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comments2.xml" ContentType="application/vnd.openxmlformats-officedocument.spreadsheetml.comments+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mc:AlternateContent xmlns:mc="http://schemas.openxmlformats.org/markup-compatibility/2006">
    <mc:Choice Requires="x15">
      <x15ac:absPath xmlns:x15ac="http://schemas.microsoft.com/office/spreadsheetml/2010/11/ac" url="C:\Users\AKMURTHY\AppData\Local\Temp\wze7fd\"/>
    </mc:Choice>
  </mc:AlternateContent>
  <xr:revisionPtr revIDLastSave="0" documentId="13_ncr:1_{027021E8-DCEE-4218-80DD-178EE381D5EA}" xr6:coauthVersionLast="44" xr6:coauthVersionMax="44" xr10:uidLastSave="{00000000-0000-0000-0000-000000000000}"/>
  <bookViews>
    <workbookView xWindow="-108" yWindow="-108" windowWidth="23256" windowHeight="12576" tabRatio="873" xr2:uid="{00000000-000D-0000-FFFF-FFFF00000000}"/>
  </bookViews>
  <sheets>
    <sheet name="Cover" sheetId="693" r:id="rId1"/>
    <sheet name="Rev History" sheetId="694" r:id="rId2"/>
    <sheet name="Index" sheetId="557" r:id="rId3"/>
    <sheet name="Y Ref Stackup" sheetId="476" r:id="rId4"/>
    <sheet name="Stackup Parameters" sheetId="553" r:id="rId5"/>
    <sheet name="#_Tline Electrical Definition" sheetId="678" r:id="rId6"/>
    <sheet name="Y Tline Spec" sheetId="670" r:id="rId7"/>
    <sheet name="RCOMP" sheetId="559" r:id="rId8"/>
    <sheet name="Y LPDDR4x x64 AnyLayer" sheetId="630" r:id="rId9"/>
    <sheet name="General" sheetId="560" r:id="rId10"/>
    <sheet name="RCOMP Route Capacitance" sheetId="561" r:id="rId11"/>
    <sheet name="CPU PCIe" sheetId="679" r:id="rId12"/>
    <sheet name="Type-C TBT+USB+DP" sheetId="673" r:id="rId13"/>
    <sheet name="Type-C USB+DP" sheetId="717" r:id="rId14"/>
    <sheet name="DP TCP" sheetId="675" r:id="rId15"/>
    <sheet name="HDMI TCP" sheetId="676" r:id="rId16"/>
    <sheet name="DP AUX" sheetId="567" r:id="rId17"/>
    <sheet name="DP DDI" sheetId="568" r:id="rId18"/>
    <sheet name="eDP" sheetId="569" r:id="rId19"/>
    <sheet name="HDMI DDI" sheetId="677" r:id="rId20"/>
    <sheet name="DSI" sheetId="571" r:id="rId21"/>
    <sheet name="CSI" sheetId="680" r:id="rId22"/>
    <sheet name="#CPU Sideband" sheetId="716" r:id="rId23"/>
    <sheet name="PCIe" sheetId="664" r:id="rId24"/>
    <sheet name="SATA" sheetId="575" r:id="rId25"/>
    <sheet name="USB3.2" sheetId="665" r:id="rId26"/>
    <sheet name="CNViO" sheetId="577" r:id="rId27"/>
    <sheet name="#USB2" sheetId="578" r:id="rId28"/>
    <sheet name="HDA" sheetId="581" r:id="rId29"/>
    <sheet name="I2S" sheetId="582" r:id="rId30"/>
    <sheet name="DMIC" sheetId="583" r:id="rId31"/>
    <sheet name="SoundWire" sheetId="681" r:id="rId32"/>
    <sheet name="UART and LSX" sheetId="668" r:id="rId33"/>
    <sheet name="#SMB, SML and I2C" sheetId="586" r:id="rId34"/>
    <sheet name="SPI0 Flash" sheetId="671" r:id="rId35"/>
    <sheet name="eSPI" sheetId="588" r:id="rId36"/>
    <sheet name="THC Touch" sheetId="589" r:id="rId37"/>
    <sheet name="GSPI and ISH SPI" sheetId="590" r:id="rId38"/>
    <sheet name="CLINK" sheetId="591" r:id="rId39"/>
    <sheet name="CNVi BRI and RGI" sheetId="592" r:id="rId40"/>
    <sheet name="Imaging Clock" sheetId="593" r:id="rId41"/>
    <sheet name="PCH GPIO" sheetId="594" r:id="rId42"/>
    <sheet name="SUSCLK" sheetId="595" r:id="rId43"/>
    <sheet name="#Diff CLK,XCLK Biasref" sheetId="579" r:id="rId44"/>
    <sheet name="#XTAL RTC" sheetId="666" r:id="rId45"/>
    <sheet name="EMC General Considerations" sheetId="682" r:id="rId46"/>
    <sheet name="EMC Component Selection" sheetId="683" r:id="rId47"/>
    <sheet name="EMC CPU and PCH FIVR" sheetId="684" r:id="rId48"/>
    <sheet name="EMC FIVR BIOS Options" sheetId="685" r:id="rId49"/>
    <sheet name="EMC Xtal RF Immunity" sheetId="686" r:id="rId50"/>
    <sheet name="EMC PCB CMC" sheetId="687" r:id="rId51"/>
    <sheet name="EMC Throughput vs Noise" sheetId="688" r:id="rId52"/>
    <sheet name="EMC RFI Keep-out-zone" sheetId="689" r:id="rId53"/>
    <sheet name="EMC Audio" sheetId="690" r:id="rId54"/>
    <sheet name="EMC Mechanical Consideration" sheetId="691" r:id="rId55"/>
    <sheet name="EMC On-board Shielding" sheetId="692" r:id="rId56"/>
    <sheet name="Memory Decoupling - LPDDR4x" sheetId="642" r:id="rId57"/>
    <sheet name="Memory Decoupling - LPDDR4" sheetId="644" r:id="rId58"/>
    <sheet name="TGL_UP4_VCCIN" sheetId="695" r:id="rId59"/>
    <sheet name="TGL_UP4_VCCIN_AUX" sheetId="696" r:id="rId60"/>
    <sheet name="TGL_UP4_VDD2" sheetId="697" r:id="rId61"/>
    <sheet name="TGL_UP4_VCCST" sheetId="698" r:id="rId62"/>
    <sheet name="TGL_UP4_VCCSTG" sheetId="699" r:id="rId63"/>
    <sheet name="TGL_UP4_VCCPRIM_1P8" sheetId="700" r:id="rId64"/>
    <sheet name="TGL_UP4_VCCA_CLKLDO_1P8" sheetId="701" r:id="rId65"/>
    <sheet name="TGL_UP4_VCCPRIM_3P3" sheetId="702" r:id="rId66"/>
    <sheet name="TGL_UP4_VCCDSW_3P3" sheetId="703" r:id="rId67"/>
    <sheet name="TGL-UP4_VCCRTC" sheetId="704" r:id="rId68"/>
    <sheet name="TGL_UP4_VCCDPHY_1P24" sheetId="705" r:id="rId69"/>
    <sheet name="TGL_UP4_VCCDSW_1P05" sheetId="706" r:id="rId70"/>
    <sheet name="TGL_UP4_VCCLDOSTD_0P85" sheetId="707" r:id="rId71"/>
    <sheet name="TGL_UP4_VCCPRIM_1P05_FET" sheetId="708" r:id="rId72"/>
    <sheet name="TGL_UP4_VCCMPHYGT_1P05" sheetId="709" r:id="rId73"/>
    <sheet name="TGL_UP4_VCCMPHYPLL_1P05" sheetId="710" r:id="rId74"/>
    <sheet name="TGL_UP4_VCCPRIM_GATED_1P05" sheetId="711" r:id="rId75"/>
    <sheet name="TGL_UP4_VCCPRIM1P05_OUT_PCH" sheetId="712" r:id="rId76"/>
    <sheet name="TGL_UP4_VCC_V1P05EXT_1P05" sheetId="713" r:id="rId77"/>
    <sheet name="TGL_UP4_VCC_VNNEXT_1P05" sheetId="714" r:id="rId78"/>
    <sheet name="TGL_UP4_VCCPGPPR" sheetId="715" r:id="rId79"/>
  </sheets>
  <externalReferences>
    <externalReference r:id="rId80"/>
    <externalReference r:id="rId81"/>
    <externalReference r:id="rId82"/>
    <externalReference r:id="rId83"/>
  </externalReferences>
  <definedNames>
    <definedName name="_xlnm._FilterDatabase" localSheetId="6" hidden="1">'Y Tline Spec'!#REF!</definedName>
    <definedName name="a" localSheetId="22">#REF!</definedName>
    <definedName name="a" localSheetId="44">#REF!</definedName>
    <definedName name="a" localSheetId="11">#REF!</definedName>
    <definedName name="a" localSheetId="21">#REF!</definedName>
    <definedName name="a" localSheetId="19">#REF!</definedName>
    <definedName name="a" localSheetId="57">#REF!</definedName>
    <definedName name="a" localSheetId="23">#REF!</definedName>
    <definedName name="a" localSheetId="7">#REF!</definedName>
    <definedName name="a" localSheetId="67">#REF!</definedName>
    <definedName name="a" localSheetId="13">#REF!</definedName>
    <definedName name="a" localSheetId="25">#REF!</definedName>
    <definedName name="a" localSheetId="8">#REF!</definedName>
    <definedName name="a">#REF!</definedName>
    <definedName name="aa" localSheetId="22">#REF!</definedName>
    <definedName name="aa" localSheetId="44">#REF!</definedName>
    <definedName name="aa" localSheetId="11">#REF!</definedName>
    <definedName name="aa" localSheetId="21">#REF!</definedName>
    <definedName name="aa" localSheetId="19">#REF!</definedName>
    <definedName name="aa" localSheetId="57">#REF!</definedName>
    <definedName name="aa" localSheetId="23">#REF!</definedName>
    <definedName name="aa" localSheetId="7">#REF!</definedName>
    <definedName name="aa" localSheetId="67">#REF!</definedName>
    <definedName name="aa" localSheetId="13">#REF!</definedName>
    <definedName name="aa" localSheetId="25">#REF!</definedName>
    <definedName name="aa" localSheetId="8">#REF!</definedName>
    <definedName name="aa">#REF!</definedName>
    <definedName name="amr\atan33" publishToServer="1">'[1]LPT POR Schedule'!$A$4:$G$29</definedName>
    <definedName name="amr\celggren" publishToServer="1">'[1]LPT POR Schedule'!$A$4:$G$29</definedName>
    <definedName name="amr\cgoodnes" publishToServer="1">'[1]LPT POR Schedule'!$A$4:$G$29</definedName>
    <definedName name="amr\csharon" publishToServer="1">'[1]LPT POR Schedule'!$A$4:$G$29</definedName>
    <definedName name="amr\DSBRANNA" publishToServer="1">'[1]LPT POR Schedule'!$A$4:$G$29</definedName>
    <definedName name="amr\fsafi" publishToServer="1">'[1]LPT POR Schedule'!$A$4:$G$29</definedName>
    <definedName name="amr\glsylves" publishToServer="1">'[1]LPT POR Schedule'!$A$4:$G$29</definedName>
    <definedName name="amr\griffin" publishToServer="1">'[1]LPT POR Schedule'!$A$4:$G$29</definedName>
    <definedName name="amr\JASTARBU" publishToServer="1">'[1]LPT POR Schedule'!$A$4:$G$29</definedName>
    <definedName name="amr\jbenen" publishToServer="1">'[1]LPT POR Schedule'!$A$4:$G$29</definedName>
    <definedName name="amr\jpjohnso" publishToServer="1">'[1]LPT POR Schedule'!$A$4:$G$29</definedName>
    <definedName name="amr\jrthomp1" publishToServer="1">'[1]LPT POR Schedule'!$A$4:$G$29</definedName>
    <definedName name="amr\KDBRUNE" publishToServer="1">'[1]LPT POR Schedule'!$A$4:$G$29</definedName>
    <definedName name="amr\llbrown" publishToServer="1">'[1]LPT POR Schedule'!$A$4:$G$29</definedName>
    <definedName name="amr\mcamacho" publishToServer="1">'[1]LPT POR Schedule'!$A$4:$G$29</definedName>
    <definedName name="amr\mcho" publishToServer="1">'[1]LPT POR Schedule'!$A$4:$G$29</definedName>
    <definedName name="amr\menahemz" publishToServer="1">'[1]LPT POR Schedule'!$A$4:$G$29</definedName>
    <definedName name="amr\mfar" publishToServer="1">'[1]LPT POR Schedule'!$A$4:$G$29</definedName>
    <definedName name="amr\mlui" publishToServer="1">'[1]LPT POR Schedule'!$A$4:$G$29</definedName>
    <definedName name="amr\NGOLLAKO" publishToServer="1">'[1]LPT POR Schedule'!$A$4:$G$29</definedName>
    <definedName name="amr\pajolly" publishToServer="1">'[1]LPT POR Schedule'!$A$4:$G$29</definedName>
    <definedName name="amr\rtan2" publishToServer="1">'[1]LPT POR Schedule'!$A$4:$C$29</definedName>
    <definedName name="amr\ssmehta" publishToServer="1">'[1]LPT POR Schedule'!$A$4:$G$29</definedName>
    <definedName name="amr\wanderso" publishToServer="1">'[1]LPT POR Schedule'!$A$4:$G$29</definedName>
    <definedName name="amr\zlevy" publishToServer="1">'[1]LPT POR Schedule'!$A$4:$G$29</definedName>
    <definedName name="asas" localSheetId="22">#REF!</definedName>
    <definedName name="asas" localSheetId="44">#REF!</definedName>
    <definedName name="asas" localSheetId="11">#REF!</definedName>
    <definedName name="asas" localSheetId="21">#REF!</definedName>
    <definedName name="asas" localSheetId="19">#REF!</definedName>
    <definedName name="asas" localSheetId="57">#REF!</definedName>
    <definedName name="asas" localSheetId="23">#REF!</definedName>
    <definedName name="asas" localSheetId="7">#REF!</definedName>
    <definedName name="asas" localSheetId="67">#REF!</definedName>
    <definedName name="asas" localSheetId="13">#REF!</definedName>
    <definedName name="asas" localSheetId="25">#REF!</definedName>
    <definedName name="asas" localSheetId="8">#REF!</definedName>
    <definedName name="asas">#REF!</definedName>
    <definedName name="currentww" localSheetId="22">#REF!</definedName>
    <definedName name="currentww" localSheetId="44">#REF!</definedName>
    <definedName name="currentww" localSheetId="11">#REF!</definedName>
    <definedName name="currentww" localSheetId="21">#REF!</definedName>
    <definedName name="currentww" localSheetId="19">#REF!</definedName>
    <definedName name="currentww" localSheetId="57">#REF!</definedName>
    <definedName name="currentww" localSheetId="23">#REF!</definedName>
    <definedName name="currentww" localSheetId="7">#REF!</definedName>
    <definedName name="currentww" localSheetId="67">#REF!</definedName>
    <definedName name="currentww" localSheetId="13">#REF!</definedName>
    <definedName name="currentww" localSheetId="25">#REF!</definedName>
    <definedName name="currentww" localSheetId="8">#REF!</definedName>
    <definedName name="currentww">#REF!</definedName>
    <definedName name="d" localSheetId="22">#REF!</definedName>
    <definedName name="d" localSheetId="44">#REF!</definedName>
    <definedName name="d" localSheetId="11">#REF!</definedName>
    <definedName name="d" localSheetId="21">#REF!</definedName>
    <definedName name="d" localSheetId="19">#REF!</definedName>
    <definedName name="d" localSheetId="57">#REF!</definedName>
    <definedName name="d" localSheetId="23">#REF!</definedName>
    <definedName name="d" localSheetId="7">#REF!</definedName>
    <definedName name="d" localSheetId="67">#REF!</definedName>
    <definedName name="d" localSheetId="13">#REF!</definedName>
    <definedName name="d" localSheetId="25">#REF!</definedName>
    <definedName name="d" localSheetId="8">#REF!</definedName>
    <definedName name="d">#REF!</definedName>
    <definedName name="DIMM" localSheetId="22">#REF!</definedName>
    <definedName name="DIMM" localSheetId="44">#REF!</definedName>
    <definedName name="DIMM" localSheetId="11">#REF!</definedName>
    <definedName name="DIMM" localSheetId="21">#REF!</definedName>
    <definedName name="DIMM" localSheetId="19">#REF!</definedName>
    <definedName name="DIMM" localSheetId="57">#REF!</definedName>
    <definedName name="DIMM" localSheetId="23">#REF!</definedName>
    <definedName name="DIMM" localSheetId="7">#REF!</definedName>
    <definedName name="DIMM" localSheetId="67">#REF!</definedName>
    <definedName name="DIMM" localSheetId="13">#REF!</definedName>
    <definedName name="DIMM" localSheetId="25">#REF!</definedName>
    <definedName name="DIMM" localSheetId="8">#REF!</definedName>
    <definedName name="DIMM">#REF!</definedName>
    <definedName name="DIMM2" localSheetId="22">#REF!</definedName>
    <definedName name="DIMM2" localSheetId="44">#REF!</definedName>
    <definedName name="DIMM2" localSheetId="11">#REF!</definedName>
    <definedName name="DIMM2" localSheetId="21">#REF!</definedName>
    <definedName name="DIMM2" localSheetId="19">#REF!</definedName>
    <definedName name="DIMM2" localSheetId="57">#REF!</definedName>
    <definedName name="DIMM2" localSheetId="23">#REF!</definedName>
    <definedName name="DIMM2" localSheetId="7">#REF!</definedName>
    <definedName name="DIMM2" localSheetId="67">#REF!</definedName>
    <definedName name="DIMM2" localSheetId="13">#REF!</definedName>
    <definedName name="DIMM2" localSheetId="25">#REF!</definedName>
    <definedName name="DIMM2" localSheetId="8">#REF!</definedName>
    <definedName name="DIMM2">#REF!</definedName>
    <definedName name="DOE_PCB_sub" localSheetId="22">#REF!</definedName>
    <definedName name="DOE_PCB_sub" localSheetId="44">#REF!</definedName>
    <definedName name="DOE_PCB_sub" localSheetId="11">#REF!</definedName>
    <definedName name="DOE_PCB_sub" localSheetId="21">#REF!</definedName>
    <definedName name="DOE_PCB_sub" localSheetId="19">#REF!</definedName>
    <definedName name="DOE_PCB_sub" localSheetId="57">#REF!</definedName>
    <definedName name="DOE_PCB_sub" localSheetId="23">#REF!</definedName>
    <definedName name="DOE_PCB_sub" localSheetId="7">#REF!</definedName>
    <definedName name="DOE_PCB_sub" localSheetId="67">#REF!</definedName>
    <definedName name="DOE_PCB_sub" localSheetId="13">#REF!</definedName>
    <definedName name="DOE_PCB_sub" localSheetId="25">#REF!</definedName>
    <definedName name="DOE_PCB_sub" localSheetId="8">#REF!</definedName>
    <definedName name="DOE_PCB_sub">#REF!</definedName>
    <definedName name="evmc" localSheetId="22">#REF!</definedName>
    <definedName name="evmc" localSheetId="44">#REF!</definedName>
    <definedName name="evmc" localSheetId="11">#REF!</definedName>
    <definedName name="evmc" localSheetId="21">#REF!</definedName>
    <definedName name="evmc" localSheetId="19">#REF!</definedName>
    <definedName name="evmc" localSheetId="57">#REF!</definedName>
    <definedName name="evmc" localSheetId="23">#REF!</definedName>
    <definedName name="evmc" localSheetId="7">#REF!</definedName>
    <definedName name="evmc" localSheetId="67">#REF!</definedName>
    <definedName name="evmc" localSheetId="13">#REF!</definedName>
    <definedName name="evmc" localSheetId="25">#REF!</definedName>
    <definedName name="evmc" localSheetId="8">#REF!</definedName>
    <definedName name="evmc">#REF!</definedName>
    <definedName name="EVMC_CON_REFDES" localSheetId="22">#REF!</definedName>
    <definedName name="EVMC_CON_REFDES" localSheetId="44">#REF!</definedName>
    <definedName name="EVMC_CON_REFDES" localSheetId="11">#REF!</definedName>
    <definedName name="EVMC_CON_REFDES" localSheetId="21">#REF!</definedName>
    <definedName name="EVMC_CON_REFDES" localSheetId="19">#REF!</definedName>
    <definedName name="EVMC_CON_REFDES" localSheetId="57">#REF!</definedName>
    <definedName name="EVMC_CON_REFDES" localSheetId="23">#REF!</definedName>
    <definedName name="EVMC_CON_REFDES" localSheetId="7">#REF!</definedName>
    <definedName name="EVMC_CON_REFDES" localSheetId="67">#REF!</definedName>
    <definedName name="EVMC_CON_REFDES" localSheetId="13">#REF!</definedName>
    <definedName name="EVMC_CON_REFDES" localSheetId="25">#REF!</definedName>
    <definedName name="EVMC_CON_REFDES" localSheetId="8">#REF!</definedName>
    <definedName name="EVMC_CON_REFDES">#REF!</definedName>
    <definedName name="Figure_1" localSheetId="22">#REF!</definedName>
    <definedName name="Figure_1" localSheetId="44">#REF!</definedName>
    <definedName name="Figure_1" localSheetId="11">#REF!</definedName>
    <definedName name="Figure_1" localSheetId="21">#REF!</definedName>
    <definedName name="Figure_1" localSheetId="19">#REF!</definedName>
    <definedName name="Figure_1" localSheetId="57">#REF!</definedName>
    <definedName name="Figure_1" localSheetId="23">#REF!</definedName>
    <definedName name="Figure_1" localSheetId="7">#REF!</definedName>
    <definedName name="Figure_1" localSheetId="67">#REF!</definedName>
    <definedName name="Figure_1" localSheetId="13">#REF!</definedName>
    <definedName name="Figure_1" localSheetId="25">#REF!</definedName>
    <definedName name="Figure_1" localSheetId="8">#REF!</definedName>
    <definedName name="Figure_1">#REF!</definedName>
    <definedName name="Figure1" localSheetId="22">#REF!</definedName>
    <definedName name="Figure1" localSheetId="44">#REF!</definedName>
    <definedName name="Figure1" localSheetId="11">#REF!</definedName>
    <definedName name="Figure1" localSheetId="21">#REF!</definedName>
    <definedName name="Figure1" localSheetId="19">#REF!</definedName>
    <definedName name="Figure1" localSheetId="57">#REF!</definedName>
    <definedName name="Figure1" localSheetId="23">#REF!</definedName>
    <definedName name="Figure1" localSheetId="7">#REF!</definedName>
    <definedName name="Figure1" localSheetId="67">#REF!</definedName>
    <definedName name="Figure1" localSheetId="13">#REF!</definedName>
    <definedName name="Figure1" localSheetId="25">#REF!</definedName>
    <definedName name="Figure1" localSheetId="8">#REF!</definedName>
    <definedName name="Figure1">#REF!</definedName>
    <definedName name="HDAnew" localSheetId="22">#REF!</definedName>
    <definedName name="HDAnew" localSheetId="44">#REF!</definedName>
    <definedName name="HDAnew" localSheetId="11">#REF!</definedName>
    <definedName name="HDAnew" localSheetId="21">#REF!</definedName>
    <definedName name="HDAnew" localSheetId="19">#REF!</definedName>
    <definedName name="HDAnew" localSheetId="57">#REF!</definedName>
    <definedName name="HDAnew" localSheetId="23">#REF!</definedName>
    <definedName name="HDAnew" localSheetId="7">#REF!</definedName>
    <definedName name="HDAnew" localSheetId="67">#REF!</definedName>
    <definedName name="HDAnew" localSheetId="13">#REF!</definedName>
    <definedName name="HDAnew" localSheetId="25">#REF!</definedName>
    <definedName name="HDAnew" localSheetId="8">#REF!</definedName>
    <definedName name="HDAnew">#REF!</definedName>
    <definedName name="Index" localSheetId="22">[2]Index!#REF!</definedName>
    <definedName name="Index" localSheetId="44">[3]Index!#REF!</definedName>
    <definedName name="Index" localSheetId="11">[2]Index!#REF!</definedName>
    <definedName name="Index" localSheetId="21">[2]Index!#REF!</definedName>
    <definedName name="Index" localSheetId="57">[4]Index!#REF!</definedName>
    <definedName name="Index" localSheetId="23">[3]Index!#REF!</definedName>
    <definedName name="Index" localSheetId="7">[4]Index!#REF!</definedName>
    <definedName name="Index" localSheetId="67">[3]Index!#REF!</definedName>
    <definedName name="Index" localSheetId="13">[2]Index!#REF!</definedName>
    <definedName name="Index" localSheetId="25">[3]Index!#REF!</definedName>
    <definedName name="Index" localSheetId="8">[3]Index!#REF!</definedName>
    <definedName name="Index">[4]Index!#REF!</definedName>
    <definedName name="MIPI_CSI_DPHY" localSheetId="22">#REF!</definedName>
    <definedName name="MIPI_CSI_DPHY" localSheetId="44">#REF!</definedName>
    <definedName name="MIPI_CSI_DPHY" localSheetId="11">#REF!</definedName>
    <definedName name="MIPI_CSI_DPHY" localSheetId="21">#REF!</definedName>
    <definedName name="MIPI_CSI_DPHY" localSheetId="19">#REF!</definedName>
    <definedName name="MIPI_CSI_DPHY" localSheetId="57">#REF!</definedName>
    <definedName name="MIPI_CSI_DPHY" localSheetId="23">#REF!</definedName>
    <definedName name="MIPI_CSI_DPHY" localSheetId="7">#REF!</definedName>
    <definedName name="MIPI_CSI_DPHY" localSheetId="67">#REF!</definedName>
    <definedName name="MIPI_CSI_DPHY" localSheetId="13">#REF!</definedName>
    <definedName name="MIPI_CSI_DPHY" localSheetId="25">#REF!</definedName>
    <definedName name="MIPI_CSI_DPHY" localSheetId="8">#REF!</definedName>
    <definedName name="MIPI_CSI_DPHY">#REF!</definedName>
    <definedName name="PI_detail_features" localSheetId="22">#REF!</definedName>
    <definedName name="PI_detail_features" localSheetId="44">#REF!</definedName>
    <definedName name="PI_detail_features" localSheetId="11">#REF!</definedName>
    <definedName name="PI_detail_features" localSheetId="21">#REF!</definedName>
    <definedName name="PI_detail_features" localSheetId="19">#REF!</definedName>
    <definedName name="PI_detail_features" localSheetId="57">#REF!</definedName>
    <definedName name="PI_detail_features" localSheetId="23">#REF!</definedName>
    <definedName name="PI_detail_features" localSheetId="7">#REF!</definedName>
    <definedName name="PI_detail_features" localSheetId="67">#REF!</definedName>
    <definedName name="PI_detail_features" localSheetId="13">#REF!</definedName>
    <definedName name="PI_detail_features" localSheetId="25">#REF!</definedName>
    <definedName name="PI_detail_features" localSheetId="8">#REF!</definedName>
    <definedName name="PI_detail_features">#REF!</definedName>
    <definedName name="RDIMM" localSheetId="22">#REF!</definedName>
    <definedName name="RDIMM" localSheetId="44">#REF!</definedName>
    <definedName name="RDIMM" localSheetId="11">#REF!</definedName>
    <definedName name="RDIMM" localSheetId="21">#REF!</definedName>
    <definedName name="RDIMM" localSheetId="19">#REF!</definedName>
    <definedName name="RDIMM" localSheetId="57">#REF!</definedName>
    <definedName name="RDIMM" localSheetId="23">#REF!</definedName>
    <definedName name="RDIMM" localSheetId="7">#REF!</definedName>
    <definedName name="RDIMM" localSheetId="67">#REF!</definedName>
    <definedName name="RDIMM" localSheetId="13">#REF!</definedName>
    <definedName name="RDIMM" localSheetId="25">#REF!</definedName>
    <definedName name="RDIMM" localSheetId="8">#REF!</definedName>
    <definedName name="RDIMM">#REF!</definedName>
    <definedName name="s">"GSPI single load topology"</definedName>
    <definedName name="scpt" localSheetId="22">#REF!</definedName>
    <definedName name="scpt" localSheetId="44">#REF!</definedName>
    <definedName name="scpt" localSheetId="11">#REF!</definedName>
    <definedName name="scpt" localSheetId="21">#REF!</definedName>
    <definedName name="scpt" localSheetId="19">#REF!</definedName>
    <definedName name="scpt" localSheetId="57">#REF!</definedName>
    <definedName name="scpt" localSheetId="23">#REF!</definedName>
    <definedName name="scpt" localSheetId="7">#REF!</definedName>
    <definedName name="scpt" localSheetId="67">#REF!</definedName>
    <definedName name="scpt" localSheetId="13">#REF!</definedName>
    <definedName name="scpt" localSheetId="25">#REF!</definedName>
    <definedName name="scpt" localSheetId="8">#REF!</definedName>
    <definedName name="scpt">#REF!</definedName>
    <definedName name="SCPT_PI" localSheetId="22">#REF!</definedName>
    <definedName name="SCPT_PI" localSheetId="44">#REF!</definedName>
    <definedName name="SCPT_PI" localSheetId="11">#REF!</definedName>
    <definedName name="SCPT_PI" localSheetId="21">#REF!</definedName>
    <definedName name="SCPT_PI" localSheetId="19">#REF!</definedName>
    <definedName name="SCPT_PI" localSheetId="57">#REF!</definedName>
    <definedName name="SCPT_PI" localSheetId="23">#REF!</definedName>
    <definedName name="SCPT_PI" localSheetId="7">#REF!</definedName>
    <definedName name="SCPT_PI" localSheetId="67">#REF!</definedName>
    <definedName name="SCPT_PI" localSheetId="13">#REF!</definedName>
    <definedName name="SCPT_PI" localSheetId="25">#REF!</definedName>
    <definedName name="SCPT_PI" localSheetId="8">#REF!</definedName>
    <definedName name="SCPT_PI">#REF!</definedName>
    <definedName name="SD4_new" localSheetId="22">#REF!</definedName>
    <definedName name="SD4_new" localSheetId="44">#REF!</definedName>
    <definedName name="SD4_new" localSheetId="11">#REF!</definedName>
    <definedName name="SD4_new" localSheetId="21">#REF!</definedName>
    <definedName name="SD4_new" localSheetId="19">#REF!</definedName>
    <definedName name="SD4_new" localSheetId="57">#REF!</definedName>
    <definedName name="SD4_new" localSheetId="23">#REF!</definedName>
    <definedName name="SD4_new" localSheetId="7">#REF!</definedName>
    <definedName name="SD4_new" localSheetId="67">#REF!</definedName>
    <definedName name="SD4_new" localSheetId="13">#REF!</definedName>
    <definedName name="SD4_new" localSheetId="25">#REF!</definedName>
    <definedName name="SD4_new" localSheetId="8">#REF!</definedName>
    <definedName name="SD4_new">#REF!</definedName>
    <definedName name="SI_USB3_Architecture_Overview" localSheetId="22">#REF!</definedName>
    <definedName name="SI_USB3_Architecture_Overview" localSheetId="44">#REF!</definedName>
    <definedName name="SI_USB3_Architecture_Overview" localSheetId="11">#REF!</definedName>
    <definedName name="SI_USB3_Architecture_Overview" localSheetId="21">#REF!</definedName>
    <definedName name="SI_USB3_Architecture_Overview" localSheetId="19">#REF!</definedName>
    <definedName name="SI_USB3_Architecture_Overview" localSheetId="57">#REF!</definedName>
    <definedName name="SI_USB3_Architecture_Overview" localSheetId="23">#REF!</definedName>
    <definedName name="SI_USB3_Architecture_Overview" localSheetId="7">#REF!</definedName>
    <definedName name="SI_USB3_Architecture_Overview" localSheetId="67">#REF!</definedName>
    <definedName name="SI_USB3_Architecture_Overview" localSheetId="13">#REF!</definedName>
    <definedName name="SI_USB3_Architecture_Overview" localSheetId="25">#REF!</definedName>
    <definedName name="SI_USB3_Architecture_Overview" localSheetId="8">#REF!</definedName>
    <definedName name="SI_USB3_Architecture_Overview">#REF!</definedName>
    <definedName name="SI_USB3_Changes_from_KBL_Platform" localSheetId="22">#REF!</definedName>
    <definedName name="SI_USB3_Changes_from_KBL_Platform" localSheetId="44">#REF!</definedName>
    <definedName name="SI_USB3_Changes_from_KBL_Platform" localSheetId="11">#REF!</definedName>
    <definedName name="SI_USB3_Changes_from_KBL_Platform" localSheetId="21">#REF!</definedName>
    <definedName name="SI_USB3_Changes_from_KBL_Platform" localSheetId="19">#REF!</definedName>
    <definedName name="SI_USB3_Changes_from_KBL_Platform" localSheetId="57">#REF!</definedName>
    <definedName name="SI_USB3_Changes_from_KBL_Platform" localSheetId="23">#REF!</definedName>
    <definedName name="SI_USB3_Changes_from_KBL_Platform" localSheetId="7">#REF!</definedName>
    <definedName name="SI_USB3_Changes_from_KBL_Platform" localSheetId="67">#REF!</definedName>
    <definedName name="SI_USB3_Changes_from_KBL_Platform" localSheetId="13">#REF!</definedName>
    <definedName name="SI_USB3_Changes_from_KBL_Platform" localSheetId="25">#REF!</definedName>
    <definedName name="SI_USB3_Changes_from_KBL_Platform" localSheetId="8">#REF!</definedName>
    <definedName name="SI_USB3_Changes_from_KBL_Platform">#REF!</definedName>
    <definedName name="SI_USB3_Reference_Documents" localSheetId="22">#REF!</definedName>
    <definedName name="SI_USB3_Reference_Documents" localSheetId="44">#REF!</definedName>
    <definedName name="SI_USB3_Reference_Documents" localSheetId="11">#REF!</definedName>
    <definedName name="SI_USB3_Reference_Documents" localSheetId="21">#REF!</definedName>
    <definedName name="SI_USB3_Reference_Documents" localSheetId="19">#REF!</definedName>
    <definedName name="SI_USB3_Reference_Documents" localSheetId="57">#REF!</definedName>
    <definedName name="SI_USB3_Reference_Documents" localSheetId="23">#REF!</definedName>
    <definedName name="SI_USB3_Reference_Documents" localSheetId="7">#REF!</definedName>
    <definedName name="SI_USB3_Reference_Documents" localSheetId="67">#REF!</definedName>
    <definedName name="SI_USB3_Reference_Documents" localSheetId="13">#REF!</definedName>
    <definedName name="SI_USB3_Reference_Documents" localSheetId="25">#REF!</definedName>
    <definedName name="SI_USB3_Reference_Documents" localSheetId="8">#REF!</definedName>
    <definedName name="SI_USB3_Reference_Documents">#REF!</definedName>
    <definedName name="SI_USB3_Topology" localSheetId="22">#REF!</definedName>
    <definedName name="SI_USB3_Topology" localSheetId="44">#REF!</definedName>
    <definedName name="SI_USB3_Topology" localSheetId="11">#REF!</definedName>
    <definedName name="SI_USB3_Topology" localSheetId="21">#REF!</definedName>
    <definedName name="SI_USB3_Topology" localSheetId="19">#REF!</definedName>
    <definedName name="SI_USB3_Topology" localSheetId="57">#REF!</definedName>
    <definedName name="SI_USB3_Topology" localSheetId="23">#REF!</definedName>
    <definedName name="SI_USB3_Topology" localSheetId="7">#REF!</definedName>
    <definedName name="SI_USB3_Topology" localSheetId="67">#REF!</definedName>
    <definedName name="SI_USB3_Topology" localSheetId="13">#REF!</definedName>
    <definedName name="SI_USB3_Topology" localSheetId="25">#REF!</definedName>
    <definedName name="SI_USB3_Topology" localSheetId="8">#REF!</definedName>
    <definedName name="SI_USB3_Topology">#REF!</definedName>
    <definedName name="SI_USB3_Topology_Guidelines" localSheetId="22">#REF!</definedName>
    <definedName name="SI_USB3_Topology_Guidelines" localSheetId="44">#REF!</definedName>
    <definedName name="SI_USB3_Topology_Guidelines" localSheetId="11">#REF!</definedName>
    <definedName name="SI_USB3_Topology_Guidelines" localSheetId="21">#REF!</definedName>
    <definedName name="SI_USB3_Topology_Guidelines" localSheetId="19">#REF!</definedName>
    <definedName name="SI_USB3_Topology_Guidelines" localSheetId="57">#REF!</definedName>
    <definedName name="SI_USB3_Topology_Guidelines" localSheetId="23">#REF!</definedName>
    <definedName name="SI_USB3_Topology_Guidelines" localSheetId="7">#REF!</definedName>
    <definedName name="SI_USB3_Topology_Guidelines" localSheetId="67">#REF!</definedName>
    <definedName name="SI_USB3_Topology_Guidelines" localSheetId="13">#REF!</definedName>
    <definedName name="SI_USB3_Topology_Guidelines" localSheetId="25">#REF!</definedName>
    <definedName name="SI_USB3_Topology_Guidelines" localSheetId="8">#REF!</definedName>
    <definedName name="SI_USB3_Topology_Guidelines">#REF!</definedName>
    <definedName name="sm">"GSPI single load topology"</definedName>
    <definedName name="small">"GSPI single load topology"</definedName>
    <definedName name="speed" localSheetId="22">#REF!</definedName>
    <definedName name="speed" localSheetId="44">#REF!</definedName>
    <definedName name="speed" localSheetId="11">#REF!</definedName>
    <definedName name="speed" localSheetId="21">#REF!</definedName>
    <definedName name="speed" localSheetId="19">#REF!</definedName>
    <definedName name="speed" localSheetId="57">#REF!</definedName>
    <definedName name="speed" localSheetId="23">#REF!</definedName>
    <definedName name="speed" localSheetId="7">#REF!</definedName>
    <definedName name="speed" localSheetId="67">#REF!</definedName>
    <definedName name="speed" localSheetId="13">#REF!</definedName>
    <definedName name="speed" localSheetId="25">#REF!</definedName>
    <definedName name="speed" localSheetId="8">#REF!</definedName>
    <definedName name="speed">#REF!</definedName>
    <definedName name="Start1" localSheetId="22">#REF!</definedName>
    <definedName name="Start1" localSheetId="44">#REF!</definedName>
    <definedName name="Start1" localSheetId="11">#REF!</definedName>
    <definedName name="Start1" localSheetId="21">#REF!</definedName>
    <definedName name="Start1" localSheetId="19">#REF!</definedName>
    <definedName name="Start1" localSheetId="23">#REF!</definedName>
    <definedName name="Start1" localSheetId="67">#REF!</definedName>
    <definedName name="Start1" localSheetId="13">#REF!</definedName>
    <definedName name="Start1" localSheetId="25">#REF!</definedName>
    <definedName name="Start1">#REF!</definedName>
    <definedName name="Start10" localSheetId="22">#REF!</definedName>
    <definedName name="Start10" localSheetId="44">#REF!</definedName>
    <definedName name="Start10" localSheetId="11">#REF!</definedName>
    <definedName name="Start10" localSheetId="21">#REF!</definedName>
    <definedName name="Start10" localSheetId="19">#REF!</definedName>
    <definedName name="Start10" localSheetId="57">#REF!</definedName>
    <definedName name="Start10" localSheetId="23">#REF!</definedName>
    <definedName name="Start10" localSheetId="7">#REF!</definedName>
    <definedName name="Start10" localSheetId="67">#REF!</definedName>
    <definedName name="Start10" localSheetId="13">#REF!</definedName>
    <definedName name="Start10" localSheetId="25">#REF!</definedName>
    <definedName name="Start10" localSheetId="8">#REF!</definedName>
    <definedName name="Start10">#REF!</definedName>
    <definedName name="Start11" localSheetId="22">#REF!</definedName>
    <definedName name="Start11" localSheetId="44">#REF!</definedName>
    <definedName name="Start11" localSheetId="11">#REF!</definedName>
    <definedName name="Start11" localSheetId="21">#REF!</definedName>
    <definedName name="Start11" localSheetId="19">#REF!</definedName>
    <definedName name="Start11" localSheetId="57">#REF!</definedName>
    <definedName name="Start11" localSheetId="23">#REF!</definedName>
    <definedName name="Start11" localSheetId="7">#REF!</definedName>
    <definedName name="Start11" localSheetId="67">#REF!</definedName>
    <definedName name="Start11" localSheetId="13">#REF!</definedName>
    <definedName name="Start11" localSheetId="25">#REF!</definedName>
    <definedName name="Start11" localSheetId="8">#REF!</definedName>
    <definedName name="Start11">#REF!</definedName>
    <definedName name="Start12" localSheetId="22">#REF!</definedName>
    <definedName name="Start12" localSheetId="44">#REF!</definedName>
    <definedName name="Start12" localSheetId="11">#REF!</definedName>
    <definedName name="Start12" localSheetId="21">#REF!</definedName>
    <definedName name="Start12" localSheetId="19">#REF!</definedName>
    <definedName name="Start12" localSheetId="57">#REF!</definedName>
    <definedName name="Start12" localSheetId="23">#REF!</definedName>
    <definedName name="Start12" localSheetId="7">#REF!</definedName>
    <definedName name="Start12" localSheetId="67">#REF!</definedName>
    <definedName name="Start12" localSheetId="13">#REF!</definedName>
    <definedName name="Start12" localSheetId="25">#REF!</definedName>
    <definedName name="Start12" localSheetId="8">#REF!</definedName>
    <definedName name="Start12">#REF!</definedName>
    <definedName name="Start13" localSheetId="22">#REF!</definedName>
    <definedName name="Start13" localSheetId="44">#REF!</definedName>
    <definedName name="Start13" localSheetId="11">#REF!</definedName>
    <definedName name="Start13" localSheetId="21">#REF!</definedName>
    <definedName name="Start13" localSheetId="19">#REF!</definedName>
    <definedName name="Start13" localSheetId="57">#REF!</definedName>
    <definedName name="Start13" localSheetId="23">#REF!</definedName>
    <definedName name="Start13" localSheetId="7">#REF!</definedName>
    <definedName name="Start13" localSheetId="67">#REF!</definedName>
    <definedName name="Start13" localSheetId="13">#REF!</definedName>
    <definedName name="Start13" localSheetId="25">#REF!</definedName>
    <definedName name="Start13" localSheetId="8">#REF!</definedName>
    <definedName name="Start13">#REF!</definedName>
    <definedName name="Start14" localSheetId="22">#REF!</definedName>
    <definedName name="Start14" localSheetId="44">#REF!</definedName>
    <definedName name="Start14" localSheetId="11">#REF!</definedName>
    <definedName name="Start14" localSheetId="21">#REF!</definedName>
    <definedName name="Start14" localSheetId="19">#REF!</definedName>
    <definedName name="Start14" localSheetId="57">#REF!</definedName>
    <definedName name="Start14" localSheetId="23">#REF!</definedName>
    <definedName name="Start14" localSheetId="7">#REF!</definedName>
    <definedName name="Start14" localSheetId="67">#REF!</definedName>
    <definedName name="Start14" localSheetId="13">#REF!</definedName>
    <definedName name="Start14" localSheetId="25">#REF!</definedName>
    <definedName name="Start14" localSheetId="8">#REF!</definedName>
    <definedName name="Start14">#REF!</definedName>
    <definedName name="Start15" localSheetId="22">#REF!</definedName>
    <definedName name="Start15" localSheetId="44">#REF!</definedName>
    <definedName name="Start15" localSheetId="11">#REF!</definedName>
    <definedName name="Start15" localSheetId="21">#REF!</definedName>
    <definedName name="Start15" localSheetId="19">#REF!</definedName>
    <definedName name="Start15" localSheetId="57">#REF!</definedName>
    <definedName name="Start15" localSheetId="23">#REF!</definedName>
    <definedName name="Start15" localSheetId="7">#REF!</definedName>
    <definedName name="Start15" localSheetId="67">#REF!</definedName>
    <definedName name="Start15" localSheetId="13">#REF!</definedName>
    <definedName name="Start15" localSheetId="25">#REF!</definedName>
    <definedName name="Start15" localSheetId="8">#REF!</definedName>
    <definedName name="Start15">#REF!</definedName>
    <definedName name="Start16" localSheetId="22">#REF!</definedName>
    <definedName name="Start16" localSheetId="44">#REF!</definedName>
    <definedName name="Start16" localSheetId="11">#REF!</definedName>
    <definedName name="Start16" localSheetId="21">#REF!</definedName>
    <definedName name="Start16" localSheetId="19">#REF!</definedName>
    <definedName name="Start16" localSheetId="57">#REF!</definedName>
    <definedName name="Start16" localSheetId="23">#REF!</definedName>
    <definedName name="Start16" localSheetId="7">#REF!</definedName>
    <definedName name="Start16" localSheetId="67">#REF!</definedName>
    <definedName name="Start16" localSheetId="13">#REF!</definedName>
    <definedName name="Start16" localSheetId="25">#REF!</definedName>
    <definedName name="Start16" localSheetId="8">#REF!</definedName>
    <definedName name="Start16">#REF!</definedName>
    <definedName name="Start17" localSheetId="22">#REF!</definedName>
    <definedName name="Start17" localSheetId="44">#REF!</definedName>
    <definedName name="Start17" localSheetId="11">#REF!</definedName>
    <definedName name="Start17" localSheetId="21">#REF!</definedName>
    <definedName name="Start17" localSheetId="19">#REF!</definedName>
    <definedName name="Start17" localSheetId="57">#REF!</definedName>
    <definedName name="Start17" localSheetId="23">#REF!</definedName>
    <definedName name="Start17" localSheetId="7">#REF!</definedName>
    <definedName name="Start17" localSheetId="67">#REF!</definedName>
    <definedName name="Start17" localSheetId="13">#REF!</definedName>
    <definedName name="Start17" localSheetId="25">#REF!</definedName>
    <definedName name="Start17" localSheetId="8">#REF!</definedName>
    <definedName name="Start17">#REF!</definedName>
    <definedName name="Start18" localSheetId="22">#REF!</definedName>
    <definedName name="Start18" localSheetId="44">#REF!</definedName>
    <definedName name="Start18" localSheetId="11">#REF!</definedName>
    <definedName name="Start18" localSheetId="21">#REF!</definedName>
    <definedName name="Start18" localSheetId="19">#REF!</definedName>
    <definedName name="Start18" localSheetId="57">#REF!</definedName>
    <definedName name="Start18" localSheetId="23">#REF!</definedName>
    <definedName name="Start18" localSheetId="7">#REF!</definedName>
    <definedName name="Start18" localSheetId="67">#REF!</definedName>
    <definedName name="Start18" localSheetId="13">#REF!</definedName>
    <definedName name="Start18" localSheetId="25">#REF!</definedName>
    <definedName name="Start18" localSheetId="8">#REF!</definedName>
    <definedName name="Start18">#REF!</definedName>
    <definedName name="Start19" localSheetId="22">#REF!</definedName>
    <definedName name="Start19" localSheetId="44">#REF!</definedName>
    <definedName name="Start19" localSheetId="11">#REF!</definedName>
    <definedName name="Start19" localSheetId="21">#REF!</definedName>
    <definedName name="Start19" localSheetId="19">#REF!</definedName>
    <definedName name="Start19" localSheetId="57">#REF!</definedName>
    <definedName name="Start19" localSheetId="23">#REF!</definedName>
    <definedName name="Start19" localSheetId="7">#REF!</definedName>
    <definedName name="Start19" localSheetId="67">#REF!</definedName>
    <definedName name="Start19" localSheetId="13">#REF!</definedName>
    <definedName name="Start19" localSheetId="25">#REF!</definedName>
    <definedName name="Start19" localSheetId="8">#REF!</definedName>
    <definedName name="Start19">#REF!</definedName>
    <definedName name="Start2" localSheetId="22">#REF!</definedName>
    <definedName name="Start2" localSheetId="44">#REF!</definedName>
    <definedName name="Start2" localSheetId="11">#REF!</definedName>
    <definedName name="Start2" localSheetId="21">#REF!</definedName>
    <definedName name="Start2" localSheetId="19">#REF!</definedName>
    <definedName name="Start2" localSheetId="23">#REF!</definedName>
    <definedName name="Start2" localSheetId="67">#REF!</definedName>
    <definedName name="Start2" localSheetId="13">#REF!</definedName>
    <definedName name="Start2" localSheetId="25">#REF!</definedName>
    <definedName name="Start2">#REF!</definedName>
    <definedName name="Start20" localSheetId="22">#REF!</definedName>
    <definedName name="Start20" localSheetId="44">#REF!</definedName>
    <definedName name="Start20" localSheetId="11">#REF!</definedName>
    <definedName name="Start20" localSheetId="21">#REF!</definedName>
    <definedName name="Start20" localSheetId="19">#REF!</definedName>
    <definedName name="Start20" localSheetId="57">#REF!</definedName>
    <definedName name="Start20" localSheetId="23">#REF!</definedName>
    <definedName name="Start20" localSheetId="7">#REF!</definedName>
    <definedName name="Start20" localSheetId="67">#REF!</definedName>
    <definedName name="Start20" localSheetId="13">#REF!</definedName>
    <definedName name="Start20" localSheetId="25">#REF!</definedName>
    <definedName name="Start20" localSheetId="8">#REF!</definedName>
    <definedName name="Start20">#REF!</definedName>
    <definedName name="Start21" localSheetId="22">#REF!</definedName>
    <definedName name="Start21" localSheetId="44">#REF!</definedName>
    <definedName name="Start21" localSheetId="11">#REF!</definedName>
    <definedName name="Start21" localSheetId="21">#REF!</definedName>
    <definedName name="Start21" localSheetId="19">#REF!</definedName>
    <definedName name="Start21" localSheetId="57">#REF!</definedName>
    <definedName name="Start21" localSheetId="23">#REF!</definedName>
    <definedName name="Start21" localSheetId="7">#REF!</definedName>
    <definedName name="Start21" localSheetId="67">#REF!</definedName>
    <definedName name="Start21" localSheetId="13">#REF!</definedName>
    <definedName name="Start21" localSheetId="25">#REF!</definedName>
    <definedName name="Start21" localSheetId="8">#REF!</definedName>
    <definedName name="Start21">#REF!</definedName>
    <definedName name="Start22" localSheetId="22">#REF!</definedName>
    <definedName name="Start22" localSheetId="44">#REF!</definedName>
    <definedName name="Start22" localSheetId="11">#REF!</definedName>
    <definedName name="Start22" localSheetId="21">#REF!</definedName>
    <definedName name="Start22" localSheetId="19">#REF!</definedName>
    <definedName name="Start22" localSheetId="57">#REF!</definedName>
    <definedName name="Start22" localSheetId="23">#REF!</definedName>
    <definedName name="Start22" localSheetId="7">#REF!</definedName>
    <definedName name="Start22" localSheetId="67">#REF!</definedName>
    <definedName name="Start22" localSheetId="13">#REF!</definedName>
    <definedName name="Start22" localSheetId="25">#REF!</definedName>
    <definedName name="Start22" localSheetId="8">#REF!</definedName>
    <definedName name="Start22">#REF!</definedName>
    <definedName name="Start23" localSheetId="22">#REF!</definedName>
    <definedName name="Start23" localSheetId="44">#REF!</definedName>
    <definedName name="Start23" localSheetId="11">#REF!</definedName>
    <definedName name="Start23" localSheetId="21">#REF!</definedName>
    <definedName name="Start23" localSheetId="19">#REF!</definedName>
    <definedName name="Start23" localSheetId="57">#REF!</definedName>
    <definedName name="Start23" localSheetId="23">#REF!</definedName>
    <definedName name="Start23" localSheetId="7">#REF!</definedName>
    <definedName name="Start23" localSheetId="67">#REF!</definedName>
    <definedName name="Start23" localSheetId="13">#REF!</definedName>
    <definedName name="Start23" localSheetId="25">#REF!</definedName>
    <definedName name="Start23" localSheetId="8">#REF!</definedName>
    <definedName name="Start23">#REF!</definedName>
    <definedName name="Start24" localSheetId="22">#REF!</definedName>
    <definedName name="Start24" localSheetId="44">#REF!</definedName>
    <definedName name="Start24" localSheetId="11">#REF!</definedName>
    <definedName name="Start24" localSheetId="21">#REF!</definedName>
    <definedName name="Start24" localSheetId="19">#REF!</definedName>
    <definedName name="Start24" localSheetId="57">#REF!</definedName>
    <definedName name="Start24" localSheetId="23">#REF!</definedName>
    <definedName name="Start24" localSheetId="7">#REF!</definedName>
    <definedName name="Start24" localSheetId="67">#REF!</definedName>
    <definedName name="Start24" localSheetId="13">#REF!</definedName>
    <definedName name="Start24" localSheetId="25">#REF!</definedName>
    <definedName name="Start24" localSheetId="8">#REF!</definedName>
    <definedName name="Start24">#REF!</definedName>
    <definedName name="Start25" localSheetId="22">#REF!</definedName>
    <definedName name="Start25" localSheetId="44">#REF!</definedName>
    <definedName name="Start25" localSheetId="11">#REF!</definedName>
    <definedName name="Start25" localSheetId="21">#REF!</definedName>
    <definedName name="Start25" localSheetId="19">#REF!</definedName>
    <definedName name="Start25" localSheetId="57">#REF!</definedName>
    <definedName name="Start25" localSheetId="23">#REF!</definedName>
    <definedName name="Start25" localSheetId="7">#REF!</definedName>
    <definedName name="Start25" localSheetId="67">#REF!</definedName>
    <definedName name="Start25" localSheetId="13">#REF!</definedName>
    <definedName name="Start25" localSheetId="25">#REF!</definedName>
    <definedName name="Start25" localSheetId="8">#REF!</definedName>
    <definedName name="Start25">#REF!</definedName>
    <definedName name="Start26" localSheetId="22">#REF!</definedName>
    <definedName name="Start26" localSheetId="44">#REF!</definedName>
    <definedName name="Start26" localSheetId="11">#REF!</definedName>
    <definedName name="Start26" localSheetId="21">#REF!</definedName>
    <definedName name="Start26" localSheetId="19">#REF!</definedName>
    <definedName name="Start26" localSheetId="57">#REF!</definedName>
    <definedName name="Start26" localSheetId="23">#REF!</definedName>
    <definedName name="Start26" localSheetId="7">#REF!</definedName>
    <definedName name="Start26" localSheetId="67">#REF!</definedName>
    <definedName name="Start26" localSheetId="13">#REF!</definedName>
    <definedName name="Start26" localSheetId="25">#REF!</definedName>
    <definedName name="Start26" localSheetId="8">#REF!</definedName>
    <definedName name="Start26">#REF!</definedName>
    <definedName name="Start27" localSheetId="22">#REF!</definedName>
    <definedName name="Start27" localSheetId="44">#REF!</definedName>
    <definedName name="Start27" localSheetId="11">#REF!</definedName>
    <definedName name="Start27" localSheetId="21">#REF!</definedName>
    <definedName name="Start27" localSheetId="19">#REF!</definedName>
    <definedName name="Start27" localSheetId="57">#REF!</definedName>
    <definedName name="Start27" localSheetId="23">#REF!</definedName>
    <definedName name="Start27" localSheetId="7">#REF!</definedName>
    <definedName name="Start27" localSheetId="67">#REF!</definedName>
    <definedName name="Start27" localSheetId="13">#REF!</definedName>
    <definedName name="Start27" localSheetId="25">#REF!</definedName>
    <definedName name="Start27" localSheetId="8">#REF!</definedName>
    <definedName name="Start27">#REF!</definedName>
    <definedName name="Start28" localSheetId="22">#REF!</definedName>
    <definedName name="Start28" localSheetId="44">#REF!</definedName>
    <definedName name="Start28" localSheetId="11">#REF!</definedName>
    <definedName name="Start28" localSheetId="21">#REF!</definedName>
    <definedName name="Start28" localSheetId="19">#REF!</definedName>
    <definedName name="Start28" localSheetId="57">#REF!</definedName>
    <definedName name="Start28" localSheetId="23">#REF!</definedName>
    <definedName name="Start28" localSheetId="7">#REF!</definedName>
    <definedName name="Start28" localSheetId="67">#REF!</definedName>
    <definedName name="Start28" localSheetId="13">#REF!</definedName>
    <definedName name="Start28" localSheetId="25">#REF!</definedName>
    <definedName name="Start28" localSheetId="8">#REF!</definedName>
    <definedName name="Start28">#REF!</definedName>
    <definedName name="Start29" localSheetId="22">#REF!</definedName>
    <definedName name="Start29" localSheetId="44">#REF!</definedName>
    <definedName name="Start29" localSheetId="11">#REF!</definedName>
    <definedName name="Start29" localSheetId="21">#REF!</definedName>
    <definedName name="Start29" localSheetId="19">#REF!</definedName>
    <definedName name="Start29" localSheetId="57">#REF!</definedName>
    <definedName name="Start29" localSheetId="23">#REF!</definedName>
    <definedName name="Start29" localSheetId="7">#REF!</definedName>
    <definedName name="Start29" localSheetId="67">#REF!</definedName>
    <definedName name="Start29" localSheetId="13">#REF!</definedName>
    <definedName name="Start29" localSheetId="25">#REF!</definedName>
    <definedName name="Start29" localSheetId="8">#REF!</definedName>
    <definedName name="Start29">#REF!</definedName>
    <definedName name="Start3" localSheetId="22">#REF!</definedName>
    <definedName name="Start3" localSheetId="44">#REF!</definedName>
    <definedName name="Start3" localSheetId="11">#REF!</definedName>
    <definedName name="Start3" localSheetId="21">#REF!</definedName>
    <definedName name="Start3" localSheetId="19">#REF!</definedName>
    <definedName name="Start3" localSheetId="57">#REF!</definedName>
    <definedName name="Start3" localSheetId="23">#REF!</definedName>
    <definedName name="Start3" localSheetId="7">#REF!</definedName>
    <definedName name="Start3" localSheetId="67">#REF!</definedName>
    <definedName name="Start3" localSheetId="13">#REF!</definedName>
    <definedName name="Start3" localSheetId="25">#REF!</definedName>
    <definedName name="Start3" localSheetId="8">#REF!</definedName>
    <definedName name="Start3">#REF!</definedName>
    <definedName name="Start30" localSheetId="22">#REF!</definedName>
    <definedName name="Start30" localSheetId="44">#REF!</definedName>
    <definedName name="Start30" localSheetId="11">#REF!</definedName>
    <definedName name="Start30" localSheetId="21">#REF!</definedName>
    <definedName name="Start30" localSheetId="19">#REF!</definedName>
    <definedName name="Start30" localSheetId="57">#REF!</definedName>
    <definedName name="Start30" localSheetId="23">#REF!</definedName>
    <definedName name="Start30" localSheetId="7">#REF!</definedName>
    <definedName name="Start30" localSheetId="67">#REF!</definedName>
    <definedName name="Start30" localSheetId="13">#REF!</definedName>
    <definedName name="Start30" localSheetId="25">#REF!</definedName>
    <definedName name="Start30" localSheetId="8">#REF!</definedName>
    <definedName name="Start30">#REF!</definedName>
    <definedName name="Start31" localSheetId="22">#REF!</definedName>
    <definedName name="Start31" localSheetId="44">#REF!</definedName>
    <definedName name="Start31" localSheetId="11">#REF!</definedName>
    <definedName name="Start31" localSheetId="21">#REF!</definedName>
    <definedName name="Start31" localSheetId="19">#REF!</definedName>
    <definedName name="Start31" localSheetId="57">#REF!</definedName>
    <definedName name="Start31" localSheetId="23">#REF!</definedName>
    <definedName name="Start31" localSheetId="7">#REF!</definedName>
    <definedName name="Start31" localSheetId="67">#REF!</definedName>
    <definedName name="Start31" localSheetId="13">#REF!</definedName>
    <definedName name="Start31" localSheetId="25">#REF!</definedName>
    <definedName name="Start31" localSheetId="8">#REF!</definedName>
    <definedName name="Start31">#REF!</definedName>
    <definedName name="Start32" localSheetId="22">#REF!</definedName>
    <definedName name="Start32" localSheetId="44">#REF!</definedName>
    <definedName name="Start32" localSheetId="11">#REF!</definedName>
    <definedName name="Start32" localSheetId="21">#REF!</definedName>
    <definedName name="Start32" localSheetId="19">#REF!</definedName>
    <definedName name="Start32" localSheetId="57">#REF!</definedName>
    <definedName name="Start32" localSheetId="23">#REF!</definedName>
    <definedName name="Start32" localSheetId="7">#REF!</definedName>
    <definedName name="Start32" localSheetId="67">#REF!</definedName>
    <definedName name="Start32" localSheetId="13">#REF!</definedName>
    <definedName name="Start32" localSheetId="25">#REF!</definedName>
    <definedName name="Start32" localSheetId="8">#REF!</definedName>
    <definedName name="Start32">#REF!</definedName>
    <definedName name="Start33" localSheetId="22">#REF!</definedName>
    <definedName name="Start33" localSheetId="44">#REF!</definedName>
    <definedName name="Start33" localSheetId="11">#REF!</definedName>
    <definedName name="Start33" localSheetId="21">#REF!</definedName>
    <definedName name="Start33" localSheetId="19">#REF!</definedName>
    <definedName name="Start33" localSheetId="57">#REF!</definedName>
    <definedName name="Start33" localSheetId="23">#REF!</definedName>
    <definedName name="Start33" localSheetId="7">#REF!</definedName>
    <definedName name="Start33" localSheetId="67">#REF!</definedName>
    <definedName name="Start33" localSheetId="13">#REF!</definedName>
    <definedName name="Start33" localSheetId="25">#REF!</definedName>
    <definedName name="Start33" localSheetId="8">#REF!</definedName>
    <definedName name="Start33">#REF!</definedName>
    <definedName name="Start34" localSheetId="22">#REF!</definedName>
    <definedName name="Start34" localSheetId="44">#REF!</definedName>
    <definedName name="Start34" localSheetId="11">#REF!</definedName>
    <definedName name="Start34" localSheetId="21">#REF!</definedName>
    <definedName name="Start34" localSheetId="19">#REF!</definedName>
    <definedName name="Start34" localSheetId="57">#REF!</definedName>
    <definedName name="Start34" localSheetId="23">#REF!</definedName>
    <definedName name="Start34" localSheetId="7">#REF!</definedName>
    <definedName name="Start34" localSheetId="67">#REF!</definedName>
    <definedName name="Start34" localSheetId="13">#REF!</definedName>
    <definedName name="Start34" localSheetId="25">#REF!</definedName>
    <definedName name="Start34" localSheetId="8">#REF!</definedName>
    <definedName name="Start34">#REF!</definedName>
    <definedName name="Start35" localSheetId="22">#REF!</definedName>
    <definedName name="Start35" localSheetId="44">#REF!</definedName>
    <definedName name="Start35" localSheetId="11">#REF!</definedName>
    <definedName name="Start35" localSheetId="21">#REF!</definedName>
    <definedName name="Start35" localSheetId="19">#REF!</definedName>
    <definedName name="Start35" localSheetId="57">#REF!</definedName>
    <definedName name="Start35" localSheetId="23">#REF!</definedName>
    <definedName name="Start35" localSheetId="7">#REF!</definedName>
    <definedName name="Start35" localSheetId="67">#REF!</definedName>
    <definedName name="Start35" localSheetId="13">#REF!</definedName>
    <definedName name="Start35" localSheetId="25">#REF!</definedName>
    <definedName name="Start35" localSheetId="8">#REF!</definedName>
    <definedName name="Start35">#REF!</definedName>
    <definedName name="Start36" localSheetId="22">#REF!</definedName>
    <definedName name="Start36" localSheetId="44">#REF!</definedName>
    <definedName name="Start36" localSheetId="11">#REF!</definedName>
    <definedName name="Start36" localSheetId="21">#REF!</definedName>
    <definedName name="Start36" localSheetId="19">#REF!</definedName>
    <definedName name="Start36" localSheetId="57">#REF!</definedName>
    <definedName name="Start36" localSheetId="23">#REF!</definedName>
    <definedName name="Start36" localSheetId="7">#REF!</definedName>
    <definedName name="Start36" localSheetId="67">#REF!</definedName>
    <definedName name="Start36" localSheetId="13">#REF!</definedName>
    <definedName name="Start36" localSheetId="25">#REF!</definedName>
    <definedName name="Start36" localSheetId="8">#REF!</definedName>
    <definedName name="Start36">#REF!</definedName>
    <definedName name="Start37" localSheetId="22">#REF!</definedName>
    <definedName name="Start37" localSheetId="44">#REF!</definedName>
    <definedName name="Start37" localSheetId="11">#REF!</definedName>
    <definedName name="Start37" localSheetId="21">#REF!</definedName>
    <definedName name="Start37" localSheetId="19">#REF!</definedName>
    <definedName name="Start37" localSheetId="57">#REF!</definedName>
    <definedName name="Start37" localSheetId="23">#REF!</definedName>
    <definedName name="Start37" localSheetId="7">#REF!</definedName>
    <definedName name="Start37" localSheetId="67">#REF!</definedName>
    <definedName name="Start37" localSheetId="13">#REF!</definedName>
    <definedName name="Start37" localSheetId="25">#REF!</definedName>
    <definedName name="Start37" localSheetId="8">#REF!</definedName>
    <definedName name="Start37">#REF!</definedName>
    <definedName name="Start38" localSheetId="22">#REF!</definedName>
    <definedName name="Start38" localSheetId="44">#REF!</definedName>
    <definedName name="Start38" localSheetId="11">#REF!</definedName>
    <definedName name="Start38" localSheetId="21">#REF!</definedName>
    <definedName name="Start38" localSheetId="19">#REF!</definedName>
    <definedName name="Start38" localSheetId="57">#REF!</definedName>
    <definedName name="Start38" localSheetId="23">#REF!</definedName>
    <definedName name="Start38" localSheetId="7">#REF!</definedName>
    <definedName name="Start38" localSheetId="67">#REF!</definedName>
    <definedName name="Start38" localSheetId="13">#REF!</definedName>
    <definedName name="Start38" localSheetId="25">#REF!</definedName>
    <definedName name="Start38" localSheetId="8">#REF!</definedName>
    <definedName name="Start38">#REF!</definedName>
    <definedName name="Start39" localSheetId="22">#REF!</definedName>
    <definedName name="Start39" localSheetId="44">#REF!</definedName>
    <definedName name="Start39" localSheetId="11">#REF!</definedName>
    <definedName name="Start39" localSheetId="21">#REF!</definedName>
    <definedName name="Start39" localSheetId="19">#REF!</definedName>
    <definedName name="Start39" localSheetId="57">#REF!</definedName>
    <definedName name="Start39" localSheetId="23">#REF!</definedName>
    <definedName name="Start39" localSheetId="7">#REF!</definedName>
    <definedName name="Start39" localSheetId="67">#REF!</definedName>
    <definedName name="Start39" localSheetId="13">#REF!</definedName>
    <definedName name="Start39" localSheetId="25">#REF!</definedName>
    <definedName name="Start39" localSheetId="8">#REF!</definedName>
    <definedName name="Start39">#REF!</definedName>
    <definedName name="Start4" localSheetId="22">#REF!</definedName>
    <definedName name="Start4" localSheetId="44">#REF!</definedName>
    <definedName name="Start4" localSheetId="11">#REF!</definedName>
    <definedName name="Start4" localSheetId="21">#REF!</definedName>
    <definedName name="Start4" localSheetId="19">#REF!</definedName>
    <definedName name="Start4" localSheetId="23">#REF!</definedName>
    <definedName name="Start4" localSheetId="67">#REF!</definedName>
    <definedName name="Start4" localSheetId="13">#REF!</definedName>
    <definedName name="Start4" localSheetId="25">#REF!</definedName>
    <definedName name="Start4">#REF!</definedName>
    <definedName name="Start40" localSheetId="22">#REF!</definedName>
    <definedName name="Start40" localSheetId="44">#REF!</definedName>
    <definedName name="Start40" localSheetId="11">#REF!</definedName>
    <definedName name="Start40" localSheetId="21">#REF!</definedName>
    <definedName name="Start40" localSheetId="19">#REF!</definedName>
    <definedName name="Start40" localSheetId="57">#REF!</definedName>
    <definedName name="Start40" localSheetId="23">#REF!</definedName>
    <definedName name="Start40" localSheetId="7">#REF!</definedName>
    <definedName name="Start40" localSheetId="67">#REF!</definedName>
    <definedName name="Start40" localSheetId="13">#REF!</definedName>
    <definedName name="Start40" localSheetId="25">#REF!</definedName>
    <definedName name="Start40" localSheetId="8">#REF!</definedName>
    <definedName name="Start40">#REF!</definedName>
    <definedName name="Start41" localSheetId="22">#REF!</definedName>
    <definedName name="Start41" localSheetId="44">#REF!</definedName>
    <definedName name="Start41" localSheetId="11">#REF!</definedName>
    <definedName name="Start41" localSheetId="21">#REF!</definedName>
    <definedName name="Start41" localSheetId="19">#REF!</definedName>
    <definedName name="Start41" localSheetId="57">#REF!</definedName>
    <definedName name="Start41" localSheetId="23">#REF!</definedName>
    <definedName name="Start41" localSheetId="7">#REF!</definedName>
    <definedName name="Start41" localSheetId="67">#REF!</definedName>
    <definedName name="Start41" localSheetId="13">#REF!</definedName>
    <definedName name="Start41" localSheetId="25">#REF!</definedName>
    <definedName name="Start41" localSheetId="8">#REF!</definedName>
    <definedName name="Start41">#REF!</definedName>
    <definedName name="Start42" localSheetId="22">#REF!</definedName>
    <definedName name="Start42" localSheetId="44">#REF!</definedName>
    <definedName name="Start42" localSheetId="11">#REF!</definedName>
    <definedName name="Start42" localSheetId="21">#REF!</definedName>
    <definedName name="Start42" localSheetId="19">#REF!</definedName>
    <definedName name="Start42" localSheetId="57">#REF!</definedName>
    <definedName name="Start42" localSheetId="23">#REF!</definedName>
    <definedName name="Start42" localSheetId="7">#REF!</definedName>
    <definedName name="Start42" localSheetId="67">#REF!</definedName>
    <definedName name="Start42" localSheetId="13">#REF!</definedName>
    <definedName name="Start42" localSheetId="25">#REF!</definedName>
    <definedName name="Start42" localSheetId="8">#REF!</definedName>
    <definedName name="Start42">#REF!</definedName>
    <definedName name="Start43" localSheetId="22">#REF!</definedName>
    <definedName name="Start43" localSheetId="44">#REF!</definedName>
    <definedName name="Start43" localSheetId="11">#REF!</definedName>
    <definedName name="Start43" localSheetId="21">#REF!</definedName>
    <definedName name="Start43" localSheetId="19">#REF!</definedName>
    <definedName name="Start43" localSheetId="57">#REF!</definedName>
    <definedName name="Start43" localSheetId="23">#REF!</definedName>
    <definedName name="Start43" localSheetId="7">#REF!</definedName>
    <definedName name="Start43" localSheetId="67">#REF!</definedName>
    <definedName name="Start43" localSheetId="13">#REF!</definedName>
    <definedName name="Start43" localSheetId="25">#REF!</definedName>
    <definedName name="Start43" localSheetId="8">#REF!</definedName>
    <definedName name="Start43">#REF!</definedName>
    <definedName name="Start44" localSheetId="22">#REF!</definedName>
    <definedName name="Start44" localSheetId="44">#REF!</definedName>
    <definedName name="Start44" localSheetId="11">#REF!</definedName>
    <definedName name="Start44" localSheetId="21">#REF!</definedName>
    <definedName name="Start44" localSheetId="19">#REF!</definedName>
    <definedName name="Start44" localSheetId="57">#REF!</definedName>
    <definedName name="Start44" localSheetId="23">#REF!</definedName>
    <definedName name="Start44" localSheetId="7">#REF!</definedName>
    <definedName name="Start44" localSheetId="67">#REF!</definedName>
    <definedName name="Start44" localSheetId="13">#REF!</definedName>
    <definedName name="Start44" localSheetId="25">#REF!</definedName>
    <definedName name="Start44" localSheetId="8">#REF!</definedName>
    <definedName name="Start44">#REF!</definedName>
    <definedName name="Start45" localSheetId="22">#REF!</definedName>
    <definedName name="Start45" localSheetId="44">#REF!</definedName>
    <definedName name="Start45" localSheetId="11">#REF!</definedName>
    <definedName name="Start45" localSheetId="21">#REF!</definedName>
    <definedName name="Start45" localSheetId="19">#REF!</definedName>
    <definedName name="Start45" localSheetId="57">#REF!</definedName>
    <definedName name="Start45" localSheetId="23">#REF!</definedName>
    <definedName name="Start45" localSheetId="7">#REF!</definedName>
    <definedName name="Start45" localSheetId="67">#REF!</definedName>
    <definedName name="Start45" localSheetId="13">#REF!</definedName>
    <definedName name="Start45" localSheetId="25">#REF!</definedName>
    <definedName name="Start45" localSheetId="8">#REF!</definedName>
    <definedName name="Start45">#REF!</definedName>
    <definedName name="Start46" localSheetId="22">#REF!</definedName>
    <definedName name="Start46" localSheetId="44">#REF!</definedName>
    <definedName name="Start46" localSheetId="11">#REF!</definedName>
    <definedName name="Start46" localSheetId="21">#REF!</definedName>
    <definedName name="Start46" localSheetId="19">#REF!</definedName>
    <definedName name="Start46" localSheetId="57">#REF!</definedName>
    <definedName name="Start46" localSheetId="23">#REF!</definedName>
    <definedName name="Start46" localSheetId="7">#REF!</definedName>
    <definedName name="Start46" localSheetId="67">#REF!</definedName>
    <definedName name="Start46" localSheetId="13">#REF!</definedName>
    <definedName name="Start46" localSheetId="25">#REF!</definedName>
    <definedName name="Start46" localSheetId="8">#REF!</definedName>
    <definedName name="Start46">#REF!</definedName>
    <definedName name="Start47" localSheetId="22">#REF!</definedName>
    <definedName name="Start47" localSheetId="44">#REF!</definedName>
    <definedName name="Start47" localSheetId="11">#REF!</definedName>
    <definedName name="Start47" localSheetId="21">#REF!</definedName>
    <definedName name="Start47" localSheetId="19">#REF!</definedName>
    <definedName name="Start47" localSheetId="57">#REF!</definedName>
    <definedName name="Start47" localSheetId="23">#REF!</definedName>
    <definedName name="Start47" localSheetId="7">#REF!</definedName>
    <definedName name="Start47" localSheetId="67">#REF!</definedName>
    <definedName name="Start47" localSheetId="13">#REF!</definedName>
    <definedName name="Start47" localSheetId="25">#REF!</definedName>
    <definedName name="Start47" localSheetId="8">#REF!</definedName>
    <definedName name="Start47">#REF!</definedName>
    <definedName name="Start48" localSheetId="22">#REF!</definedName>
    <definedName name="Start48" localSheetId="44">#REF!</definedName>
    <definedName name="Start48" localSheetId="11">#REF!</definedName>
    <definedName name="Start48" localSheetId="21">#REF!</definedName>
    <definedName name="Start48" localSheetId="19">#REF!</definedName>
    <definedName name="Start48" localSheetId="57">#REF!</definedName>
    <definedName name="Start48" localSheetId="23">#REF!</definedName>
    <definedName name="Start48" localSheetId="7">#REF!</definedName>
    <definedName name="Start48" localSheetId="67">#REF!</definedName>
    <definedName name="Start48" localSheetId="13">#REF!</definedName>
    <definedName name="Start48" localSheetId="25">#REF!</definedName>
    <definedName name="Start48" localSheetId="8">#REF!</definedName>
    <definedName name="Start48">#REF!</definedName>
    <definedName name="Start49" localSheetId="22">#REF!</definedName>
    <definedName name="Start49" localSheetId="44">#REF!</definedName>
    <definedName name="Start49" localSheetId="11">#REF!</definedName>
    <definedName name="Start49" localSheetId="21">#REF!</definedName>
    <definedName name="Start49" localSheetId="19">#REF!</definedName>
    <definedName name="Start49" localSheetId="57">#REF!</definedName>
    <definedName name="Start49" localSheetId="23">#REF!</definedName>
    <definedName name="Start49" localSheetId="7">#REF!</definedName>
    <definedName name="Start49" localSheetId="67">#REF!</definedName>
    <definedName name="Start49" localSheetId="13">#REF!</definedName>
    <definedName name="Start49" localSheetId="25">#REF!</definedName>
    <definedName name="Start49" localSheetId="8">#REF!</definedName>
    <definedName name="Start49">#REF!</definedName>
    <definedName name="Start5" localSheetId="22">#REF!</definedName>
    <definedName name="Start5" localSheetId="44">#REF!</definedName>
    <definedName name="Start5" localSheetId="11">#REF!</definedName>
    <definedName name="Start5" localSheetId="21">#REF!</definedName>
    <definedName name="Start5" localSheetId="19">#REF!</definedName>
    <definedName name="Start5" localSheetId="57">#REF!</definedName>
    <definedName name="Start5" localSheetId="23">#REF!</definedName>
    <definedName name="Start5" localSheetId="7">#REF!</definedName>
    <definedName name="Start5" localSheetId="67">#REF!</definedName>
    <definedName name="Start5" localSheetId="13">#REF!</definedName>
    <definedName name="Start5" localSheetId="25">#REF!</definedName>
    <definedName name="Start5" localSheetId="8">#REF!</definedName>
    <definedName name="Start5">#REF!</definedName>
    <definedName name="Start50" localSheetId="22">#REF!</definedName>
    <definedName name="Start50" localSheetId="44">#REF!</definedName>
    <definedName name="Start50" localSheetId="11">#REF!</definedName>
    <definedName name="Start50" localSheetId="21">#REF!</definedName>
    <definedName name="Start50" localSheetId="19">#REF!</definedName>
    <definedName name="Start50" localSheetId="57">#REF!</definedName>
    <definedName name="Start50" localSheetId="23">#REF!</definedName>
    <definedName name="Start50" localSheetId="7">#REF!</definedName>
    <definedName name="Start50" localSheetId="67">#REF!</definedName>
    <definedName name="Start50" localSheetId="13">#REF!</definedName>
    <definedName name="Start50" localSheetId="25">#REF!</definedName>
    <definedName name="Start50" localSheetId="8">#REF!</definedName>
    <definedName name="Start50">#REF!</definedName>
    <definedName name="Start51" localSheetId="22">#REF!</definedName>
    <definedName name="Start51" localSheetId="44">#REF!</definedName>
    <definedName name="Start51" localSheetId="11">#REF!</definedName>
    <definedName name="Start51" localSheetId="21">#REF!</definedName>
    <definedName name="Start51" localSheetId="19">#REF!</definedName>
    <definedName name="Start51" localSheetId="57">#REF!</definedName>
    <definedName name="Start51" localSheetId="23">#REF!</definedName>
    <definedName name="Start51" localSheetId="7">#REF!</definedName>
    <definedName name="Start51" localSheetId="67">#REF!</definedName>
    <definedName name="Start51" localSheetId="13">#REF!</definedName>
    <definedName name="Start51" localSheetId="25">#REF!</definedName>
    <definedName name="Start51" localSheetId="8">#REF!</definedName>
    <definedName name="Start51">#REF!</definedName>
    <definedName name="Start52" localSheetId="22">#REF!</definedName>
    <definedName name="Start52" localSheetId="44">#REF!</definedName>
    <definedName name="Start52" localSheetId="11">#REF!</definedName>
    <definedName name="Start52" localSheetId="21">#REF!</definedName>
    <definedName name="Start52" localSheetId="19">#REF!</definedName>
    <definedName name="Start52" localSheetId="57">#REF!</definedName>
    <definedName name="Start52" localSheetId="23">#REF!</definedName>
    <definedName name="Start52" localSheetId="7">#REF!</definedName>
    <definedName name="Start52" localSheetId="67">#REF!</definedName>
    <definedName name="Start52" localSheetId="13">#REF!</definedName>
    <definedName name="Start52" localSheetId="25">#REF!</definedName>
    <definedName name="Start52" localSheetId="8">#REF!</definedName>
    <definedName name="Start52">#REF!</definedName>
    <definedName name="Start53" localSheetId="22">#REF!</definedName>
    <definedName name="Start53" localSheetId="44">#REF!</definedName>
    <definedName name="Start53" localSheetId="11">#REF!</definedName>
    <definedName name="Start53" localSheetId="21">#REF!</definedName>
    <definedName name="Start53" localSheetId="19">#REF!</definedName>
    <definedName name="Start53" localSheetId="57">#REF!</definedName>
    <definedName name="Start53" localSheetId="23">#REF!</definedName>
    <definedName name="Start53" localSheetId="7">#REF!</definedName>
    <definedName name="Start53" localSheetId="67">#REF!</definedName>
    <definedName name="Start53" localSheetId="13">#REF!</definedName>
    <definedName name="Start53" localSheetId="25">#REF!</definedName>
    <definedName name="Start53" localSheetId="8">#REF!</definedName>
    <definedName name="Start53">#REF!</definedName>
    <definedName name="Start54" localSheetId="22">#REF!</definedName>
    <definedName name="Start54" localSheetId="44">#REF!</definedName>
    <definedName name="Start54" localSheetId="11">#REF!</definedName>
    <definedName name="Start54" localSheetId="21">#REF!</definedName>
    <definedName name="Start54" localSheetId="19">#REF!</definedName>
    <definedName name="Start54" localSheetId="57">#REF!</definedName>
    <definedName name="Start54" localSheetId="23">#REF!</definedName>
    <definedName name="Start54" localSheetId="7">#REF!</definedName>
    <definedName name="Start54" localSheetId="67">#REF!</definedName>
    <definedName name="Start54" localSheetId="13">#REF!</definedName>
    <definedName name="Start54" localSheetId="25">#REF!</definedName>
    <definedName name="Start54" localSheetId="8">#REF!</definedName>
    <definedName name="Start54">#REF!</definedName>
    <definedName name="Start55" localSheetId="22">#REF!</definedName>
    <definedName name="Start55" localSheetId="44">#REF!</definedName>
    <definedName name="Start55" localSheetId="11">#REF!</definedName>
    <definedName name="Start55" localSheetId="21">#REF!</definedName>
    <definedName name="Start55" localSheetId="19">#REF!</definedName>
    <definedName name="Start55" localSheetId="57">#REF!</definedName>
    <definedName name="Start55" localSheetId="23">#REF!</definedName>
    <definedName name="Start55" localSheetId="7">#REF!</definedName>
    <definedName name="Start55" localSheetId="67">#REF!</definedName>
    <definedName name="Start55" localSheetId="13">#REF!</definedName>
    <definedName name="Start55" localSheetId="25">#REF!</definedName>
    <definedName name="Start55" localSheetId="8">#REF!</definedName>
    <definedName name="Start55">#REF!</definedName>
    <definedName name="Start56" localSheetId="22">#REF!</definedName>
    <definedName name="Start56" localSheetId="44">#REF!</definedName>
    <definedName name="Start56" localSheetId="11">#REF!</definedName>
    <definedName name="Start56" localSheetId="21">#REF!</definedName>
    <definedName name="Start56" localSheetId="19">#REF!</definedName>
    <definedName name="Start56" localSheetId="57">#REF!</definedName>
    <definedName name="Start56" localSheetId="23">#REF!</definedName>
    <definedName name="Start56" localSheetId="7">#REF!</definedName>
    <definedName name="Start56" localSheetId="67">#REF!</definedName>
    <definedName name="Start56" localSheetId="13">#REF!</definedName>
    <definedName name="Start56" localSheetId="25">#REF!</definedName>
    <definedName name="Start56" localSheetId="8">#REF!</definedName>
    <definedName name="Start56">#REF!</definedName>
    <definedName name="Start57" localSheetId="22">#REF!</definedName>
    <definedName name="Start57" localSheetId="44">#REF!</definedName>
    <definedName name="Start57" localSheetId="11">#REF!</definedName>
    <definedName name="Start57" localSheetId="21">#REF!</definedName>
    <definedName name="Start57" localSheetId="19">#REF!</definedName>
    <definedName name="Start57" localSheetId="57">#REF!</definedName>
    <definedName name="Start57" localSheetId="23">#REF!</definedName>
    <definedName name="Start57" localSheetId="7">#REF!</definedName>
    <definedName name="Start57" localSheetId="67">#REF!</definedName>
    <definedName name="Start57" localSheetId="13">#REF!</definedName>
    <definedName name="Start57" localSheetId="25">#REF!</definedName>
    <definedName name="Start57" localSheetId="8">#REF!</definedName>
    <definedName name="Start57">#REF!</definedName>
    <definedName name="Start58" localSheetId="22">#REF!</definedName>
    <definedName name="Start58" localSheetId="44">#REF!</definedName>
    <definedName name="Start58" localSheetId="11">#REF!</definedName>
    <definedName name="Start58" localSheetId="21">#REF!</definedName>
    <definedName name="Start58" localSheetId="19">#REF!</definedName>
    <definedName name="Start58" localSheetId="57">#REF!</definedName>
    <definedName name="Start58" localSheetId="23">#REF!</definedName>
    <definedName name="Start58" localSheetId="7">#REF!</definedName>
    <definedName name="Start58" localSheetId="67">#REF!</definedName>
    <definedName name="Start58" localSheetId="13">#REF!</definedName>
    <definedName name="Start58" localSheetId="25">#REF!</definedName>
    <definedName name="Start58" localSheetId="8">#REF!</definedName>
    <definedName name="Start58">#REF!</definedName>
    <definedName name="Start59" localSheetId="22">#REF!</definedName>
    <definedName name="Start59" localSheetId="44">#REF!</definedName>
    <definedName name="Start59" localSheetId="11">#REF!</definedName>
    <definedName name="Start59" localSheetId="21">#REF!</definedName>
    <definedName name="Start59" localSheetId="19">#REF!</definedName>
    <definedName name="Start59" localSheetId="57">#REF!</definedName>
    <definedName name="Start59" localSheetId="23">#REF!</definedName>
    <definedName name="Start59" localSheetId="7">#REF!</definedName>
    <definedName name="Start59" localSheetId="67">#REF!</definedName>
    <definedName name="Start59" localSheetId="13">#REF!</definedName>
    <definedName name="Start59" localSheetId="25">#REF!</definedName>
    <definedName name="Start59" localSheetId="8">#REF!</definedName>
    <definedName name="Start59">#REF!</definedName>
    <definedName name="Start6" localSheetId="22">#REF!</definedName>
    <definedName name="Start6" localSheetId="44">#REF!</definedName>
    <definedName name="Start6" localSheetId="11">#REF!</definedName>
    <definedName name="Start6" localSheetId="21">#REF!</definedName>
    <definedName name="Start6" localSheetId="19">#REF!</definedName>
    <definedName name="Start6" localSheetId="57">#REF!</definedName>
    <definedName name="Start6" localSheetId="23">#REF!</definedName>
    <definedName name="Start6" localSheetId="7">#REF!</definedName>
    <definedName name="Start6" localSheetId="67">#REF!</definedName>
    <definedName name="Start6" localSheetId="13">#REF!</definedName>
    <definedName name="Start6" localSheetId="25">#REF!</definedName>
    <definedName name="Start6" localSheetId="8">#REF!</definedName>
    <definedName name="Start6">#REF!</definedName>
    <definedName name="Start60" localSheetId="22">#REF!</definedName>
    <definedName name="Start60" localSheetId="44">#REF!</definedName>
    <definedName name="Start60" localSheetId="11">#REF!</definedName>
    <definedName name="Start60" localSheetId="21">#REF!</definedName>
    <definedName name="Start60" localSheetId="19">#REF!</definedName>
    <definedName name="Start60" localSheetId="57">#REF!</definedName>
    <definedName name="Start60" localSheetId="23">#REF!</definedName>
    <definedName name="Start60" localSheetId="7">#REF!</definedName>
    <definedName name="Start60" localSheetId="67">#REF!</definedName>
    <definedName name="Start60" localSheetId="13">#REF!</definedName>
    <definedName name="Start60" localSheetId="25">#REF!</definedName>
    <definedName name="Start60" localSheetId="8">#REF!</definedName>
    <definedName name="Start60">#REF!</definedName>
    <definedName name="Start61" localSheetId="22">#REF!</definedName>
    <definedName name="Start61" localSheetId="44">#REF!</definedName>
    <definedName name="Start61" localSheetId="11">#REF!</definedName>
    <definedName name="Start61" localSheetId="21">#REF!</definedName>
    <definedName name="Start61" localSheetId="19">#REF!</definedName>
    <definedName name="Start61" localSheetId="57">#REF!</definedName>
    <definedName name="Start61" localSheetId="23">#REF!</definedName>
    <definedName name="Start61" localSheetId="7">#REF!</definedName>
    <definedName name="Start61" localSheetId="67">#REF!</definedName>
    <definedName name="Start61" localSheetId="13">#REF!</definedName>
    <definedName name="Start61" localSheetId="25">#REF!</definedName>
    <definedName name="Start61" localSheetId="8">#REF!</definedName>
    <definedName name="Start61">#REF!</definedName>
    <definedName name="Start62" localSheetId="22">#REF!</definedName>
    <definedName name="Start62" localSheetId="44">#REF!</definedName>
    <definedName name="Start62" localSheetId="11">#REF!</definedName>
    <definedName name="Start62" localSheetId="21">#REF!</definedName>
    <definedName name="Start62" localSheetId="19">#REF!</definedName>
    <definedName name="Start62" localSheetId="57">#REF!</definedName>
    <definedName name="Start62" localSheetId="23">#REF!</definedName>
    <definedName name="Start62" localSheetId="7">#REF!</definedName>
    <definedName name="Start62" localSheetId="67">#REF!</definedName>
    <definedName name="Start62" localSheetId="13">#REF!</definedName>
    <definedName name="Start62" localSheetId="25">#REF!</definedName>
    <definedName name="Start62" localSheetId="8">#REF!</definedName>
    <definedName name="Start62">#REF!</definedName>
    <definedName name="Start63" localSheetId="22">#REF!</definedName>
    <definedName name="Start63" localSheetId="44">#REF!</definedName>
    <definedName name="Start63" localSheetId="11">#REF!</definedName>
    <definedName name="Start63" localSheetId="21">#REF!</definedName>
    <definedName name="Start63" localSheetId="19">#REF!</definedName>
    <definedName name="Start63" localSheetId="57">#REF!</definedName>
    <definedName name="Start63" localSheetId="23">#REF!</definedName>
    <definedName name="Start63" localSheetId="7">#REF!</definedName>
    <definedName name="Start63" localSheetId="67">#REF!</definedName>
    <definedName name="Start63" localSheetId="13">#REF!</definedName>
    <definedName name="Start63" localSheetId="25">#REF!</definedName>
    <definedName name="Start63" localSheetId="8">#REF!</definedName>
    <definedName name="Start63">#REF!</definedName>
    <definedName name="Start64" localSheetId="22">#REF!</definedName>
    <definedName name="Start64" localSheetId="44">#REF!</definedName>
    <definedName name="Start64" localSheetId="11">#REF!</definedName>
    <definedName name="Start64" localSheetId="21">#REF!</definedName>
    <definedName name="Start64" localSheetId="19">#REF!</definedName>
    <definedName name="Start64" localSheetId="57">#REF!</definedName>
    <definedName name="Start64" localSheetId="23">#REF!</definedName>
    <definedName name="Start64" localSheetId="7">#REF!</definedName>
    <definedName name="Start64" localSheetId="67">#REF!</definedName>
    <definedName name="Start64" localSheetId="13">#REF!</definedName>
    <definedName name="Start64" localSheetId="25">#REF!</definedName>
    <definedName name="Start64" localSheetId="8">#REF!</definedName>
    <definedName name="Start64">#REF!</definedName>
    <definedName name="Start65" localSheetId="22">#REF!</definedName>
    <definedName name="Start65" localSheetId="44">#REF!</definedName>
    <definedName name="Start65" localSheetId="11">#REF!</definedName>
    <definedName name="Start65" localSheetId="21">#REF!</definedName>
    <definedName name="Start65" localSheetId="19">#REF!</definedName>
    <definedName name="Start65" localSheetId="57">#REF!</definedName>
    <definedName name="Start65" localSheetId="23">#REF!</definedName>
    <definedName name="Start65" localSheetId="7">#REF!</definedName>
    <definedName name="Start65" localSheetId="67">#REF!</definedName>
    <definedName name="Start65" localSheetId="13">#REF!</definedName>
    <definedName name="Start65" localSheetId="25">#REF!</definedName>
    <definedName name="Start65" localSheetId="8">#REF!</definedName>
    <definedName name="Start65">#REF!</definedName>
    <definedName name="Start66" localSheetId="22">#REF!</definedName>
    <definedName name="Start66" localSheetId="44">#REF!</definedName>
    <definedName name="Start66" localSheetId="11">#REF!</definedName>
    <definedName name="Start66" localSheetId="21">#REF!</definedName>
    <definedName name="Start66" localSheetId="19">#REF!</definedName>
    <definedName name="Start66" localSheetId="57">#REF!</definedName>
    <definedName name="Start66" localSheetId="23">#REF!</definedName>
    <definedName name="Start66" localSheetId="7">#REF!</definedName>
    <definedName name="Start66" localSheetId="67">#REF!</definedName>
    <definedName name="Start66" localSheetId="13">#REF!</definedName>
    <definedName name="Start66" localSheetId="25">#REF!</definedName>
    <definedName name="Start66" localSheetId="8">#REF!</definedName>
    <definedName name="Start66">#REF!</definedName>
    <definedName name="Start7" localSheetId="22">#REF!</definedName>
    <definedName name="Start7" localSheetId="44">#REF!</definedName>
    <definedName name="Start7" localSheetId="11">#REF!</definedName>
    <definedName name="Start7" localSheetId="21">#REF!</definedName>
    <definedName name="Start7" localSheetId="19">#REF!</definedName>
    <definedName name="Start7" localSheetId="57">#REF!</definedName>
    <definedName name="Start7" localSheetId="23">#REF!</definedName>
    <definedName name="Start7" localSheetId="7">#REF!</definedName>
    <definedName name="Start7" localSheetId="67">#REF!</definedName>
    <definedName name="Start7" localSheetId="13">#REF!</definedName>
    <definedName name="Start7" localSheetId="25">#REF!</definedName>
    <definedName name="Start7" localSheetId="8">#REF!</definedName>
    <definedName name="Start7">#REF!</definedName>
    <definedName name="Start8" localSheetId="22">#REF!</definedName>
    <definedName name="Start8" localSheetId="44">#REF!</definedName>
    <definedName name="Start8" localSheetId="11">#REF!</definedName>
    <definedName name="Start8" localSheetId="21">#REF!</definedName>
    <definedName name="Start8" localSheetId="19">#REF!</definedName>
    <definedName name="Start8" localSheetId="57">#REF!</definedName>
    <definedName name="Start8" localSheetId="23">#REF!</definedName>
    <definedName name="Start8" localSheetId="7">#REF!</definedName>
    <definedName name="Start8" localSheetId="67">#REF!</definedName>
    <definedName name="Start8" localSheetId="13">#REF!</definedName>
    <definedName name="Start8" localSheetId="25">#REF!</definedName>
    <definedName name="Start8" localSheetId="8">#REF!</definedName>
    <definedName name="Start8">#REF!</definedName>
    <definedName name="Start9" localSheetId="22">#REF!</definedName>
    <definedName name="Start9" localSheetId="44">#REF!</definedName>
    <definedName name="Start9" localSheetId="11">#REF!</definedName>
    <definedName name="Start9" localSheetId="21">#REF!</definedName>
    <definedName name="Start9" localSheetId="19">#REF!</definedName>
    <definedName name="Start9" localSheetId="57">#REF!</definedName>
    <definedName name="Start9" localSheetId="23">#REF!</definedName>
    <definedName name="Start9" localSheetId="7">#REF!</definedName>
    <definedName name="Start9" localSheetId="67">#REF!</definedName>
    <definedName name="Start9" localSheetId="13">#REF!</definedName>
    <definedName name="Start9" localSheetId="25">#REF!</definedName>
    <definedName name="Start9" localSheetId="8">#REF!</definedName>
    <definedName name="Start9">#REF!</definedName>
    <definedName name="termination" localSheetId="22">#REF!</definedName>
    <definedName name="termination" localSheetId="44">#REF!</definedName>
    <definedName name="termination" localSheetId="11">#REF!</definedName>
    <definedName name="termination" localSheetId="21">#REF!</definedName>
    <definedName name="termination" localSheetId="19">#REF!</definedName>
    <definedName name="termination" localSheetId="57">#REF!</definedName>
    <definedName name="termination" localSheetId="23">#REF!</definedName>
    <definedName name="termination" localSheetId="7">#REF!</definedName>
    <definedName name="termination" localSheetId="67">#REF!</definedName>
    <definedName name="termination" localSheetId="13">#REF!</definedName>
    <definedName name="termination" localSheetId="25">#REF!</definedName>
    <definedName name="termination" localSheetId="8">#REF!</definedName>
    <definedName name="termination">#REF!</definedName>
    <definedName name="Typ_customer" localSheetId="22">#REF!</definedName>
    <definedName name="Typ_customer" localSheetId="44">#REF!</definedName>
    <definedName name="Typ_customer" localSheetId="11">#REF!</definedName>
    <definedName name="Typ_customer" localSheetId="21">#REF!</definedName>
    <definedName name="Typ_customer" localSheetId="19">#REF!</definedName>
    <definedName name="Typ_customer" localSheetId="57">#REF!</definedName>
    <definedName name="Typ_customer" localSheetId="23">#REF!</definedName>
    <definedName name="Typ_customer" localSheetId="7">#REF!</definedName>
    <definedName name="Typ_customer" localSheetId="67">#REF!</definedName>
    <definedName name="Typ_customer" localSheetId="13">#REF!</definedName>
    <definedName name="Typ_customer" localSheetId="25">#REF!</definedName>
    <definedName name="Typ_customer" localSheetId="8">#REF!</definedName>
    <definedName name="Typ_customer">#REF!</definedName>
    <definedName name="unit" localSheetId="22">#REF!</definedName>
    <definedName name="unit" localSheetId="44">#REF!</definedName>
    <definedName name="unit" localSheetId="11">#REF!</definedName>
    <definedName name="unit" localSheetId="21">#REF!</definedName>
    <definedName name="unit" localSheetId="19">#REF!</definedName>
    <definedName name="unit" localSheetId="57">#REF!</definedName>
    <definedName name="unit" localSheetId="23">#REF!</definedName>
    <definedName name="unit" localSheetId="7">#REF!</definedName>
    <definedName name="unit" localSheetId="67">#REF!</definedName>
    <definedName name="unit" localSheetId="13">#REF!</definedName>
    <definedName name="unit" localSheetId="25">#REF!</definedName>
    <definedName name="unit" localSheetId="8">#REF!</definedName>
    <definedName name="unit">#REF!</definedName>
    <definedName name="Unit_cost" localSheetId="22">#REF!</definedName>
    <definedName name="Unit_cost" localSheetId="44">#REF!</definedName>
    <definedName name="Unit_cost" localSheetId="11">#REF!</definedName>
    <definedName name="Unit_cost" localSheetId="21">#REF!</definedName>
    <definedName name="Unit_cost" localSheetId="19">#REF!</definedName>
    <definedName name="Unit_cost" localSheetId="57">#REF!</definedName>
    <definedName name="Unit_cost" localSheetId="23">#REF!</definedName>
    <definedName name="Unit_cost" localSheetId="7">#REF!</definedName>
    <definedName name="Unit_cost" localSheetId="67">#REF!</definedName>
    <definedName name="Unit_cost" localSheetId="13">#REF!</definedName>
    <definedName name="Unit_cost" localSheetId="25">#REF!</definedName>
    <definedName name="Unit_cost" localSheetId="8">#REF!</definedName>
    <definedName name="Unit_co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99" i="671" l="1"/>
  <c r="F430" i="671"/>
  <c r="F377" i="671"/>
  <c r="F328" i="671"/>
  <c r="F281" i="671"/>
  <c r="F125" i="671"/>
  <c r="D37" i="561" l="1"/>
  <c r="D35" i="561"/>
  <c r="D38" i="561" l="1"/>
  <c r="D39" i="561" s="1"/>
  <c r="D32" i="561"/>
  <c r="D31" i="561"/>
  <c r="D33" i="561" s="1"/>
  <c r="D25" i="561"/>
  <c r="D24" i="561"/>
  <c r="D26" i="561" s="1"/>
  <c r="B40" i="561" l="1"/>
  <c r="F31" i="476"/>
  <c r="G29" i="476"/>
  <c r="G25" i="476"/>
  <c r="G19" i="476"/>
  <c r="G15" i="476"/>
  <c r="G11" i="47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Phun, Florence Su Sin</author>
  </authors>
  <commentList>
    <comment ref="C41" authorId="0" shapeId="0" xr:uid="{00000000-0006-0000-0400-000001000000}">
      <text>
        <r>
          <rPr>
            <b/>
            <sz val="9"/>
            <color indexed="81"/>
            <rFont val="Tahoma"/>
            <family val="2"/>
          </rPr>
          <t>Phun, Florence Su Sin:</t>
        </r>
        <r>
          <rPr>
            <sz val="9"/>
            <color indexed="81"/>
            <rFont val="Tahoma"/>
            <family val="2"/>
          </rPr>
          <t xml:space="preserve">
Mid-loss material, Dk nominal 3.5 PP and 3.6 Core</t>
        </r>
      </text>
    </comment>
    <comment ref="C42" authorId="0" shapeId="0" xr:uid="{00000000-0006-0000-0400-000002000000}">
      <text>
        <r>
          <rPr>
            <b/>
            <sz val="9"/>
            <color indexed="81"/>
            <rFont val="Tahoma"/>
            <family val="2"/>
          </rPr>
          <t>Phun, Florence Su Sin:</t>
        </r>
        <r>
          <rPr>
            <sz val="9"/>
            <color indexed="81"/>
            <rFont val="Tahoma"/>
            <family val="2"/>
          </rPr>
          <t xml:space="preserve">
Mid loss di-electric Df nominal 0.011</t>
        </r>
      </text>
    </comment>
    <comment ref="C55" authorId="0" shapeId="0" xr:uid="{00000000-0006-0000-0400-000003000000}">
      <text>
        <r>
          <rPr>
            <b/>
            <sz val="9"/>
            <color indexed="81"/>
            <rFont val="Tahoma"/>
            <family val="2"/>
          </rPr>
          <t>Phun, Florence Su Sin:</t>
        </r>
        <r>
          <rPr>
            <sz val="9"/>
            <color indexed="81"/>
            <rFont val="Tahoma"/>
            <family val="2"/>
          </rPr>
          <t xml:space="preserve">
Mid-loss material, Dk nominal 3.5 PP and 3.6 Core</t>
        </r>
      </text>
    </comment>
    <comment ref="C56" authorId="0" shapeId="0" xr:uid="{00000000-0006-0000-0400-000004000000}">
      <text>
        <r>
          <rPr>
            <b/>
            <sz val="9"/>
            <color indexed="81"/>
            <rFont val="Tahoma"/>
            <family val="2"/>
          </rPr>
          <t>Phun, Florence Su Sin:</t>
        </r>
        <r>
          <rPr>
            <sz val="9"/>
            <color indexed="81"/>
            <rFont val="Tahoma"/>
            <family val="2"/>
          </rPr>
          <t xml:space="preserve">
Mid loss di-electric Df nominal 0.011</t>
        </r>
      </text>
    </comment>
    <comment ref="C70" authorId="0" shapeId="0" xr:uid="{00000000-0006-0000-0400-000005000000}">
      <text>
        <r>
          <rPr>
            <b/>
            <sz val="9"/>
            <color indexed="81"/>
            <rFont val="Tahoma"/>
            <family val="2"/>
          </rPr>
          <t>Phun, Florence Su Sin:</t>
        </r>
        <r>
          <rPr>
            <sz val="9"/>
            <color indexed="81"/>
            <rFont val="Tahoma"/>
            <family val="2"/>
          </rPr>
          <t xml:space="preserve">
Mid-loss material, Dk nominal 3.5 PP and 3.6 Core</t>
        </r>
      </text>
    </comment>
    <comment ref="C72" authorId="0" shapeId="0" xr:uid="{00000000-0006-0000-0400-000006000000}">
      <text>
        <r>
          <rPr>
            <b/>
            <sz val="9"/>
            <color indexed="81"/>
            <rFont val="Tahoma"/>
            <family val="2"/>
          </rPr>
          <t>Phun, Florence Su Sin:</t>
        </r>
        <r>
          <rPr>
            <sz val="9"/>
            <color indexed="81"/>
            <rFont val="Tahoma"/>
            <family val="2"/>
          </rPr>
          <t xml:space="preserve">
Mid loss di-electric Df nominal 0.011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Tang, Min Keen</author>
  </authors>
  <commentList>
    <comment ref="P11" authorId="0" shapeId="0" xr:uid="{01B521E1-726F-4555-9168-1B4D08AAD567}">
      <text>
        <r>
          <rPr>
            <b/>
            <sz val="9"/>
            <color indexed="81"/>
            <rFont val="Tahoma"/>
            <family val="2"/>
          </rPr>
          <t>can  consider to remove.</t>
        </r>
      </text>
    </comment>
  </commentList>
</comments>
</file>

<file path=xl/sharedStrings.xml><?xml version="1.0" encoding="utf-8"?>
<sst xmlns="http://schemas.openxmlformats.org/spreadsheetml/2006/main" count="11373" uniqueCount="2852">
  <si>
    <t>CMC</t>
  </si>
  <si>
    <t>HDMI</t>
  </si>
  <si>
    <t>DP</t>
  </si>
  <si>
    <t>eDP</t>
  </si>
  <si>
    <t>SATA</t>
  </si>
  <si>
    <t>DMIC</t>
  </si>
  <si>
    <t>PCIe</t>
  </si>
  <si>
    <t>IO\LSIO\Interfaces\XTAL\Topologies\Crystal Oscillator Topology\Name</t>
  </si>
  <si>
    <t>Crystal Oscillator Topology</t>
  </si>
  <si>
    <t>IO\LSIO\Interfaces\XTAL\Topologies\Crystal Oscillator Topology\Images</t>
  </si>
  <si>
    <t>$[Crystal Oscillator topology 2]</t>
  </si>
  <si>
    <t>Segment</t>
  </si>
  <si>
    <t>Tline Type</t>
  </si>
  <si>
    <t>Reference</t>
  </si>
  <si>
    <t>Via Count</t>
  </si>
  <si>
    <t>Max Length, Segment (mm)</t>
  </si>
  <si>
    <t>Max Length, Total (mm)</t>
  </si>
  <si>
    <t>BO</t>
  </si>
  <si>
    <t>MS/SL/DSL</t>
  </si>
  <si>
    <t>VSS</t>
  </si>
  <si>
    <t>MR</t>
  </si>
  <si>
    <t>SL/DSL**</t>
  </si>
  <si>
    <t>IO\LSIO\Interfaces\XTAL\Topologies\Crystal Oscillator Topology\Notes</t>
  </si>
  <si>
    <t>Notes</t>
  </si>
  <si>
    <t>Details</t>
  </si>
  <si>
    <t>Length Matching between XTAL_IN and XTAL_OUT</t>
  </si>
  <si>
    <t>Total length mismatch:1.27mm</t>
  </si>
  <si>
    <t>GND shielding</t>
  </si>
  <si>
    <t>GND shielding to adjacent signals (especially high speed IO) is recommended</t>
  </si>
  <si>
    <t>Number of vias allowed</t>
  </si>
  <si>
    <t>Max 2 vias - recommended to minimize number of vias</t>
  </si>
  <si>
    <t>Main route (MR routing)</t>
  </si>
  <si>
    <t>Main route (MR) routing is recommended to be limited to SL/DSL to limit coupling/impact from EMI/RFI sources</t>
  </si>
  <si>
    <t>Reference plane</t>
  </si>
  <si>
    <t>Continuous Ground Only ; may not reference power planes</t>
  </si>
  <si>
    <t>if routing in stripline or dual stripline, both top and/or bottom reference / adjacent planes MUST be solid  continuous ground</t>
  </si>
  <si>
    <t>Avoid routing directly parallel (under /over) to high current power planes. If unavoidable route signal orthogonal to power plane</t>
  </si>
  <si>
    <t>external capacitor values</t>
  </si>
  <si>
    <t xml:space="preserve">External capacitors C1 and C2 have to matched (C1 = C2) </t>
  </si>
  <si>
    <t>Rs and Rx resistors</t>
  </si>
  <si>
    <t xml:space="preserve">Resistors Rs1, Rs2 are required for potential stuffing options for RFI/EMI purposes. </t>
  </si>
  <si>
    <t xml:space="preserve">Resistor Rx can be omitted if negative resistance margin testing is not required  </t>
  </si>
  <si>
    <t>IO\LSIO\Interfaces\RTC\RTC (Real Time Clock) Topology\Name</t>
  </si>
  <si>
    <t>RTC (Real Time Clock) Topology</t>
  </si>
  <si>
    <t>IO\LSIO\Interfaces\RTC\RTC (Real Time Clock) Topology\Images</t>
  </si>
  <si>
    <t>$[Real-time clock topology]</t>
  </si>
  <si>
    <t>IO\LSIO\Interfaces\RTC\RTC (Real Time Clock) Topology\Notes</t>
  </si>
  <si>
    <t>Length Matching between RTC_X1 and RTC_X2</t>
  </si>
  <si>
    <t>Resistors Rs1, Rs2 and bypass clock bump can be omitted if not needed for debug.</t>
  </si>
  <si>
    <t xml:space="preserve">Similarly, resistor Rx can be omitted if negative resistance margin testing is not required  </t>
  </si>
  <si>
    <t>M1 + M2</t>
  </si>
  <si>
    <t>M3</t>
  </si>
  <si>
    <t>MS</t>
  </si>
  <si>
    <t>Length Matching between P and N within a diff. pair</t>
  </si>
  <si>
    <t xml:space="preserve">Within same layer mismatch: 0.254mm </t>
  </si>
  <si>
    <t xml:space="preserve">Total length mismatch: 0.381mm </t>
  </si>
  <si>
    <t>Max 4 vias</t>
  </si>
  <si>
    <t>Continuous Ground Only</t>
  </si>
  <si>
    <t>IO\LSIO\Interfaces\Differential Clock\Topologies\Add-in Card Clock Topology\Name</t>
  </si>
  <si>
    <t>Add-in Card Clock Topology</t>
  </si>
  <si>
    <t>IO\LSIO\Interfaces\Differential Clock\Topologies\Add-in Card Clock Topology\Images</t>
  </si>
  <si>
    <t>$[add-in card clock topology]</t>
  </si>
  <si>
    <t>IO\LSIO\Interfaces\Differential Clock\Topologies\Add-in Card Clock Topology\Notes</t>
  </si>
  <si>
    <t>IO\LSIO\Interfaces\Differential Clock\Topologies\Device Down Clock Topology\Name</t>
  </si>
  <si>
    <t>Device Down Clock Topology</t>
  </si>
  <si>
    <t>IO\LSIO\Interfaces\Differential Clock\Topologies\Device Down Clock Topology\Images</t>
  </si>
  <si>
    <t>$[device down clock topology]</t>
  </si>
  <si>
    <t>IO\LSIO\Interfaces\Differential Clock\Topologies\Device Down Clock Topology\Notes</t>
  </si>
  <si>
    <t>IO\LSIO\Interfaces\Differential Clock\Topologies\XCLK Biasref Topology\Name</t>
  </si>
  <si>
    <t>XCLK Biasref Topology</t>
  </si>
  <si>
    <t>IO\LSIO\Interfaces\Differential Clock\Topologies\XCLK Biasref Topology\Images</t>
  </si>
  <si>
    <t>$[xclk_biasref 1]</t>
  </si>
  <si>
    <t>$[xclk_biasref 2]</t>
  </si>
  <si>
    <t>$[xclk_biasref 3]</t>
  </si>
  <si>
    <t>M1</t>
  </si>
  <si>
    <t>IO\LSIO\Interfaces\SUSCLK\Topologies\SUSCLK 1-Load Topology (Device Down)\Name</t>
  </si>
  <si>
    <t>SUSCLK 1-Load Topology (Device Down)</t>
  </si>
  <si>
    <t>$[SUS_CLK device down]</t>
  </si>
  <si>
    <t>IO\LSIO\Interfaces\SUSCLK\Topologies\SUSCLK 1-Load Topology (Device Down)\Segments</t>
  </si>
  <si>
    <t>M2</t>
  </si>
  <si>
    <t>IO\LSIO\Interfaces\SUSCLK\Topologies\SUSCLK 1-Load Topology (Device Down)\Notes</t>
  </si>
  <si>
    <t>6. It is recommended to minimize number of vias</t>
  </si>
  <si>
    <t>IO\LSIO\Interfaces\SUSCLK\Topologies\SUSCLK 1-Load Topology (Add-In Card)\Name</t>
  </si>
  <si>
    <t>SUSCLK 1-Load Topology (Add-In Card)</t>
  </si>
  <si>
    <t>IO\LSIO\Interfaces\SUSCLK\Topologies\SUSCLK 1-Load Topology (Add-In Card)\Images</t>
  </si>
  <si>
    <t>$[SUS_CLK add-in card]</t>
  </si>
  <si>
    <t>IO\LSIO\Interfaces\SUSCLK\Topologies\SUSCLK 1-Load Topology (Add-In Card)\Segments</t>
  </si>
  <si>
    <t>M4</t>
  </si>
  <si>
    <t>IO\LSIO\Interfaces\SUSCLK\Topologies\SUSCLK 1-Load Topology (Add-In Card)\Notes</t>
  </si>
  <si>
    <t>SUSCLK 2-Load Topology</t>
  </si>
  <si>
    <t>IO\LSIO\Interfaces\SUSCLK\Topologies\SUSCLK 2-Load Topology\Images</t>
  </si>
  <si>
    <t>$[SUS_CLK dualload]</t>
  </si>
  <si>
    <t>IO\LSIO\Interfaces\SUSCLK\Topologies\SUSCLK 2-Load Topology\Segments</t>
  </si>
  <si>
    <t>M5</t>
  </si>
  <si>
    <t>M6</t>
  </si>
  <si>
    <t>IO\LSIO\Interfaces\SUSCLK\Topologies\SUSCLK 2-Load Topology\Notes</t>
  </si>
  <si>
    <t>Branch length</t>
  </si>
  <si>
    <t>Branch 1 = BO + M1 + M2 + M3 = 152.4 mm</t>
  </si>
  <si>
    <t>Branch 2 = BO + M1 + M5 + M6 = 279.4 mm</t>
  </si>
  <si>
    <t>Length matching</t>
  </si>
  <si>
    <t>length matching is not required between branches</t>
  </si>
  <si>
    <t>IO\LSIO\Interfaces\PCH GPIO\Topologies\GPIO CMOS Buffer Type Topology\Name</t>
  </si>
  <si>
    <t>GPIO CMOS Buffer Type Topology</t>
  </si>
  <si>
    <t>IO\LSIO\Interfaces\PCH GPIO\Topologies\GPIO CMOS Buffer Type Topology\Images</t>
  </si>
  <si>
    <t>$[Point-to-point Topology]</t>
  </si>
  <si>
    <t>$[Branch Topology]</t>
  </si>
  <si>
    <t>IO\LSIO\Interfaces\PCH GPIO\Topologies\GPIO CMOS Buffer Type Topology\Segments</t>
  </si>
  <si>
    <t>MS/SL</t>
  </si>
  <si>
    <t>No restriction</t>
  </si>
  <si>
    <t>BI</t>
  </si>
  <si>
    <t>IO\LSIO\Interfaces\PCH GPIO\Topologies\GPIO CMOS Buffer Type Topology\Notes</t>
  </si>
  <si>
    <t>Total trace length</t>
  </si>
  <si>
    <t xml:space="preserve">Total trace length options as below: </t>
  </si>
  <si>
    <t>1) Total trace length BO+M1+BI =&lt; 177.8mm, or</t>
  </si>
  <si>
    <t>2) Total trace length BO+M2+BI =&lt;177.8mm, or</t>
  </si>
  <si>
    <t>3) Total trace length BO+Mn+BI =&lt; 177.8mm</t>
  </si>
  <si>
    <t>Strapping resistor, R_strap</t>
  </si>
  <si>
    <t>20kΩ on need basis, for strapping purposes.
Resistor can be either pull-up or pull-down depending on strapping design</t>
  </si>
  <si>
    <t>Note1</t>
  </si>
  <si>
    <t>Rpu resistor is optional depending on signal needs and can be anywhere along M1, M2, Mn lane.</t>
  </si>
  <si>
    <t>Note2</t>
  </si>
  <si>
    <t>Main route of Mn can start anywhere along M1 as long as the total length of each branch from SOC to Device is less than 177.8mm.</t>
  </si>
  <si>
    <t>Note3</t>
  </si>
  <si>
    <t>Rpu resistor value depends on power sequence/ strapping's timing and DC voltage level requirement (refer below for calculation details).</t>
  </si>
  <si>
    <t>Note4</t>
  </si>
  <si>
    <t>Level shifter may be needed depends on actual device implementation. Generally no length restriction after level shifter.</t>
  </si>
  <si>
    <t>Note5</t>
  </si>
  <si>
    <t>For SOC input-only signal, if device output is open drain buffer type, then proper pull up resistor, Rpu is needed and refer to open drain section for guideline.</t>
  </si>
  <si>
    <t>Note6</t>
  </si>
  <si>
    <t>Noise sensitive GPIO pin should be properly shielded/ with sufficient trace spacing (eg: 3x of trace width).
This is to prevent undesirable random system reset.
Example signal: PMU_PLTRST_B, PROCHOT_B</t>
  </si>
  <si>
    <t>GPIO Open Drain Buffer Type Topology</t>
  </si>
  <si>
    <t>No length/ topology restriction</t>
  </si>
  <si>
    <t>Pull up resistor, Rpu can be calculated based on rise time requirement (refer to "Rise Time and Rpu Calculation" section for details).
Rise time requirement may varies depending on Device requirement (if any), refer to Device data sheet.</t>
  </si>
  <si>
    <t>Intel input buffer does not have any rise/fall time requirement.
For device TX open drain signal, refer to device's design guide or Intel reference schematic for pull up resistor value.</t>
  </si>
  <si>
    <t>Rise Time and Rpu Calculation</t>
  </si>
  <si>
    <t>Rpu formalae</t>
  </si>
  <si>
    <t>$[Formula_1]</t>
  </si>
  <si>
    <t>Bus capacitance rule of thumb</t>
  </si>
  <si>
    <t>Device = 10pF per device</t>
  </si>
  <si>
    <t>Board trace = 3.3pF per 25.4mm of trace length</t>
  </si>
  <si>
    <t>Example:</t>
  </si>
  <si>
    <t>$[Formula_2]</t>
  </si>
  <si>
    <t>1) total bus length = 10 inches  --&gt; 10 x 3.3pF = 330 pF</t>
  </si>
  <si>
    <t>2) branch topology with two device  --&gt;  2 x 10 pF = 20 pF</t>
  </si>
  <si>
    <t>3) with a rise time requirement (tr) = 1us</t>
  </si>
  <si>
    <t>IO\LSIO\Interfaces\Imaging Clock\Topologies\Imaging Clock 1-Load Topology (Add-In Card)\Name</t>
  </si>
  <si>
    <t>Imaging Clock 1-Load Topology (Add-In Card)</t>
  </si>
  <si>
    <t>IO\LSIO\Interfaces\Imaging Clock\Topologies\Imaging Clock 1-Load Topology (Add-In Card)\Images</t>
  </si>
  <si>
    <t>$[Imaging Clock Single Load]</t>
  </si>
  <si>
    <t>IO\LSIO\Interfaces\Imaging Clock\Topologies\Imaging Clock 1-Load Topology (Add-In Card)\Segments</t>
  </si>
  <si>
    <t>N/A</t>
  </si>
  <si>
    <t>M_Cable</t>
  </si>
  <si>
    <t>Cable</t>
  </si>
  <si>
    <t>IO\LSIO\Interfaces\Imaging Clock\Topologies\Imaging Clock 1-Load Topology (Add-In Card)\Notes</t>
  </si>
  <si>
    <t>Continuous ground only</t>
  </si>
  <si>
    <t>Trace spacing between CLK and other signals</t>
  </si>
  <si>
    <t>Signal Name/List</t>
  </si>
  <si>
    <t>IMGCLKOUT_[0:5]</t>
  </si>
  <si>
    <t>IO\LSIO\Interfaces\CNVi BRI and RGI\Topologies\1-Load Topology (Device Down)\Name</t>
  </si>
  <si>
    <t>1-Load Topology (Device Down)</t>
  </si>
  <si>
    <t>IO\LSIO\Interfaces\CNVi BRI and RGI\Topologies\1-Load Topology (Device Down)\Images</t>
  </si>
  <si>
    <t>$[Single Load Topology]</t>
  </si>
  <si>
    <t>IO\LSIO\Interfaces\CNVi BRI and RGI\Topologies\1-Load Topology (Device Down)\Segments</t>
  </si>
  <si>
    <t>IO\LSIO\Interfaces\CNVi BRI and RGI\Topologies\1-Load Topology (Device Down)\Notes</t>
  </si>
  <si>
    <t>Supported Frequency</t>
  </si>
  <si>
    <t>R1</t>
  </si>
  <si>
    <t>To be placed 12.7mm (can be extended to 25.4mm) from the PCH for CNV_BRI_DT and CNV_RGI_DT signal.</t>
  </si>
  <si>
    <t>To be placed 12.7mm (can be extended to 25.4mm) from the connector for CNV_BRI_RSP and CNV_RGI_RSP signal.</t>
  </si>
  <si>
    <t>Trace spacing between DATA and DATA signals</t>
  </si>
  <si>
    <t>CNV_BRI_DT</t>
  </si>
  <si>
    <t>CNV_RGI_DT</t>
  </si>
  <si>
    <t>CNV_BRI_RSP</t>
  </si>
  <si>
    <t>CNV_RGI_RSP</t>
  </si>
  <si>
    <t>IO\LSIO\Interfaces\CLINK\Topologies\CLINK 1-Load Topology (Add-In Card)\Name</t>
  </si>
  <si>
    <t>CLINK 1-Load Topology (Add-In Card)</t>
  </si>
  <si>
    <t>IO\LSIO\Interfaces\CLINK\Topologies\CLINK 1-Load Topology (Add-In Card)\Images</t>
  </si>
  <si>
    <t>$[CLINK]</t>
  </si>
  <si>
    <t>IO\LSIO\Interfaces\CLINK\Topologies\CLINK 1-Load Topology (Add-In Card)\Segments</t>
  </si>
  <si>
    <t>IO\LSIO\Interfaces\CLINK\Topologies\CLINK 1-Load Topology (Add-In Card)\Notes</t>
  </si>
  <si>
    <t>Length matching between Clock and Data signals</t>
  </si>
  <si>
    <t>25.4mm</t>
  </si>
  <si>
    <t>Trace spacing between CLK and DATA/Other signals</t>
  </si>
  <si>
    <t xml:space="preserve">Max MLK_RSTB length </t>
  </si>
  <si>
    <t>228mm</t>
  </si>
  <si>
    <t>MLK_DATA</t>
  </si>
  <si>
    <t>MLK_CLK</t>
  </si>
  <si>
    <t>MLK_RSTB</t>
  </si>
  <si>
    <t>IO\LSIO\Interfaces\GSPI and ISH SPI\Topologies\1-Load Topology (Add-In Card)\Name</t>
  </si>
  <si>
    <t>1-Load Topology (Add-In Card)</t>
  </si>
  <si>
    <t>IO\LSIO\Interfaces\GSPI and ISH SPI\Topologies\1-Load Topology (Add-In Card)\Images</t>
  </si>
  <si>
    <t>IO\LSIO\Interfaces\GSPI and ISH SPI\Topologies\1-Load Topology (Add-In Card)\Segments</t>
  </si>
  <si>
    <t>IO\LSIO\Interfaces\GSPI and ISH SPI\Topologies\1-Load Topology (Add-In Card)\Notes</t>
  </si>
  <si>
    <t>20MHz for ISH SPI, 25MHz for GSPI</t>
  </si>
  <si>
    <t>0Ω (placeholder) for 1.8V, 15Ω for 3.3V</t>
  </si>
  <si>
    <t>To be placed on GSPI[0:2]_CLK and GSPI[0:2]_MOSI</t>
  </si>
  <si>
    <t>Minimum length</t>
  </si>
  <si>
    <t xml:space="preserve">M2: 12.7mm </t>
  </si>
  <si>
    <t>Length matching between CLK and DATA signals</t>
  </si>
  <si>
    <t xml:space="preserve">12.7mm </t>
  </si>
  <si>
    <t>GSPI[0:2]_CLK</t>
  </si>
  <si>
    <t>GSPI[0:2]_MISO</t>
  </si>
  <si>
    <t>GSPI[0:2]_MOSI</t>
  </si>
  <si>
    <t>ISH_SPI_CLK</t>
  </si>
  <si>
    <t>ISH_SPI_MISO</t>
  </si>
  <si>
    <t>ISH_SPI_MOSI</t>
  </si>
  <si>
    <t>IO\LSIO\Interfaces\SPI1 Touch\Topologies\1-Load Topology (Add-In Card)\Name</t>
  </si>
  <si>
    <t>IO\LSIO\Interfaces\SPI1 Touch\Topologies\1-Load Topology (Add-In Card)\Images</t>
  </si>
  <si>
    <t>IO\LSIO\Interfaces\SPI1 Touch\Topologies\1-Load Topology (Add-In Card)\Segments</t>
  </si>
  <si>
    <t>M_cable</t>
  </si>
  <si>
    <t>IO\LSIO\Interfaces\SPI1 Touch\Topologies\1-Load Topology (Add-In Card)\Notes</t>
  </si>
  <si>
    <t>Recommended to use shielded cable</t>
  </si>
  <si>
    <t>M1, M2 and M3: 12.7mm</t>
  </si>
  <si>
    <t>M_cable: 25.4mm</t>
  </si>
  <si>
    <t>Length matching between CLK and DATA/CS# signals</t>
  </si>
  <si>
    <t>THC0_SPI1_RSTB</t>
  </si>
  <si>
    <t>THC0_SPI1_INTB</t>
  </si>
  <si>
    <t>THC1_SPI2_CLK</t>
  </si>
  <si>
    <t>THC1_SPI2_IO_0</t>
  </si>
  <si>
    <t>THC1_SPI2_IO_1</t>
  </si>
  <si>
    <t>THC1_SPI2_IO_2</t>
  </si>
  <si>
    <t>THC1_SPI2_IO_3</t>
  </si>
  <si>
    <t>THC1_SPI2_CSB</t>
  </si>
  <si>
    <t>THC1_SPI2_RSTB</t>
  </si>
  <si>
    <t>THC1_SPI2_INTB</t>
  </si>
  <si>
    <t>IO\LSIO\Interfaces\eSPI\Topologies\1-Load Topology (Device Down)\Name</t>
  </si>
  <si>
    <t>IO\LSIO\Interfaces\eSPI\Topologies\1-Load Topology (Device Down)\Images</t>
  </si>
  <si>
    <t>IO\LSIO\Interfaces\eSPI\Topologies\1-Load Topology (Device Down)\Segments</t>
  </si>
  <si>
    <t>IO\LSIO\Interfaces\eSPI\Topologies\1-Load Topology (Device Down)\Notes</t>
  </si>
  <si>
    <t>50Ω on ESPI_CLK</t>
  </si>
  <si>
    <t xml:space="preserve">M3: 12.7mm </t>
  </si>
  <si>
    <t>12.7mm</t>
  </si>
  <si>
    <t>ESPI_CLK</t>
  </si>
  <si>
    <t>ESPI_IO_[0:3]</t>
  </si>
  <si>
    <t>ESPI_CSB</t>
  </si>
  <si>
    <t>$[Dual Load Topology]</t>
  </si>
  <si>
    <t>R2</t>
  </si>
  <si>
    <t>R3</t>
  </si>
  <si>
    <t>Stuffing resistor</t>
  </si>
  <si>
    <t>To be placed on SPI0_CLK, SPI0_MISO, SPI0_MOSI, SPI0_IO_2 and SPI0_IO_3</t>
  </si>
  <si>
    <t>SPI0_CLK</t>
  </si>
  <si>
    <t>SPI0_MOSI_IO_0</t>
  </si>
  <si>
    <t>SPI0_MISO_IO_1</t>
  </si>
  <si>
    <t>SPI0_IO_3</t>
  </si>
  <si>
    <t>SPI0_IO_2</t>
  </si>
  <si>
    <t>SPI0_FLASH_0_CSB</t>
  </si>
  <si>
    <t>5Ω for 1.8V and 3.3V</t>
  </si>
  <si>
    <t>SPI branches of segment M3 need to have length matching of 2.54mm</t>
  </si>
  <si>
    <t>M1 and M3: 25.4mm</t>
  </si>
  <si>
    <t>If one of devices are unstuff (rework), treat it as point-to-point topology thus place stuffing resistor as close as possible to the branch to avoid long stub length</t>
  </si>
  <si>
    <t>SPI0_FLASH_[0:1]_CSB</t>
  </si>
  <si>
    <t>SPI0_TPM_CSB</t>
  </si>
  <si>
    <t>$[2-Load with EC Flash sharing]</t>
  </si>
  <si>
    <t>FET component criteria</t>
  </si>
  <si>
    <t>Ron &lt;5 ohm, Cin &lt;3pF</t>
  </si>
  <si>
    <t>$[Triple Load Topology]</t>
  </si>
  <si>
    <t>10Ω for 1.8V and 3.3V</t>
  </si>
  <si>
    <t>$[3-Load with EC Flash sharing]</t>
  </si>
  <si>
    <t>Ron &lt;10 ohm, Cin &lt;5pF</t>
  </si>
  <si>
    <t>SMB, SML and I2C Topology</t>
  </si>
  <si>
    <t>Stackup Layer (Microstrip / Stripline/ Dual Stripline)</t>
  </si>
  <si>
    <t>Characteristic  Impedance</t>
  </si>
  <si>
    <t xml:space="preserve">30Ω to 70Ω </t>
  </si>
  <si>
    <t xml:space="preserve">Trace Spacing(S1): Between SCL and other signals </t>
  </si>
  <si>
    <t>Trace Spacing(S1): Between SDA and other signals</t>
  </si>
  <si>
    <t>Trace Segment Length</t>
  </si>
  <si>
    <t>Refer to bus capacitance table</t>
  </si>
  <si>
    <t>Total Trace Length (SDA, SCL)</t>
  </si>
  <si>
    <t>Individual trace lengths should meet total bus capacitance(Cb) requirements for the mode of operation:</t>
  </si>
  <si>
    <t>Cb &lt; 100pF High speed mode (3.2MHz)</t>
  </si>
  <si>
    <t>Cb &lt; 400pF Standard, Fast mode and Fast mode Plus</t>
  </si>
  <si>
    <t>Length Matching between SDA and SCL signals</t>
  </si>
  <si>
    <t>Include package length in length matching</t>
  </si>
  <si>
    <t>No</t>
  </si>
  <si>
    <t>Pullup Resistor placement</t>
  </si>
  <si>
    <t>NA</t>
  </si>
  <si>
    <t>Stub length to Pullup resistor</t>
  </si>
  <si>
    <t>Stub Length to I2C devices</t>
  </si>
  <si>
    <t>I2C[0:5]_SDA</t>
  </si>
  <si>
    <t>I2C[0:5]_SCL</t>
  </si>
  <si>
    <t>I2C4B_SDA</t>
  </si>
  <si>
    <t>I2C4B_SCL</t>
  </si>
  <si>
    <t>ISH_I2C[0:2]_SDA</t>
  </si>
  <si>
    <t>ISH_I2C[0:2]_SCL</t>
  </si>
  <si>
    <t>SMBCLK</t>
  </si>
  <si>
    <t>SMBDATA</t>
  </si>
  <si>
    <t>SMBALERTB</t>
  </si>
  <si>
    <t>SML[0:1]CLK</t>
  </si>
  <si>
    <t>SML[0:1]DATA</t>
  </si>
  <si>
    <t>SML[0:1]ALERTB</t>
  </si>
  <si>
    <t>SML0BCLK</t>
  </si>
  <si>
    <t>SML0BDATA</t>
  </si>
  <si>
    <t>SML0BALERTB</t>
  </si>
  <si>
    <t>Pull-Up and Pull-Down Strength Settings</t>
  </si>
  <si>
    <t>I2C Standard Mode (100kHz)</t>
  </si>
  <si>
    <r>
      <t>Total Bus Capacitance (C</t>
    </r>
    <r>
      <rPr>
        <b/>
        <vertAlign val="subscript"/>
        <sz val="11"/>
        <color rgb="FF0070C0"/>
        <rFont val="Calibri"/>
        <family val="2"/>
        <scheme val="minor"/>
      </rPr>
      <t>b</t>
    </r>
    <r>
      <rPr>
        <b/>
        <sz val="11"/>
        <color rgb="FF0070C0"/>
        <rFont val="Calibri"/>
        <family val="2"/>
        <scheme val="minor"/>
      </rPr>
      <t>)</t>
    </r>
  </si>
  <si>
    <t>External Pull-up</t>
  </si>
  <si>
    <t>PCH Pull Down Strength</t>
  </si>
  <si>
    <t>Frequency</t>
  </si>
  <si>
    <t>Up to 50pF</t>
  </si>
  <si>
    <t>None</t>
  </si>
  <si>
    <t>18KΩ</t>
  </si>
  <si>
    <t>100Ω</t>
  </si>
  <si>
    <t>(Standard Mode) 100KHz</t>
  </si>
  <si>
    <t>Up to 100pF</t>
  </si>
  <si>
    <t>10KΩ</t>
  </si>
  <si>
    <t>Up to 200pF</t>
  </si>
  <si>
    <t>4.7KΩ</t>
  </si>
  <si>
    <t>Up to 300pF</t>
  </si>
  <si>
    <t>3.3KΩ</t>
  </si>
  <si>
    <t>Up to 400pF</t>
  </si>
  <si>
    <t>2.2KΩ</t>
  </si>
  <si>
    <t>I2C Fast Mode (400kHz)</t>
  </si>
  <si>
    <t>5.6KΩ</t>
  </si>
  <si>
    <t>(Fast Mode) 400KHz</t>
  </si>
  <si>
    <t>2.7KΩ</t>
  </si>
  <si>
    <t>1.5KΩ</t>
  </si>
  <si>
    <t>1KΩ</t>
  </si>
  <si>
    <t>680Ω</t>
  </si>
  <si>
    <t>I2C Fast Mode Plus (1MHz)</t>
  </si>
  <si>
    <t>(Fast Mode+) 1MHz</t>
  </si>
  <si>
    <t>1.2KΩ</t>
  </si>
  <si>
    <t>560Ω</t>
  </si>
  <si>
    <t>390Ω</t>
  </si>
  <si>
    <t>67Ω</t>
  </si>
  <si>
    <t>270Ω</t>
  </si>
  <si>
    <t>50Ω</t>
  </si>
  <si>
    <t>I2C High Speed Mode (1.7MHz) - SDA</t>
  </si>
  <si>
    <t>Current Assist</t>
  </si>
  <si>
    <t>(High Speed Mode) 1.7MHz SDA</t>
  </si>
  <si>
    <t>50pF to 100pF</t>
  </si>
  <si>
    <t>50pF to 200pF</t>
  </si>
  <si>
    <t>50pF to 300pF</t>
  </si>
  <si>
    <t>50pF to 400pF</t>
  </si>
  <si>
    <t>(High Speed Mode) 1.7MHz SCL</t>
  </si>
  <si>
    <t>001</t>
  </si>
  <si>
    <t>010</t>
  </si>
  <si>
    <t>100pF to 400pF</t>
  </si>
  <si>
    <t>I2C High Speed Mode (3.2MHz) - SDA</t>
  </si>
  <si>
    <t>Up to 20pF</t>
  </si>
  <si>
    <t>3.9KΩ</t>
  </si>
  <si>
    <t>(High Speed Mode) 3.2MHz SDA</t>
  </si>
  <si>
    <t>20pF to 40pF</t>
  </si>
  <si>
    <t>820Ω</t>
  </si>
  <si>
    <t>(High Speed Mode) 3.2MHz SCL</t>
  </si>
  <si>
    <t>General Guidelines</t>
  </si>
  <si>
    <t xml:space="preserve">Multiple options for Pull-up/pull-down and current assist strengths are provided for a particular Total bus capacitance. Choose the optimal value for system based on design considerations like power, BOM and cost. </t>
  </si>
  <si>
    <t>Trace Capacitance per inch is approximately CL = 85√єr / Zo pF, єr - Dielectric constant of material, Zo - Trace impedance</t>
  </si>
  <si>
    <t>Bus capacitance calculation assumptions:</t>
  </si>
  <si>
    <t>1) Device Capacitance = 5pF to 10pF per I2C device</t>
  </si>
  <si>
    <t>2) Motherboard board trace Capacitance = 2pF to 5pF per inch of trace length</t>
  </si>
  <si>
    <t>$[UART]</t>
  </si>
  <si>
    <t>ISH_UART[0:1]_RXD</t>
  </si>
  <si>
    <t>ISH_UART[0:1]_TXD</t>
  </si>
  <si>
    <t>ISH_UART[0:1]_RTSB</t>
  </si>
  <si>
    <t>ISH_UART[0:1]_CTSB</t>
  </si>
  <si>
    <t>IO\LSIO\Interfaces\SoundWire\Topologies\Large System: 1-Load Topology (Add-In Card)\Name</t>
  </si>
  <si>
    <t>Large System: 1-Load Topology (Add-In Card)</t>
  </si>
  <si>
    <t>IO\LSIO\Interfaces\SoundWire\Topologies\Large System: 1-Load Topology (Add-In Card)\Images</t>
  </si>
  <si>
    <t>$[1-Load Topology]</t>
  </si>
  <si>
    <t>IO\LSIO\Interfaces\SoundWire\Topologies\Large System: 1-Load Topology (Add-In Card)\Segments</t>
  </si>
  <si>
    <t>M1+M2+M3</t>
  </si>
  <si>
    <t>IO\LSIO\Interfaces\SoundWire\Topologies\Large System: 1-Load Topology (Add-In Card)\Notes</t>
  </si>
  <si>
    <t>M_Cable Characteristic Impedance Target</t>
  </si>
  <si>
    <t>50Ω +/-5Ω</t>
  </si>
  <si>
    <t>Simulation analysis covered cable characteristic impedance of 45Ω to 60Ω (including cable manufacturing tolerance)</t>
  </si>
  <si>
    <t>Preferred solid ground</t>
  </si>
  <si>
    <t>Max device supported</t>
  </si>
  <si>
    <t>SoundWire ports supported</t>
  </si>
  <si>
    <t>5.08mm</t>
  </si>
  <si>
    <t>PCH Buffer Strength</t>
  </si>
  <si>
    <t>57Ω, slew 00. Please refer to EDS/BIOS programming guide for further details.</t>
  </si>
  <si>
    <t>Device Buffer Strength</t>
  </si>
  <si>
    <t>90Ω</t>
  </si>
  <si>
    <t>IO\LSIO\Interfaces\SoundWire\Topologies\Large System: 2-Load Star Topology\Name</t>
  </si>
  <si>
    <t>Large System: 2-Load Star Topology</t>
  </si>
  <si>
    <t>IO\LSIO\Interfaces\SoundWire\Topologies\Large System: 2-Load Star Topology\Images</t>
  </si>
  <si>
    <t>$[2-Load Star Topology]</t>
  </si>
  <si>
    <t>IO\LSIO\Interfaces\SoundWire\Topologies\Large System: 2-Load Star Topology\Segments</t>
  </si>
  <si>
    <t>M1+M2</t>
  </si>
  <si>
    <t>M3_1/M3_2</t>
  </si>
  <si>
    <t>M4_1/M4_2</t>
  </si>
  <si>
    <t>M_Cable_1/M_Cable_2</t>
  </si>
  <si>
    <t>IO\LSIO\Interfaces\SoundWire\Topologies\Large System: 2-Load Star Topology\Notes</t>
  </si>
  <si>
    <t>M_Cable_1/M_Cable_2 Characteristic Impedance Target</t>
  </si>
  <si>
    <t>Max Length, Total</t>
  </si>
  <si>
    <t>This refers to the length from PCH to the end device of each branch</t>
  </si>
  <si>
    <t>1) B0 + M1 + M2 + M3_1 + M4_1 + M_Cable_1; or</t>
  </si>
  <si>
    <t>2) B0 + M1 + M2 + M3_2 + M4_2 + M_Cable_2</t>
  </si>
  <si>
    <t>Length matching between branch (M3_1 + M4_1 to M3_2 + M4_2)</t>
  </si>
  <si>
    <t>10mm</t>
  </si>
  <si>
    <t>Length matching between M_Cable_1 and M_Cable_2</t>
  </si>
  <si>
    <t>100mm</t>
  </si>
  <si>
    <t>IO\LSIO\Interfaces\SoundWire\Topologies\2-Load Daisy Chain Topology\Name</t>
  </si>
  <si>
    <t>Large System: 2-Load Daisy Chain Topology</t>
  </si>
  <si>
    <t>IO\LSIO\Interfaces\SoundWire\Topologies\2-Load Daisy Chain Topology\Images</t>
  </si>
  <si>
    <t>$[2-Load Daisy Chain Topology]</t>
  </si>
  <si>
    <t>IO\LSIO\Interfaces\SoundWire\Topologies\2-Load Daisy Chain Topology\Segments</t>
  </si>
  <si>
    <t>IO\LSIO\Interfaces\SoundWire\Topologies\2-Load Daisy Chain Topology\Notes</t>
  </si>
  <si>
    <t>M_Cable_1/M_Cable_2 minimum length</t>
  </si>
  <si>
    <t>IO\LSIO\Interfaces\SoundWire\Topologies\Small System: 1-Load Topology (Device Down)\Name</t>
  </si>
  <si>
    <t>Small System: 1-Load Topology (Device Down)</t>
  </si>
  <si>
    <t>IO\LSIO\Interfaces\SoundWire\Topologies\Small System: 1-Load Topology (Device Down)\Images</t>
  </si>
  <si>
    <t>$[1-Load Topology (Device Down)]</t>
  </si>
  <si>
    <t>IO\LSIO\Interfaces\SoundWire\Topologies\Small System: 1-Load Topology (Device Down)\Segments</t>
  </si>
  <si>
    <t>IO\LSIO\Interfaces\SoundWire\Topologies\Small System: 1-Load Topology (Device Down)\Notes</t>
  </si>
  <si>
    <t>IO\LSIO\Interfaces\SoundWire\Topologies\Small System: 3-Load Daisy Chain Topology (Device Down)\Name</t>
  </si>
  <si>
    <t>Small System: 3-Load Daisy Chain Topology (Device Down)</t>
  </si>
  <si>
    <t>IO\LSIO\Interfaces\SoundWire\Topologies\Small System: 3-Load Daisy Chain Topology (Device Down)\Images</t>
  </si>
  <si>
    <t>$[3-Load Daisy Chain Topology]</t>
  </si>
  <si>
    <t>IO\LSIO\Interfaces\SoundWire\Topologies\Small System: 3-Load Daisy Chain Topology (Device Down)\Segments</t>
  </si>
  <si>
    <t>M3+M4+M5</t>
  </si>
  <si>
    <t>IO\LSIO\Interfaces\SoundWire\Topologies\Small System: 3-Load Daisy Chain Topology (Device Down)\Notes</t>
  </si>
  <si>
    <t>80Ω</t>
  </si>
  <si>
    <t>IO\LSIO\Interfaces\SoundWire\Topologies\Small System: 4-Load Daisy Chain Topology (Device Down)\Name</t>
  </si>
  <si>
    <t>Small System: 4-Load Daisy Chain Topology (Device Down)</t>
  </si>
  <si>
    <t>IO\LSIO\Interfaces\SoundWire\Topologies\Small System: 4-Load Daisy Chain Topology (Device Down)\Images</t>
  </si>
  <si>
    <t>$[4-Load Daisy Chain Topology]</t>
  </si>
  <si>
    <t>IO\LSIO\Interfaces\SoundWire\Topologies\Small System: 4-Load Daisy Chain Topology (Device Down)\Segments</t>
  </si>
  <si>
    <t>M4+M5+M6</t>
  </si>
  <si>
    <t>M7</t>
  </si>
  <si>
    <t>IO\LSIO\Interfaces\SoundWire\Topologies\Small System: 4-Load Daisy Chain Topology (Device Down)\Notes</t>
  </si>
  <si>
    <t xml:space="preserve">Device Impedance Target </t>
  </si>
  <si>
    <t>$[Device Drive Impedance Target]</t>
  </si>
  <si>
    <t>R1 = Device Drive Impedance Target - Device Buffer Strength.</t>
  </si>
  <si>
    <t>For example: Device Drive Impedance Target = 80Ω, Device Buffer Strength = 45Ω, Then R1 = 80Ω - 45Ω = 35Ω</t>
  </si>
  <si>
    <t>$[DMIC 2 load DATA]</t>
  </si>
  <si>
    <t>33Ω</t>
  </si>
  <si>
    <t>C1</t>
  </si>
  <si>
    <t xml:space="preserve">EMI RC filter placeholder, refer to EMC section for details. To be unstuffed by default, can be up to 27pF if there is EMI issue. </t>
  </si>
  <si>
    <t>To be placed only for DMIC_CLK.</t>
  </si>
  <si>
    <t>C1 is recommended to be placed close to R1. C1 is recommended to be placed 12.7mm from the PCH, but can be extended to 25.4mm maximum if required. The length of breakout section BO is still 12.7mm maximum. If M1 is routed on MS, EMI RC filter should be placed at the beginning of the MS routing.</t>
  </si>
  <si>
    <t>7</t>
  </si>
  <si>
    <t>Length matching between branch</t>
  </si>
  <si>
    <t>Branch 1 and branch 2 needs to be length match within 2.54mm.</t>
  </si>
  <si>
    <t>DMIC_CLK_A_[0:1]</t>
  </si>
  <si>
    <t>DMIC_CLK_B_[0:1]</t>
  </si>
  <si>
    <t>DMIC_DATA_[0:1]</t>
  </si>
  <si>
    <t>$[DMIC 2 load daisy DATA]</t>
  </si>
  <si>
    <t>IO\LSIO\Interfaces\I2S\Topologies\1-Load Topology Master Mode (Device Down)\Name</t>
  </si>
  <si>
    <t>1-Load Topology Master Mode (Device Down)</t>
  </si>
  <si>
    <t>IO\LSIO\Interfaces\I2S\Topologies\1-Load Topology Master Mode (Device Down)\Images</t>
  </si>
  <si>
    <t>$[1-Load Device Down]</t>
  </si>
  <si>
    <t>IO\LSIO\Interfaces\I2S\Topologies\1-Load Topology Master Mode (Device Down)\Segments</t>
  </si>
  <si>
    <t>IO\LSIO\Interfaces\I2S\Topologies\1-Load Topology Master Mode (Device Down)\Notes</t>
  </si>
  <si>
    <t>Recommmeded to be placed 12.7mm from PCH, but can be extended to 50.8mm maximum if required. The length of breakout section BO is still 12.7mm maximum.</t>
  </si>
  <si>
    <t>Max Frequency</t>
  </si>
  <si>
    <t>12.288MHz</t>
  </si>
  <si>
    <t>Minimum Length</t>
  </si>
  <si>
    <t>M1: 38.1mm, M2: 12.7mm</t>
  </si>
  <si>
    <t>Trace spacing between CLK and DATA/other signals</t>
  </si>
  <si>
    <t>Trace spacing between port to port</t>
  </si>
  <si>
    <t>PCH Buffer Drive Strength</t>
  </si>
  <si>
    <t>50Ω, slew 00. Please refer to EDS/BIOS programming guide for further details.</t>
  </si>
  <si>
    <t>I2S[0:5]_SCLK</t>
  </si>
  <si>
    <t>I2S[0:5]_SFRM</t>
  </si>
  <si>
    <t>I2S[0:5]_TXD</t>
  </si>
  <si>
    <t>I2S[0:5]_RXD</t>
  </si>
  <si>
    <t>IO\LSIO\Interfaces\I2S\Topologies\1-Load Topology Slave Mode (Device Down)\Name</t>
  </si>
  <si>
    <t>1-Load Topology Slave Mode (Device Down)</t>
  </si>
  <si>
    <t>IO\LSIO\Interfaces\I2S\Topologies\1-Load Topology Slave Mode (Device Down)\Images</t>
  </si>
  <si>
    <t>IO\LSIO\Interfaces\I2S\Topologies\1-Load Topology Slave Mode (Device Down)\Segments</t>
  </si>
  <si>
    <t>IO\LSIO\Interfaces\I2S\Topologies\1-Load Topology Slave Mode (Device Down)\Notes</t>
  </si>
  <si>
    <t>13Ω</t>
  </si>
  <si>
    <t>I2S_MCLK</t>
  </si>
  <si>
    <t>IO\LSIO\Interfaces\I2S\Topologies\1-Load Topology Master Mode (Add-In Card)\Name</t>
  </si>
  <si>
    <t>1-Load Topology Master Mode (Add-In Card)</t>
  </si>
  <si>
    <t>IO\LSIO\Interfaces\I2S\Topologies\1-Load Topology Master Mode (Add-In Card)\Images</t>
  </si>
  <si>
    <t>$[1-Load AIC]</t>
  </si>
  <si>
    <t>IO\LSIO\Interfaces\I2S\Topologies\1-Load Topology Master Mode (Add-In Card)\Segments</t>
  </si>
  <si>
    <t>IO\LSIO\Interfaces\I2S\Topologies\1-Load Topology Master Mode (Add-In Card)\Notes</t>
  </si>
  <si>
    <t>IO\LSIO\Interfaces\I2S\Topologies\1-Load Topology Slave Mode (Add-In Card)\Name</t>
  </si>
  <si>
    <t>1-Load Topology Slave Mode (Add-In Card)</t>
  </si>
  <si>
    <t>IO\LSIO\Interfaces\I2S\Topologies\1-Load Topology Slave Mode (Add-In Card)\Images</t>
  </si>
  <si>
    <t>IO\LSIO\Interfaces\I2S\Topologies\1-Load Topology Slave Mode (Add-In Card)\Segments</t>
  </si>
  <si>
    <t>IO\LSIO\Interfaces\I2S\Topologies\1-Load Topology Slave Mode (Add-In Card)\Notes</t>
  </si>
  <si>
    <t>IO\LSIO\Interfaces\I2S\Topologies\1-Load Topology Master Mode (Cable and Add-In Card)\Name</t>
  </si>
  <si>
    <t>1-Load Topology Master Mode (Cable and Add-In Card)</t>
  </si>
  <si>
    <t>IO\LSIO\Interfaces\I2S\Topologies\1-Load Topology Master Mode (Cable and Add-In Card)\Images</t>
  </si>
  <si>
    <t>$[1-Load Cable-AIC]</t>
  </si>
  <si>
    <t>IO\LSIO\Interfaces\I2S\Topologies\1-Load Topology Master Mode (Cable and Add-In Card)\Segments</t>
  </si>
  <si>
    <t>IO\LSIO\Interfaces\I2S\Topologies\1-Load Topology Master Mode (Cable and Add-In Card)\Notes</t>
  </si>
  <si>
    <t>IO\LSIO\Interfaces\HDA\Topologies\Azalia 1-Load Topology (Device Down) - non-SDI\Name</t>
  </si>
  <si>
    <t>Azalia 1-Load Topology (Device Down) - non-SDI</t>
  </si>
  <si>
    <t>IO\LSIO\Interfaces\HDA\Topologies\Azalia 1-Load Topology (Device Down) - non-SDI\Images</t>
  </si>
  <si>
    <t>$[HDA_nonSDI]</t>
  </si>
  <si>
    <t>IO\LSIO\Interfaces\HDA\Topologies\Azalia 1-Load Topology (Device Down) - non-SDI\Segments</t>
  </si>
  <si>
    <t>IO\LSIO\Interfaces\HDA\Topologies\Azalia 1-Load Topology (Device Down) - non-SDI\Notes</t>
  </si>
  <si>
    <t>R1 is recommended to be placed 12.7mm from the PCH, but can be extended to 76.2mm maximum if required. The length of breakout section BO is still 12.7mm maximum.</t>
  </si>
  <si>
    <t>HDA_SDO</t>
  </si>
  <si>
    <t>HDA_BCLK</t>
  </si>
  <si>
    <t>HDA_SYNC</t>
  </si>
  <si>
    <t>HDA_RSTB</t>
  </si>
  <si>
    <t>IO\LSIO\Interfaces\HDA\Topologies\Azalia 1-Load Topology (Device Down) - SDI\Name</t>
  </si>
  <si>
    <t>Azalia 1-Load Topology (Device Down) - SDI</t>
  </si>
  <si>
    <t>IO\LSIO\Interfaces\HDA\Topologies\Azalia 1-Load Topology (Device Down) - SDI\Images</t>
  </si>
  <si>
    <t>$[HDA_SDI]</t>
  </si>
  <si>
    <t>IO\LSIO\Interfaces\HDA\Topologies\Azalia 1-Load Topology (Device Down) - SDI\Segments</t>
  </si>
  <si>
    <t>IO\LSIO\Interfaces\HDA\Topologies\Azalia 1-Load Topology (Device Down) - SDI\Notes</t>
  </si>
  <si>
    <t>33Ω (place near to the Codec)</t>
  </si>
  <si>
    <t>HDA_SDI_[0:1]</t>
  </si>
  <si>
    <t>IO\LSIO\Interfaces\HDA\Topologies\Azalia 2-Load Topology (Device Down and Add-In Card)\Name</t>
  </si>
  <si>
    <t>Azalia 2-Load Topology (Device Down and Add-In Card)</t>
  </si>
  <si>
    <t>IO\LSIO\Interfaces\HDA\Topologies\Azalia 2-Load Topology (Device Down and Add-In Card)\Images</t>
  </si>
  <si>
    <t>$[HDA_2Load]</t>
  </si>
  <si>
    <t>IO\LSIO\Interfaces\HDA\Topologies\Azalia 2-Load Topology (Device Down and Add-In Card)\Segments</t>
  </si>
  <si>
    <t>IO\LSIO\Interfaces\HDA\Topologies\Azalia 2-Load Topology (Device Down and Add-In Card)\Notes</t>
  </si>
  <si>
    <t xml:space="preserve">15Ω </t>
  </si>
  <si>
    <t>33Ω, slew 11. Please refer to EDS/BIOS programming guide for further details.</t>
  </si>
  <si>
    <t>IO\HSIO\Interfaces\USB2\Name</t>
  </si>
  <si>
    <t>USB2</t>
  </si>
  <si>
    <t>Topologies</t>
  </si>
  <si>
    <t>IO\HSIO\Interfaces\USB2\Topologies\Back Panel or External Topology\Name</t>
  </si>
  <si>
    <t>Back Panel or External Topology</t>
  </si>
  <si>
    <t>IO\HSIO\Interfaces\USB2\Topologies\Back Panel or External Topology\Images</t>
  </si>
  <si>
    <t>$[back panel topology]</t>
  </si>
  <si>
    <t>IO\HSIO\Interfaces\USB2\Topologies\Back Panel or External Topology\Notes</t>
  </si>
  <si>
    <t>Minimum total length</t>
  </si>
  <si>
    <t>76mm</t>
  </si>
  <si>
    <t>Max 3 vias</t>
  </si>
  <si>
    <t>IO\HSIO\Interfaces\USB2\Topologies\On-The-Go Topology\Name</t>
  </si>
  <si>
    <t>On-The-Go Topology</t>
  </si>
  <si>
    <t>IO\HSIO\Interfaces\USB2\Topologies\On-The-Go Topology\Images</t>
  </si>
  <si>
    <t>$[on-the-go topology]</t>
  </si>
  <si>
    <t>IO\HSIO\Interfaces\USB2\Topologies\On-The-Go Topology\Notes</t>
  </si>
  <si>
    <t>IO\HSIO\Interfaces\USB2\Topologies\M.2 Topology\Name</t>
  </si>
  <si>
    <t>M.2 Topology</t>
  </si>
  <si>
    <t>IO\HSIO\Interfaces\USB2\Topologies\M.2 Topology\Images</t>
  </si>
  <si>
    <t>$[M.2 topology]</t>
  </si>
  <si>
    <t>IO\HSIO\Interfaces\USB2\Topologies\M.2 Topology\Notes</t>
  </si>
  <si>
    <t>IO\HSIO\Interfaces\USB2\Topologies\Device Down Topology\Name</t>
  </si>
  <si>
    <t>Device Down Topology</t>
  </si>
  <si>
    <t>IO\HSIO\Interfaces\USB2\Topologies\Device Down Topology\Images</t>
  </si>
  <si>
    <t>$[device down topology]</t>
  </si>
  <si>
    <t>IO\HSIO\Interfaces\USB2\Topologies\Device Down Topology\Notes</t>
  </si>
  <si>
    <t>IO\HSIO\Interfaces\USB2\Topologies\Flex or Internal Cable Topology\Name</t>
  </si>
  <si>
    <t>Flex or Internal Cable Topology</t>
  </si>
  <si>
    <t>IO\HSIO\Interfaces\USB2\Topologies\Flex or Internal Cable Topology\Images</t>
  </si>
  <si>
    <t>$[flex / internal cable topology 1]</t>
  </si>
  <si>
    <t>$[flex / internal cable topology 2]</t>
  </si>
  <si>
    <t>152.4                         **see table</t>
  </si>
  <si>
    <t>IO\HSIO\Interfaces\USB2\Topologies\Flex or Internal Cable Topology\Notes</t>
  </si>
  <si>
    <t>Cable loss vs channel length trade-off table</t>
  </si>
  <si>
    <t>See USB2 with Internal Cable Routing Length versus Cable Loss Restrictions figure</t>
  </si>
  <si>
    <t>IO\HSIO\Interfaces\USB2\Topologies\Flex or Internal Cable without Daughter Card Topology\Name</t>
  </si>
  <si>
    <t>Flex or Internal Cable without Daughter Card Topology</t>
  </si>
  <si>
    <t>IO\HSIO\Interfaces\USB2\Topologies\Flex or Internal Cable without Daughter Card Topology\Images</t>
  </si>
  <si>
    <t>$[flex_internal cable noDC 1]</t>
  </si>
  <si>
    <t>$[flex_internal cable noDC 2]</t>
  </si>
  <si>
    <t>177.8                         **see table</t>
  </si>
  <si>
    <t>IO\HSIO\Interfaces\USB2\Topologies\Flex or Internal Cable without Daughter Card Topology\Notes</t>
  </si>
  <si>
    <t>IO\HSIO\Interfaces\USB2\Topologies\External or Back Panel or On-The-Go with Power Switch or BC1.2 charger module or MUX Topology\Name</t>
  </si>
  <si>
    <t>External or Back Panel or On-The-Go with Power Switch or BC1.2 charger module or MUX Topology</t>
  </si>
  <si>
    <t>IO\HSIO\Interfaces\USB2\Topologies\External or Back Panel or On-The-Go with Power Switch or BC1.2 charger module or MUX Topology\Images</t>
  </si>
  <si>
    <t>$[back panel MUX topology 1]</t>
  </si>
  <si>
    <t>$[back panel MUX topology 2]</t>
  </si>
  <si>
    <t>M5+M6+M7 (M8_charger_len)</t>
  </si>
  <si>
    <t>IO\HSIO\Interfaces\USB2\Topologies\External or Back Panel or On-The-Go with Power Switch or BC1.2 charger module or MUX Topology\Notes</t>
  </si>
  <si>
    <t>component R/C vs channel length trade-off table</t>
  </si>
  <si>
    <t>See Module Component Restrictions figure</t>
  </si>
  <si>
    <t>typical component R/C</t>
  </si>
  <si>
    <t>on-state resistance and capacitance of 6ohm and 6pF</t>
  </si>
  <si>
    <t>Insertion Loss &lt;= -0.6dB ; Return Loss &lt;= -13dB</t>
  </si>
  <si>
    <t>total channel insertion and return loss</t>
  </si>
  <si>
    <t>Insertion Loss &lt;= -3dB ; Return Loss &lt;= -8.5dB</t>
  </si>
  <si>
    <t>IO\HSIO\Interfaces\USB2\Topologies\Traditional Docking Topology\Name</t>
  </si>
  <si>
    <t>Traditional Docking Topology</t>
  </si>
  <si>
    <t>IO\HSIO\Interfaces\USB2\Topologies\Traditional Docking Topology\Images</t>
  </si>
  <si>
    <t>$[traditional docking topology]</t>
  </si>
  <si>
    <t>IO\HSIO\Interfaces\USB2\Topologies\Traditional Docking Topology\Notes</t>
  </si>
  <si>
    <t>General docking routing</t>
  </si>
  <si>
    <t>0.3 &lt; M_MB_LEN / TOT_LEN &lt; 0.8</t>
  </si>
  <si>
    <t>M1 =/ = M2 and M_MB_LEN &gt;76.2mm</t>
  </si>
  <si>
    <t>IO\HSIO\Interfaces\USB2\Topologies\2-in-1 Detachable Docking Topology\Name</t>
  </si>
  <si>
    <t>2-in-1 Detachable Docking Topology</t>
  </si>
  <si>
    <t>IO\HSIO\Interfaces\USB2\Topologies\2-in-1 Detachable Docking Topology\Images</t>
  </si>
  <si>
    <t>$[2in1 detachable docking 1]</t>
  </si>
  <si>
    <t>$[2in1 detachable docking 3]</t>
  </si>
  <si>
    <t>M_S1</t>
  </si>
  <si>
    <t>M_S2</t>
  </si>
  <si>
    <t>M_D1</t>
  </si>
  <si>
    <t>M_D2</t>
  </si>
  <si>
    <t>M_D3</t>
  </si>
  <si>
    <t>IO\HSIO\Interfaces\USB2\Topologies\2-in-1 Detachable Docking Topology\Notes</t>
  </si>
  <si>
    <t>Tablet Board minimum total length</t>
  </si>
  <si>
    <t>50.8mm</t>
  </si>
  <si>
    <t>Docking Board minimum total length</t>
  </si>
  <si>
    <t>54.6mm</t>
  </si>
  <si>
    <t>Cable+assembly loss vs channel length trade-off table</t>
  </si>
  <si>
    <t>See USB2.0 Trade-off on Internal Cable Differential Insertion Loss on Margins</t>
  </si>
  <si>
    <t>IO\HSIO\Interfaces\USB2\Topologies\Type-C Topology\Name</t>
  </si>
  <si>
    <t>Type-C Topology</t>
  </si>
  <si>
    <t>IO\HSIO\Interfaces\USB2\Topologies\Type-C Topology\Images</t>
  </si>
  <si>
    <t>$[typeC topology]</t>
  </si>
  <si>
    <t>SL/DSL</t>
  </si>
  <si>
    <t>IO\HSIO\Interfaces\USB2\Topologies\Type-C Topology\Notes</t>
  </si>
  <si>
    <t>Max 4 vias (including one implemented to accommodate stub)</t>
  </si>
  <si>
    <t>Max stub length</t>
  </si>
  <si>
    <t>3.6mm</t>
  </si>
  <si>
    <t>IO\HSIO\Interfaces\USB2\Topologies\Type-C port with BC1.2 charger module or MUX or Power switch Topology\Name</t>
  </si>
  <si>
    <t>Type-C port with BC1.2 charger module or MUX or Power switch Topology</t>
  </si>
  <si>
    <t>IO\HSIO\Interfaces\USB2\Topologies\Type-C port with BC1.2 charger module or MUX or Power switch Topology\Images</t>
  </si>
  <si>
    <t>$[typeC MUX topology 1]</t>
  </si>
  <si>
    <t>$[typeC MUX topology 2]</t>
  </si>
  <si>
    <t>M3 or M5</t>
  </si>
  <si>
    <t>M8</t>
  </si>
  <si>
    <t>M4+M5+M6+M7 or M4+M5+M6+M8 (M9_charger_len)</t>
  </si>
  <si>
    <t>IO\HSIO\Interfaces\USB2\Topologies\Type-C port with BC1.2 charger module or MUX or Power switch Topology\Notes</t>
  </si>
  <si>
    <t>IO\HSIO\Interfaces\USB2\Topologies\Type-C port with MUX and Redriver Topology\Name</t>
  </si>
  <si>
    <t>Type-C port with MUX and Redriver Topology</t>
  </si>
  <si>
    <t>IO\HSIO\Interfaces\USB2\Topologies\Type-C port with MUX and Redriver Topology\Images</t>
  </si>
  <si>
    <t>$[typeC with mux and redriver 1]</t>
  </si>
  <si>
    <t>$[typeC with mux and redriver 2]</t>
  </si>
  <si>
    <t>M3 or M6</t>
  </si>
  <si>
    <t>M9</t>
  </si>
  <si>
    <t>M5+M6+M7+M8 or M5+M6+M7+M9 (M10_charger_len)</t>
  </si>
  <si>
    <t>IO\HSIO\Interfaces\USB2\Topologies\Type-C port with MUX and Redriver Topology\Notes</t>
  </si>
  <si>
    <t>Redriver component</t>
  </si>
  <si>
    <t>placement of redriver component will be dependent on redriver pre- and post- channel equalization strength</t>
  </si>
  <si>
    <t>It is recommended that the designer determine the optimum routing through the redriver datasheet and working with the component vendor</t>
  </si>
  <si>
    <t>IO\HSIO\Interfaces\CNViO\Name</t>
  </si>
  <si>
    <t>CNViO</t>
  </si>
  <si>
    <t>$[CNVi DPHY M2 topology]</t>
  </si>
  <si>
    <t>IO\HSIO\Interfaces\CNViO\Topologies\Device Down Topology\Name</t>
  </si>
  <si>
    <t>IO\HSIO\Interfaces\CNViO\Topologies\Device Down Topology\Images</t>
  </si>
  <si>
    <t>$[CNVi DPHY device down topology]</t>
  </si>
  <si>
    <t>IO\HSIO\Interfaces\CNViO\Topologies\Device Down Topology\Notes</t>
  </si>
  <si>
    <t>IO\HSIO\Interfaces\CNViO\Topologies\Module Down Topology\Name</t>
  </si>
  <si>
    <t>Module Down Topology</t>
  </si>
  <si>
    <t>IO\HSIO\Interfaces\CNViO\Topologies\Module Down Topology\Images</t>
  </si>
  <si>
    <t>$[CNVi DPHY module down topology]</t>
  </si>
  <si>
    <t>IO\HSIO\Interfaces\CNViO\Topologies\Module Down Topology\Notes</t>
  </si>
  <si>
    <t>IO\HSIO\Interfaces\CNViO\Notes</t>
  </si>
  <si>
    <t>Within same layer mismatch: 0.254mm</t>
  </si>
  <si>
    <t>Length matching between Data and CLK lane</t>
  </si>
  <si>
    <t>&lt; 1.27mm</t>
  </si>
  <si>
    <t>CNV_RCOMP sideband/Comp</t>
  </si>
  <si>
    <t>150 ohm +/-1 % RCOMP on motherboard. The RCOMP signals should be referenced to VSS.</t>
  </si>
  <si>
    <t xml:space="preserve">Noisy or switching references should be avoided. As board space allows, it is recommended to add a VSS shield </t>
  </si>
  <si>
    <t>RCOMP Rdc on motherboard is &lt; 0.5ohm.</t>
  </si>
  <si>
    <t>Single-ended equivalent impedance of differential channel</t>
  </si>
  <si>
    <t>For a differential channel transmission line impedance of 80 - 85Ω, the equivalent required single-ended transmission line impedance should be 45 - 50Ω</t>
  </si>
  <si>
    <t>M2+M3</t>
  </si>
  <si>
    <t>M4+M5</t>
  </si>
  <si>
    <t>M6+M7</t>
  </si>
  <si>
    <t>M10</t>
  </si>
  <si>
    <t>M11</t>
  </si>
  <si>
    <t>External Topology</t>
  </si>
  <si>
    <t>$[External Topology]</t>
  </si>
  <si>
    <t>M2+M3+M4</t>
  </si>
  <si>
    <t>Internal Cable Topology</t>
  </si>
  <si>
    <t>$[Internal Cable Topology]</t>
  </si>
  <si>
    <t>M3+M4+M5+M6</t>
  </si>
  <si>
    <t>M7+M8</t>
  </si>
  <si>
    <t>Re-driver Topology</t>
  </si>
  <si>
    <t>$[Re-driver Topology]</t>
  </si>
  <si>
    <t>Re-timer Topology</t>
  </si>
  <si>
    <t>$[Re-timer Topology]</t>
  </si>
  <si>
    <t>M3+M4</t>
  </si>
  <si>
    <t>M5+M6</t>
  </si>
  <si>
    <t>M7+M8+M9</t>
  </si>
  <si>
    <t>M12</t>
  </si>
  <si>
    <t>Detachable Docking Topology</t>
  </si>
  <si>
    <t>$[Detachable Docking Topology 1]</t>
  </si>
  <si>
    <t>$[Detachable Docking Topology 2]</t>
  </si>
  <si>
    <t>7.6 mm</t>
  </si>
  <si>
    <t>11.7 mm</t>
  </si>
  <si>
    <t>24.9 mm</t>
  </si>
  <si>
    <t>Total Length</t>
  </si>
  <si>
    <t>63.5 mm</t>
  </si>
  <si>
    <t>$[Traditional Docking Topology]</t>
  </si>
  <si>
    <t>M1+M2+M3+M4</t>
  </si>
  <si>
    <t>Max Length</t>
  </si>
  <si>
    <t>188.0 mm</t>
  </si>
  <si>
    <t>304.8 mm</t>
  </si>
  <si>
    <t>$[M.2 Topology]</t>
  </si>
  <si>
    <t>137.2 mm</t>
  </si>
  <si>
    <t>177.8 mm</t>
  </si>
  <si>
    <t>Breakout length and spacing</t>
  </si>
  <si>
    <t xml:space="preserve">Total length mismatch: 0.127mm </t>
  </si>
  <si>
    <t xml:space="preserve">Length matching between Tx pairs of multiple lanes </t>
  </si>
  <si>
    <t xml:space="preserve">Length matching between Rx pairs of multiple lanes </t>
  </si>
  <si>
    <t xml:space="preserve">Length matching between TX and Rx pairs </t>
  </si>
  <si>
    <t>Not required</t>
  </si>
  <si>
    <t>MODPHY_RCOMP P/N sideband/Comp signals</t>
  </si>
  <si>
    <t>100 Ohm +/-1% differential routing between RCOMP_P and RCOMP_N</t>
  </si>
  <si>
    <t>IO\HSIO\Interfaces\SATA\Name</t>
  </si>
  <si>
    <t>Gen1 and Gen2 Direct Connect and mSATA Topology</t>
  </si>
  <si>
    <t>$[direct connect gen12 topology 1]</t>
  </si>
  <si>
    <t>AC Capacitor value</t>
  </si>
  <si>
    <t>10nF</t>
  </si>
  <si>
    <t>assumes 1 via in the device add-in card</t>
  </si>
  <si>
    <t>an initial breakout segment of 4mm in length with a tighter pair-to-pair spacing of 0.11mm - 0.16mm is allowed.</t>
  </si>
  <si>
    <t xml:space="preserve">The total breakout length is still 15.2mm </t>
  </si>
  <si>
    <t>IO\HSIO\Interfaces\SATA\Topologies\Gen3 Direct Connect and mSATA Topology\Name</t>
  </si>
  <si>
    <t>Gen3 Direct Connect and mSATA Topology</t>
  </si>
  <si>
    <t>IO\HSIO\Interfaces\SATA\Topologies\Gen3 Direct Connect and mSATA Topology\Images</t>
  </si>
  <si>
    <t>$[direct connect gen3 topology 1]</t>
  </si>
  <si>
    <t>3 / 2*</t>
  </si>
  <si>
    <t xml:space="preserve">178/203.2* </t>
  </si>
  <si>
    <t>IO\HSIO\Interfaces\SATA\Topologies\Gen3 Direct Connect and mSATA Topology\Notes</t>
  </si>
  <si>
    <t>3 vias for 178mm max length ; 2 vias for 203.2mm max length</t>
  </si>
  <si>
    <t>IO\HSIO\Interfaces\SATA\Topologies\Direct Connect with daughter card with Internal Cable Topology\Name</t>
  </si>
  <si>
    <t>Direct Connect with daughter card with Internal Cable Topology</t>
  </si>
  <si>
    <t>IO\HSIO\Interfaces\SATA\Topologies\Direct Connect with daughter card with Internal Cable Topology\Images</t>
  </si>
  <si>
    <t>$[DirectConnect DC internalcable1]</t>
  </si>
  <si>
    <t>$[DirectConnect DC internalcable2]</t>
  </si>
  <si>
    <t>152                              * see table</t>
  </si>
  <si>
    <t>typically 50.8</t>
  </si>
  <si>
    <t>IO\HSIO\Interfaces\SATA\Topologies\Direct Connect with daughter card with Internal Cable Topology\Notes</t>
  </si>
  <si>
    <t>Daughter card length (M4 segment)</t>
  </si>
  <si>
    <t xml:space="preserve">typical length of daughter card is approximately 50.8mm </t>
  </si>
  <si>
    <t>See SATA with Daughter Card with Internal Cable Routing Length versus Cable Loss figure</t>
  </si>
  <si>
    <t>IO\HSIO\Interfaces\SATA\Topologies\Direct Connect without daughter card with Internal Cable Topology\Name</t>
  </si>
  <si>
    <t>Direct Connect without daughter card with Internal Cable Topology</t>
  </si>
  <si>
    <t>IO\HSIO\Interfaces\SATA\Topologies\Direct Connect without daughter card with Internal Cable Topology\Images</t>
  </si>
  <si>
    <t>$[DirectConnect internalcable1]</t>
  </si>
  <si>
    <t>$[DirectConnect internalcable2]</t>
  </si>
  <si>
    <t xml:space="preserve"> 152                              * see table</t>
  </si>
  <si>
    <t>IO\HSIO\Interfaces\SATA\Topologies\Direct Connect without daughter card with Internal Cable Topology\Notes</t>
  </si>
  <si>
    <t>IO\HSIO\Interfaces\SATA\Topologies\M.2 Topology\Name</t>
  </si>
  <si>
    <t>IO\HSIO\Interfaces\SATA\Topologies\M.2 Topology\Images</t>
  </si>
  <si>
    <t>$[M.2 topology 1]</t>
  </si>
  <si>
    <t>M2 + M3</t>
  </si>
  <si>
    <t>IO\HSIO\Interfaces\SATA\Topologies\M.2 Topology\Notes</t>
  </si>
  <si>
    <t>assumes 1 via in the device M.2 card</t>
  </si>
  <si>
    <t>IO\HSIO\Interfaces\SATA\Topologies\Internal SATA (cable connect) Topology\Name</t>
  </si>
  <si>
    <t>Internal SATA (cable connect) Topology</t>
  </si>
  <si>
    <t>IO\HSIO\Interfaces\SATA\Topologies\Internal SATA (cable connect) Topology\Images</t>
  </si>
  <si>
    <t>$[InternalSATACable topology]</t>
  </si>
  <si>
    <t>IO\HSIO\Interfaces\SATA\Topologies\Internal SATA (cable connect) Topology\Notes</t>
  </si>
  <si>
    <t>IO\HSIO\Interfaces\SATA\Notes</t>
  </si>
  <si>
    <t>IO\HSIO\Name</t>
  </si>
  <si>
    <t>IO\HSIO\Interfaces\PCIe\Name</t>
  </si>
  <si>
    <t>IO\HSIO\Interfaces\PCIe\Topologies\Gen1 Device Down Topology\Name</t>
  </si>
  <si>
    <t>Gen1 Device Down Topology</t>
  </si>
  <si>
    <t>IO\HSIO\Interfaces\PCIe\Topologies\Gen1 Device Down Topology\Images</t>
  </si>
  <si>
    <t>$[device down gen1]</t>
  </si>
  <si>
    <t>M1 or M2</t>
  </si>
  <si>
    <t>IO\HSIO\Interfaces\PCIe\Topologies\Gen1 Device Down Topology\Notes</t>
  </si>
  <si>
    <t>75nF --&gt; 265 nF (Gen1  &amp; Gen2) ; 176 --&gt; 265 nF (Gen3)</t>
  </si>
  <si>
    <t>Gen 2 nominal = 100 nF ; Gen 3 nominal = 220 nF</t>
  </si>
  <si>
    <t>Gen 1 = 6 ; Gen 2 = 4 ; Gen  = 3 (not counting microvia under package)</t>
  </si>
  <si>
    <t>IO\HSIO\Interfaces\PCIe\Topologies\Gen2 Device Down Topology\Name</t>
  </si>
  <si>
    <t>Gen2 Device Down Topology</t>
  </si>
  <si>
    <t>IO\HSIO\Interfaces\PCIe\Topologies\Gen2 Device Down Topology\Images</t>
  </si>
  <si>
    <t>$[device down gen2]</t>
  </si>
  <si>
    <t>IO\HSIO\Interfaces\PCIe\Topologies\Gen2 Device Down Topology\Notes</t>
  </si>
  <si>
    <t>IO\HSIO\Interfaces\PCIe\Topologies\Gen3 Device Down Topology\Name</t>
  </si>
  <si>
    <t>Gen3 Device Down Topology</t>
  </si>
  <si>
    <t>IO\HSIO\Interfaces\PCIe\Topologies\Gen3 Device Down Topology\Images</t>
  </si>
  <si>
    <t>$[device down gen3]</t>
  </si>
  <si>
    <t>IO\HSIO\Interfaces\PCIe\Topologies\Gen3 Device Down Topology\Notes</t>
  </si>
  <si>
    <t xml:space="preserve">Add-in card (M4 + M5) </t>
  </si>
  <si>
    <t>The total length of the add-in card (M4 + M5) is usually 38mm to 50.4mm</t>
  </si>
  <si>
    <t>The M4 + M5 segment is a combination of MS/SL/DSL (MS where required to connect to surface mounted components)</t>
  </si>
  <si>
    <t>The M4 + M5 segment has a typical via count of 1</t>
  </si>
  <si>
    <t>Tx  : Gen 1 / 2 =  4 ; Gen  = 3 (not counting via under package)</t>
  </si>
  <si>
    <t>Rx  : Gen 1 / 2 =  4 ; Gen  = 2 (not counting via under package)</t>
  </si>
  <si>
    <t>an initial breakout segment of 4mm in length with a tighter pair-to-pair spacing of 0.11mm - 0.16mm  is allowed.</t>
  </si>
  <si>
    <t>The total breakout length is still 15.2mm</t>
  </si>
  <si>
    <t>IO\HSIO\Interfaces\PCIe\Topologies\Gen1 Internal Cable Topology\Name</t>
  </si>
  <si>
    <t>Gen1 Internal Cable Topology</t>
  </si>
  <si>
    <t>IO\HSIO\Interfaces\PCIe\Topologies\Gen1 Internal Cable Topology\Images</t>
  </si>
  <si>
    <t>$[internal cable gen1 topology 1]</t>
  </si>
  <si>
    <t>$[internal cable gen1 topology 2]</t>
  </si>
  <si>
    <t>IO\HSIO\Interfaces\PCIe\Topologies\Gen1 Internal Cable Topology\Notes</t>
  </si>
  <si>
    <t>Tx  : Gen 1 / 2 =  2 ; Gen 3 = 2 (not counting microvia under package)</t>
  </si>
  <si>
    <t>Rx  : Gen 1 / 2 =  1 ; Gen 3 = 1 (not counting microvia under package)</t>
  </si>
  <si>
    <t>Daughter card/Add-in card vias allowed : 1 (for Tx / Rx lanes)</t>
  </si>
  <si>
    <t>See PCIe with Internal Cable Routing Length versus Cable Loss figure</t>
  </si>
  <si>
    <t>IO\HSIO\Interfaces\PCIe\Topologies\Gen2 Internal Cable Topology\Name</t>
  </si>
  <si>
    <t>Gen2 Internal Cable Topology</t>
  </si>
  <si>
    <t>IO\HSIO\Interfaces\PCIe\Topologies\Gen2 Internal Cable Topology\Images</t>
  </si>
  <si>
    <t>$[internal cable gen2 topology 1]</t>
  </si>
  <si>
    <t>$[internal cable gen2 topology 2]</t>
  </si>
  <si>
    <t>2 (Tx lane) 1 (Rx lane)</t>
  </si>
  <si>
    <t xml:space="preserve">M2 </t>
  </si>
  <si>
    <t>IO\HSIO\Interfaces\PCIe\Topologies\Gen2 Internal Cable Topology\Notes</t>
  </si>
  <si>
    <t>IO\HSIO\Interfaces\PCIe\Topologies\Gen3 Internal Cable Topology\Name</t>
  </si>
  <si>
    <t>Gen3 Internal Cable Topology</t>
  </si>
  <si>
    <t>IO\HSIO\Interfaces\PCIe\Topologies\Gen3 Internal Cable Topology\Images</t>
  </si>
  <si>
    <t>$[internal cable gen3 topology 1]</t>
  </si>
  <si>
    <t>$[internal cable gen3 topology 2]</t>
  </si>
  <si>
    <t>IO\HSIO\Interfaces\PCIe\Topologies\Gen3 Internal Cable Topology\Notes</t>
  </si>
  <si>
    <t>IO\HSIO\Interfaces\PCIe\Topologies\Gen1 M.2 Topology\Name</t>
  </si>
  <si>
    <t>Gen1 M.2 Topology</t>
  </si>
  <si>
    <t>IO\HSIO\Interfaces\PCIe\Topologies\Gen1 M.2 Topology\Images</t>
  </si>
  <si>
    <t>$[M.2 gen 1 topology 1]</t>
  </si>
  <si>
    <t>$[M.2 gen 1 topology 2]</t>
  </si>
  <si>
    <t>IO\HSIO\Interfaces\PCIe\Topologies\Gen1 M.2 Topology\Notes</t>
  </si>
  <si>
    <t>See AC Capacitor General Guidelines for M.2 SSD Storage Routing on SATA/PCIe Multiplexed ports figure</t>
  </si>
  <si>
    <t>Express card/M.2/Add-in card vias allowed : 1 (for Tx / Rx lanes)</t>
  </si>
  <si>
    <t xml:space="preserve">an initial breakout segment of 4mm in length with a tighter pair-to-pair spacing of 0.11mm - 0.16mm  is allowed. </t>
  </si>
  <si>
    <t>IO\HSIO\Interfaces\PCIe\Topologies\Gen2 M.2 Topology\Name</t>
  </si>
  <si>
    <t>Gen2 M.2 Topology</t>
  </si>
  <si>
    <t>IO\HSIO\Interfaces\PCIe\Topologies\Gen2 M.2 Topology\Images</t>
  </si>
  <si>
    <t>$[M.2 gen 2 topology 1]</t>
  </si>
  <si>
    <t>$[M.2 gen 2 topology 2]</t>
  </si>
  <si>
    <t>IO\HSIO\Interfaces\PCIe\Topologies\Gen2 M.2 Topology\Notes</t>
  </si>
  <si>
    <t>IO\HSIO\Interfaces\PCIe\Topologies\Gen3 M.2 Topology\Name</t>
  </si>
  <si>
    <t>Gen3 M.2 Topology</t>
  </si>
  <si>
    <t>IO\HSIO\Interfaces\PCIe\Topologies\Gen3 M.2 Topology\Images</t>
  </si>
  <si>
    <t>$[M.2 gen 3 topology 1]</t>
  </si>
  <si>
    <t>$[M.2 gen 3 topology 2]</t>
  </si>
  <si>
    <t>IO\HSIO\Interfaces\PCIe\Topologies\Gen3 M.2 Topology\Notes</t>
  </si>
  <si>
    <t>IO\HSIO\Interfaces\PCIe\Notes</t>
  </si>
  <si>
    <t>Routing Layer</t>
  </si>
  <si>
    <t>SL</t>
  </si>
  <si>
    <t>M</t>
  </si>
  <si>
    <t>BI1</t>
  </si>
  <si>
    <t>BI2</t>
  </si>
  <si>
    <t>BO1</t>
  </si>
  <si>
    <t>BO2</t>
  </si>
  <si>
    <t>Max 2 vias</t>
  </si>
  <si>
    <t>Unused signals</t>
  </si>
  <si>
    <t>IO\CPUIO\Interfaces\CPU Sideband\Name</t>
  </si>
  <si>
    <t>CPU Sideband</t>
  </si>
  <si>
    <t>IO\CPUIO\Interfaces\CPU Sideband\Topologies\Prochot Topology\Name</t>
  </si>
  <si>
    <t>Prochot Topology</t>
  </si>
  <si>
    <t>IO\CPUIO\Interfaces\CPU Sideband\Topologies\Prochot Topology\Images</t>
  </si>
  <si>
    <t>$[Prochot Topology]</t>
  </si>
  <si>
    <t>IO\CPUIO\Interfaces\CPU Sideband\Topologies\Prochot Topology\Segments</t>
  </si>
  <si>
    <t>IO\CPUIO\Interfaces\CPU Sideband\Topologies\Prochot Topology\Notes</t>
  </si>
  <si>
    <t>Platform resistors values</t>
  </si>
  <si>
    <t xml:space="preserve">Rpu=1KΩ, Rs=500Ω, Ri+Ragent=75-200Ω, R6+Rinvod=75-200Ω </t>
  </si>
  <si>
    <t>Platform resistors tolerances</t>
  </si>
  <si>
    <t>Agent's series resistor</t>
  </si>
  <si>
    <t>If an Agent's internal pulldown resistance is &gt;75Ω then additional series platform resistor is not needed</t>
  </si>
  <si>
    <t>IO\CPUIO\Interfaces\CPU Sideband\Topologies\CATERR Topology\Name</t>
  </si>
  <si>
    <t>CATERR Topology</t>
  </si>
  <si>
    <t>IO\CPUIO\Interfaces\CPU Sideband\Topologies\CATERR Topology\Images</t>
  </si>
  <si>
    <t>$[CATERR Topology]</t>
  </si>
  <si>
    <t>IO\CPUIO\Interfaces\CPU Sideband\Topologies\CATERR Topology\Segments</t>
  </si>
  <si>
    <t>IO\CPUIO\Interfaces\CPU Sideband\Topologies\CATERR Topology\Notes</t>
  </si>
  <si>
    <t>IO\CPUIO\Interfaces\CPU Sideband\Topologies\VCCST_PWRGOOD Topology\Name</t>
  </si>
  <si>
    <t>VCCST_PWRGOOD Topology</t>
  </si>
  <si>
    <t>IO\CPUIO\Interfaces\CPU Sideband\Topologies\VCCST_PWRGOOD Topology\Images</t>
  </si>
  <si>
    <t>$[VCCST_PWRGOOD Topology]</t>
  </si>
  <si>
    <t>IO\CPUIO\Interfaces\CPU Sideband\Topologies\VCCST_PWRGOOD Topology\Segments</t>
  </si>
  <si>
    <t>IO\CPUIO\Interfaces\CPU Sideband\Topologies\VCCST_PWRGOOD Topology\Notes</t>
  </si>
  <si>
    <t>Rpu=1KΩ, Rs=62Ω</t>
  </si>
  <si>
    <t>Routing</t>
  </si>
  <si>
    <t>Recommend 50Ω nominal SE trace impedance with reasonable noise isolation</t>
  </si>
  <si>
    <t>PCH Package Pin Name</t>
  </si>
  <si>
    <t>CPU Package Pin Name</t>
  </si>
  <si>
    <t>M1+M2+M3 Length</t>
  </si>
  <si>
    <t>Minimize length as much as possible</t>
  </si>
  <si>
    <t>IO\CPUIO\Interfaces\CPU Sideband\Topologies\THERMTRIP Topology\Name</t>
  </si>
  <si>
    <t>THERMTRIP Topology</t>
  </si>
  <si>
    <t>IO\CPUIO\Interfaces\CPU Sideband\Topologies\THERMTRIP Topology\Images</t>
  </si>
  <si>
    <t>$[THERMTRIP Topology]</t>
  </si>
  <si>
    <t>IO\CPUIO\Interfaces\CPU Sideband\Topologies\THERMTRIP Topology\Segments</t>
  </si>
  <si>
    <t>IO\CPUIO\Interfaces\CPU Sideband\Topologies\THERMTRIP Topology\Notes</t>
  </si>
  <si>
    <t xml:space="preserve">Rpu=1KΩ, Rls+Rodls=55-200Ω </t>
  </si>
  <si>
    <t>EC connection</t>
  </si>
  <si>
    <t>Connection to EC is optional.  EC could also be another monitoring agent.</t>
  </si>
  <si>
    <t>PECI Topology</t>
  </si>
  <si>
    <t>$[PECI Topology]</t>
  </si>
  <si>
    <t xml:space="preserve">Rs=43Ω </t>
  </si>
  <si>
    <t>Coupling guideline</t>
  </si>
  <si>
    <t>SVID Topology</t>
  </si>
  <si>
    <t>$[SVID Topology]</t>
  </si>
  <si>
    <t>SVID Signals</t>
  </si>
  <si>
    <t>VIDSOUT, VIDSCK, VIDSALERT#</t>
  </si>
  <si>
    <t>VIDSOUT platform resistors</t>
  </si>
  <si>
    <r>
      <t>Rpu1=100Ω, Rpu2=100Ω</t>
    </r>
    <r>
      <rPr>
        <strike/>
        <sz val="11"/>
        <color rgb="FFFF0000"/>
        <rFont val="Calibri"/>
        <family val="2"/>
        <scheme val="minor"/>
      </rPr>
      <t/>
    </r>
  </si>
  <si>
    <t>VIDSCK platform resistors</t>
  </si>
  <si>
    <t>Rpu1=empty, Rpu2=45Ω</t>
  </si>
  <si>
    <t>VIDSALERT# platform resistors</t>
  </si>
  <si>
    <t>Rpu1=56Ω, Rpu2=empty</t>
  </si>
  <si>
    <t>Route ordering</t>
  </si>
  <si>
    <t>When routing at minimum spacing route Alert betweeen Data and Clock</t>
  </si>
  <si>
    <t>Coupling length &lt; 13mm</t>
  </si>
  <si>
    <t>Minimum spacing: MS=125um, SL=125um</t>
  </si>
  <si>
    <t>Coupling length &lt; 65mm</t>
  </si>
  <si>
    <t>Minimum spacing: MS=250um, SL=250um</t>
  </si>
  <si>
    <t>Coupling length &gt; 65mm</t>
  </si>
  <si>
    <t>Length Matching between VIDSOUT and VIDSCK</t>
  </si>
  <si>
    <t>Within 2540um</t>
  </si>
  <si>
    <t>No explicit limit, use best known routing practices</t>
  </si>
  <si>
    <t>IO\CPUIO\Interfaces\CSI\Name</t>
  </si>
  <si>
    <t>CSI</t>
  </si>
  <si>
    <t>IO\CPUIO\Interfaces\CSI\Topologies\Main Link Topology Up To 1.0Gbps\Name</t>
  </si>
  <si>
    <t>Main Link Topology Up To 1.0Gbps</t>
  </si>
  <si>
    <t>IO\CPUIO\Interfaces\CSI\Topologies\Main Link Topology Up To 1.0Gbps\Images</t>
  </si>
  <si>
    <t>$[Main Link Topology Up To 1.0Gbps]</t>
  </si>
  <si>
    <t>IO\CPUIO\Interfaces\CSI\Topologies\Main Link Topology Up To 1.0Gbps\Segments\Rx</t>
  </si>
  <si>
    <t>Mcable</t>
  </si>
  <si>
    <t>IO\CPUIO\Interfaces\CSI\Topologies\Main Link Topology Up To 1.0Gbps\Notes</t>
  </si>
  <si>
    <t>Continuous ground or continuous power that has low frequency peak to peak noise, ground preferred.</t>
  </si>
  <si>
    <t>510mm Cable Assembly</t>
  </si>
  <si>
    <t>Recommend 100Ω +/-10% including tolerances. 
Return loss &lt;-15dB @ ≤ 1.25Ghz. Crosstalk &lt;-50dB @ ≤ 1.25Ghz</t>
  </si>
  <si>
    <t>Total IL (BO1+M1+M2+Mcable)</t>
  </si>
  <si>
    <t>IO\CPUIO\Interfaces\CSI\Topologies\Main Link Topology Up To 1.5Gbps\Name</t>
  </si>
  <si>
    <t>Main Link Topology Up To 1.5Gbps</t>
  </si>
  <si>
    <t>IO\CPUIO\Interfaces\CSI\Topologies\Main Link Topology Up To 1.5Gbps\Images</t>
  </si>
  <si>
    <t>$[Main Link Topology Up To 1.5Gbps]</t>
  </si>
  <si>
    <t>IO\CPUIO\Interfaces\CSI\Topologies\Main Link Topology Up To 1.5Gbps\Segments\Rx</t>
  </si>
  <si>
    <t>IO\CPUIO\Interfaces\CSI\Topologies\Main Link Topology Up To 1.5Gbps\Notes</t>
  </si>
  <si>
    <t>305mm Cable Assembly</t>
  </si>
  <si>
    <t>For ≤ 1.5Gbps:  up to -7dB @1.25GHz</t>
  </si>
  <si>
    <t>Length limited by DPHY v1.1 sensors that do not supportskew calibration</t>
  </si>
  <si>
    <t>Cable Assembly</t>
  </si>
  <si>
    <t>IO\CPUIO\Interfaces\CSI\Topologies\Main Link Topology Up To 2.0Gbps\Name</t>
  </si>
  <si>
    <t>Main Link Topology Up To 2.0Gbps</t>
  </si>
  <si>
    <t>IO\CPUIO\Interfaces\CSI\Topologies\Main Link Topology Up To 2.0Gbps\Images</t>
  </si>
  <si>
    <t>$[Main Link Topology Up To 2.0Gbps]</t>
  </si>
  <si>
    <t>IO\CPUIO\Interfaces\CSI\Topologies\Main Link Topology Up To 2.0Gbps\Segments\Rx</t>
  </si>
  <si>
    <t>IO\CPUIO\Interfaces\CSI\Topologies\Main Link Topology Up To 2.0Gbps\Notes</t>
  </si>
  <si>
    <t>For 2.0Gbps:  up to -7dB @1.25GHz</t>
  </si>
  <si>
    <t>IO\CPUIO\Interfaces\CSI\Topologies\Main Link Topology Up To 2.5Gbps\Name</t>
  </si>
  <si>
    <t>Main Link Topology Up To 2.5Gbps</t>
  </si>
  <si>
    <t>IO\CPUIO\Interfaces\CSI\Topologies\Main Link Topology Up To 2.5Gbps\Images</t>
  </si>
  <si>
    <t>$[Main Link Topology Up To 2.5Gbps]</t>
  </si>
  <si>
    <t>IO\CPUIO\Interfaces\CSI\Topologies\Main Link Topology Up To 2.5Gbps\Segments\Rx</t>
  </si>
  <si>
    <t>IO\CPUIO\Interfaces\CSI\Topologies\Main Link Topology Up To 2.5Gbps\Notes</t>
  </si>
  <si>
    <t>For 2.5Gbps:  up to -7dB @1.25GHz</t>
  </si>
  <si>
    <t>IO\CPUIO\Interfaces\CSI\Notes</t>
  </si>
  <si>
    <t>Length Matching between P and N within a DPHY diff. pair</t>
  </si>
  <si>
    <t>Within Layer Max Mismatch: 250um 
Total Length Max Mismatch: 125um</t>
  </si>
  <si>
    <t>Length matching between DPHY clock and data</t>
  </si>
  <si>
    <t>MB:  Within 1000um
 CRD+X'fer+Cable+Connectors:  Within 1000um</t>
  </si>
  <si>
    <t>Recommend each DPHY configuration (ex: X4) route on the same layer</t>
  </si>
  <si>
    <t>CSI_RCOMP</t>
  </si>
  <si>
    <t xml:space="preserve">Common Mode Choke (CMC)  </t>
  </si>
  <si>
    <t>Need is platform/sensor specific and should be located near sensor.  CMC not accounted for in PDG.</t>
  </si>
  <si>
    <t>IO\CPUIO\Interfaces\DSI\Name</t>
  </si>
  <si>
    <t>DSI</t>
  </si>
  <si>
    <t>TDK TCM0605T or Taiyo Yuden MCF06052G350-T or equivalent.  Optional.  Populating will not reduce the supported length</t>
  </si>
  <si>
    <t>380mm Cable Assembly</t>
  </si>
  <si>
    <t>Recommend 100Ω +/-10% including tolerances. 
Loss of 0.4dB for 25mm; 2.7dB for 200mm; 4.8dB for 380mm. Measured @ 1.25Ghz
Return loss &lt;-15dB @ ≤ 1.25Ghz. Crosstalk &lt;-50dB @ ≤ 1.25Ghz</t>
  </si>
  <si>
    <t>IO\CPUIO\Interfaces\DSI\Notes</t>
  </si>
  <si>
    <t>MB:  Within 1000um 
CRD+X'fer+Cable+Connectors:  Within 1000um</t>
  </si>
  <si>
    <t>DSI_DE_TE_2</t>
  </si>
  <si>
    <t>Recommend 50Ω nominal trace impedance with reasonable noise isolation.  Requires level shifting on the platform.</t>
  </si>
  <si>
    <t>IO\CPUIO\Interfaces\HDMI DDI\Name</t>
  </si>
  <si>
    <t>HDMI DDI</t>
  </si>
  <si>
    <t>IO\CPUIO\Interfaces\HDMI DDI\Topologies\Retiming Level Shifter Topology\Name</t>
  </si>
  <si>
    <t>Retiming Level Shifter Topology</t>
  </si>
  <si>
    <t>IO\CPUIO\Interfaces\HDMI DDI\Topologies\Retiming Level Shifter Topology\Images</t>
  </si>
  <si>
    <t>$[Retiming Level Shifter Topology]</t>
  </si>
  <si>
    <t>IO\CPUIO\Interfaces\HDMI DDI\Topologies\Retiming Level Shifter Topology\Notes</t>
  </si>
  <si>
    <t>ESD</t>
  </si>
  <si>
    <t>AC Cap Value</t>
  </si>
  <si>
    <t>Nominal 100 nF recommended (tolerance 75 nF to 200 nF)</t>
  </si>
  <si>
    <t>Retiming LS</t>
  </si>
  <si>
    <t>TI SN75DP159 or Parade PS8409A</t>
  </si>
  <si>
    <t>Retiming LS Trace Impedance</t>
  </si>
  <si>
    <t>Trace impedance between retiming LS and HDMI connector should follow retiming LS datasheet to meet HDMI 2.0 industry specification</t>
  </si>
  <si>
    <t>Max Supported Frequency</t>
  </si>
  <si>
    <t>5.94Gbps</t>
  </si>
  <si>
    <t>Retimer Sideband Communication</t>
  </si>
  <si>
    <t>Any port configured to support HDMI must implement sideband communications via the DDC (I2C) channel associated with that HDMI port as defined in the Video BIOS Table (VBT)</t>
  </si>
  <si>
    <t>IO\CPUIO\Interfaces\HDMI DDI\Topologies\Internal Cable Retiming LS\Name</t>
  </si>
  <si>
    <t>Internal Cable Retiming LS</t>
  </si>
  <si>
    <t>IO\CPUIO\Interfaces\HDMI DDI\Topologies\Internal Cable Retiming LS\Images</t>
  </si>
  <si>
    <t>$[Internal Cable Retiming LS]</t>
  </si>
  <si>
    <t>IO\CPUIO\Interfaces\HDMI DDI\Topologies\Internal Cable Retiming LS\Notes</t>
  </si>
  <si>
    <t>355mm Cable Assembly</t>
  </si>
  <si>
    <t>IO\CPUIO\Interfaces\HDMI DDI\Topologies\Active Level Shifter Topology\Name</t>
  </si>
  <si>
    <t>Active Level Shifter Topology</t>
  </si>
  <si>
    <t>IO\CPUIO\Interfaces\HDMI DDI\Topologies\Active Level Shifter Topology\Images</t>
  </si>
  <si>
    <t>$[Active Level Shifter Topology]</t>
  </si>
  <si>
    <t>IO\CPUIO\Interfaces\HDMI DDI\Topologies\Active Level Shifter Topology\Notes</t>
  </si>
  <si>
    <t>Optional Murata DLP11SA900HL2 or equivalent.  Populating will not reduce the supported length</t>
  </si>
  <si>
    <t>ALS</t>
  </si>
  <si>
    <t>Parade PS8203 or equivalent</t>
  </si>
  <si>
    <t>2.97Gbps</t>
  </si>
  <si>
    <t>IO\CPUIO\Interfaces\HDMI DDI\Topologies\Internal Cable Active LS\Name</t>
  </si>
  <si>
    <t>Internal Cable Active LS</t>
  </si>
  <si>
    <t>IO\CPUIO\Interfaces\HDMI DDI\Topologies\Internal Cable Active LS\Images</t>
  </si>
  <si>
    <t>$[Internal Cable Active LS]</t>
  </si>
  <si>
    <t>IO\CPUIO\Interfaces\HDMI DDI\Topologies\Internal Cable Active LS\Notes</t>
  </si>
  <si>
    <t>183mm Cable Assembly</t>
  </si>
  <si>
    <t>IO\CPUIO\Interfaces\HDMI DDI\Topologies\Cost Reduced Level Shifter 1.65Gbps\Name</t>
  </si>
  <si>
    <t>Cost Reduced Level Shifter 1.65Gbps</t>
  </si>
  <si>
    <t>IO\CPUIO\Interfaces\HDMI DDI\Topologies\Cost Reduced Level Shifter 1.65Gbps\Images</t>
  </si>
  <si>
    <t>$[Cost Reduced Level Shifter 1.65G]</t>
  </si>
  <si>
    <t>IO\CPUIO\Interfaces\HDMI DDI\Topologies\Cost Reduced Level Shifter 1.65Gbps\Notes</t>
  </si>
  <si>
    <t>Optional.  Populating will not reduce the supported length</t>
  </si>
  <si>
    <t>Rt</t>
  </si>
  <si>
    <t>470Ω +/-5%</t>
  </si>
  <si>
    <t>Max nFET Ron</t>
  </si>
  <si>
    <t>10Ω</t>
  </si>
  <si>
    <t>Max Data Rate</t>
  </si>
  <si>
    <t>1.65 Gbps</t>
  </si>
  <si>
    <t>HDMI ALS Hot Plug Detect</t>
  </si>
  <si>
    <t>$[HDMI ALS Hot Plug Detect]</t>
  </si>
  <si>
    <t>Recommend 50Ω nominal trace impedance with reasonable noise isolation</t>
  </si>
  <si>
    <t>Back-drive Prevention</t>
  </si>
  <si>
    <t>Ensure necessary protection circuitry is in place to prevent back-drive current from damaging the processor when the sink device is powered off</t>
  </si>
  <si>
    <t>HDMI CRLS Hot Plug Detect</t>
  </si>
  <si>
    <t>$[HDMI CRLS Hot Plug Detect]</t>
  </si>
  <si>
    <t>3.3V Supply</t>
  </si>
  <si>
    <t>Must turn off when CPU power is off</t>
  </si>
  <si>
    <t>IO\CPUIO\Interfaces\HDMI DDI\Notes</t>
  </si>
  <si>
    <t>Within Layer Max Mismatch: 250um
 Total Length Max Mismatch: 125um</t>
  </si>
  <si>
    <t>Length matching between Pair to Pair (inter Pair)</t>
  </si>
  <si>
    <t>Within 13mm (HDMI 2.0); 25mm (HDMI 1.4)</t>
  </si>
  <si>
    <t>IO\CPUIO\Interfaces\eDP\Name</t>
  </si>
  <si>
    <t>IO\CPUIO\Interfaces\eDP\Topologies\HBR2 Main Link Topology\Name</t>
  </si>
  <si>
    <t>HBR2 Main Link Topology</t>
  </si>
  <si>
    <t>IO\CPUIO\Interfaces\eDP\Topologies\HBR2 Main Link Topology\Images</t>
  </si>
  <si>
    <t>$[HBR2 Main Link Topology]</t>
  </si>
  <si>
    <t>IO\CPUIO\Interfaces\eDP\Topologies\HBR2 Main Link Topology\Notes</t>
  </si>
  <si>
    <t>Optional.  Murata DLP11SA900HL2.  Will not reduce the supported length</t>
  </si>
  <si>
    <t>Nominal 100nF recommended (75nF to 265nF including tolerance)</t>
  </si>
  <si>
    <t>381mm Cable Assembly</t>
  </si>
  <si>
    <t>80-100Ω  including tolerance. 25mm Assembly is -0.41dB.  381mm Assembly is -5.1dB. @2.7GHz</t>
  </si>
  <si>
    <t>IO\CPUIO\Interfaces\eDP\Topologies\HBR2 HOBL Topology\Name</t>
  </si>
  <si>
    <t>HBR2 HOBL Topology</t>
  </si>
  <si>
    <t>IO\CPUIO\Interfaces\eDP\Topologies\HBR2 HOBL Topology\Images</t>
  </si>
  <si>
    <t>$[HBR2 HOBL Topology]</t>
  </si>
  <si>
    <t>IO\CPUIO\Interfaces\eDP\Topologies\HBR2 HOBL Topology\Notes</t>
  </si>
  <si>
    <t>IO\CPUIO\Interfaces\eDP\Topologies\HBR3 CTLE Main Link Topology\Name</t>
  </si>
  <si>
    <t>HBR3 CTLE Main Link Topology</t>
  </si>
  <si>
    <t>IO\CPUIO\Interfaces\eDP\Topologies\HBR3 CTLE Main Link Topology\Images</t>
  </si>
  <si>
    <t>$[HBR3 CTLE Main Link Topology]</t>
  </si>
  <si>
    <t>IO\CPUIO\Interfaces\eDP\Topologies\HBR3 CTLE Main Link Topology\Notes</t>
  </si>
  <si>
    <t>PCB CMC or Murata NFP0QHB372HS2.  Optional.  Populating will not reduce the supported length</t>
  </si>
  <si>
    <t>TCON RX Equalization</t>
  </si>
  <si>
    <t>CTLE Only</t>
  </si>
  <si>
    <t>IO\CPUIO\Interfaces\eDP\Topologies\HBR3 CTLE and DFE Main Link\Name</t>
  </si>
  <si>
    <t>HBR3 CTLE and DFE Main Link</t>
  </si>
  <si>
    <t>IO\CPUIO\Interfaces\eDP\Topologies\HBR3 CTLE and DFE Main Link\Images</t>
  </si>
  <si>
    <t>$[HBR3 CTLE and DFE Main Link]</t>
  </si>
  <si>
    <t>IO\CPUIO\Interfaces\eDP\Topologies\HBR3 CTLE and DFE Main Link\Notes</t>
  </si>
  <si>
    <t xml:space="preserve">CTLE + DFE </t>
  </si>
  <si>
    <t>IO\CPUIO\Interfaces\eDP\Topologies\Auxilary Main Link Topology\Name</t>
  </si>
  <si>
    <t>Auxilary Main Link Topology</t>
  </si>
  <si>
    <t>$[Auxilary Main Link Topology]</t>
  </si>
  <si>
    <t>Mcable1</t>
  </si>
  <si>
    <t>Nominal 100nF recommended (75nF to 200nF including tolerance)</t>
  </si>
  <si>
    <t>eDisplayPort Hot Plug Detect</t>
  </si>
  <si>
    <t>$[eDisplayPort Hot Plug Detect]</t>
  </si>
  <si>
    <t>IO\CPUIO\Interfaces\eDP\Notes</t>
  </si>
  <si>
    <t>Within 25mm</t>
  </si>
  <si>
    <t>DP DDI</t>
  </si>
  <si>
    <t>IO\CPUIO\Interfaces\DP DDI\Topologies\Main Link HBR2 Topology\Name</t>
  </si>
  <si>
    <t>Main Link HBR2 Topology</t>
  </si>
  <si>
    <t>IO\CPUIO\Interfaces\DP DDI\Topologies\Main Link HBR2 Topology\Images</t>
  </si>
  <si>
    <t>$[Main Link HBR2 Topology]</t>
  </si>
  <si>
    <t>IO\CPUIO\Interfaces\DP DDI\Topologies\Main Link HBR2 Topology\Notes</t>
  </si>
  <si>
    <t>Infineon ESD102-U4-05L (I/O-to-GND Capacitance ≤0.65pF)</t>
  </si>
  <si>
    <t>IO\CPUIO\Interfaces\DP DDI\Topologies\Internal Cable HBR2 Topology\Name</t>
  </si>
  <si>
    <t>Internal Cable HBR2 Topology</t>
  </si>
  <si>
    <t>IO\CPUIO\Interfaces\DP DDI\Topologies\Internal Cable HBR2 Topology\Images</t>
  </si>
  <si>
    <t>$[Internal Cable HBR2 Topology]</t>
  </si>
  <si>
    <t>IO\CPUIO\Interfaces\DP DDI\Topologies\Internal Cable HBR2 Topology\Notes</t>
  </si>
  <si>
    <t>120mm Cable Assembly</t>
  </si>
  <si>
    <t>80-100Ω including tolerance. 25mm assembly IL ≥ -1.1dB, 254mm assembly IL ≥ -7.63dB. @4.05GHz</t>
  </si>
  <si>
    <t>DP_PWR Pin Back Drive Protection</t>
  </si>
  <si>
    <t>$[DP_PWR Pin Back Drive Protection]</t>
  </si>
  <si>
    <t>Non-Compliant DP Cables</t>
  </si>
  <si>
    <t>DP_PWR pin 20 of DP Connector provides power to the connected dongle from the platform(source) and monitor(sink).  As per specification, normal DP to DP monitor cable assembly should not connect this across the cable. Non-compliant cables in the market have them as direct connection. This results in Display monitor back driving current to the motherboard and causing system malfunction during power on or when waking-up from sleep state.</t>
  </si>
  <si>
    <t>Back Drive Prevention</t>
  </si>
  <si>
    <t xml:space="preserve">Add a back driver protection circuit (FET) as shown above on the DP_PWR pin 20 of the DP connector. Select MOSFET with on resistance less than 0.35 ohms to meet spec requirement of minimum 2.98Volts at DP_PWR pin with 0.5A current. </t>
  </si>
  <si>
    <t>N-MOSFET Gate</t>
  </si>
  <si>
    <t>Connect Gate of n-MOSFET to a power supply which will turn off during sleep states and is higher than 3.3V, like +V12S or +V5S</t>
  </si>
  <si>
    <t>Alternatives</t>
  </si>
  <si>
    <t>Customer can have an alternate back drive protection circuit provided it can meet the minimum voltage requirement of 2.98Volts considering a 3.3V power supply design that also has some voltage tolerance(+/-5%)</t>
  </si>
  <si>
    <t>IO\CPUIO\Interfaces\DP DDI\Notes</t>
  </si>
  <si>
    <t xml:space="preserve">150Ω +/-1% pulldn to VSS.  Provide good noise isolation.  Platform Rdc &lt;0.2Ω </t>
  </si>
  <si>
    <t>DISP_UTILS</t>
  </si>
  <si>
    <t>IO\CPUIO\Interfaces\DP AUX\Name</t>
  </si>
  <si>
    <t>DP AUX</t>
  </si>
  <si>
    <t>IO\CPUIO\Interfaces\DP AUX\Topologies\AUX Main Link Topology\Name</t>
  </si>
  <si>
    <t>AUX Main Link Topology</t>
  </si>
  <si>
    <t>IO\CPUIO\Interfaces\DP AUX\Topologies\AUX Main Link Topology\Images</t>
  </si>
  <si>
    <t>$[AUX Main Link Topology]</t>
  </si>
  <si>
    <t>Infineon ESD102-U4-05L, ESD102-U1-02ELS, or equivalent</t>
  </si>
  <si>
    <t>Cs Cap Value</t>
  </si>
  <si>
    <t>100pF nominal</t>
  </si>
  <si>
    <t>Optional Edge Rate Control</t>
  </si>
  <si>
    <t>To comply with VESA "AUX Channel PHY SCR v6", an edge rate reduction mechanism such as a 100pF capacitor to VSS may be placed on each SBU signal before the ESD</t>
  </si>
  <si>
    <t>IO\CPUIO\Interfaces\DP AUX\Topologies\AUX Internal Cable Topology\Name</t>
  </si>
  <si>
    <t>AUX Internal Cable Topology</t>
  </si>
  <si>
    <t>IO\CPUIO\Interfaces\DP AUX\Topologies\AUX Internal Cable Topology\Images</t>
  </si>
  <si>
    <t>$[AUX Internal Cable Topology]</t>
  </si>
  <si>
    <t>IO\CPUIO\Interfaces\DP AUX\Topologies\AUX Internal Cable Topology\Notes</t>
  </si>
  <si>
    <t>254mm Cable Assembly</t>
  </si>
  <si>
    <t>76-94Ω including tolerance. Insertion loss ≥ -2.5dB @ 2.5GHz, ≥ -3.3dB @ 5.0GHz.  Crosstalk ≤ -33dB @ 5-10GHz</t>
  </si>
  <si>
    <t>IO\CPUIO\Interfaces\DP AUX\Topologies\AUX With Retimer\Name</t>
  </si>
  <si>
    <t>AUX With Retimer</t>
  </si>
  <si>
    <t>IO\CPUIO\Interfaces\DP AUX\Topologies\AUX With Retimer\Images</t>
  </si>
  <si>
    <t>$[AUX With Retimer]</t>
  </si>
  <si>
    <t>IO\CPUIO\Interfaces\DP AUX\Topologies\AUX With Retimer\Notes</t>
  </si>
  <si>
    <t>Length Retimer to DP Connector</t>
  </si>
  <si>
    <t>Superceeded by retimer vendor recommendations</t>
  </si>
  <si>
    <t>IO\CPUIO\Interfaces\DP AUX\Topologies\AUX With Retimer Internal Cable\Name</t>
  </si>
  <si>
    <t>AUX With Retimer Internal Cable</t>
  </si>
  <si>
    <t>IO\CPUIO\Interfaces\DP AUX\Topologies\AUX With Retimer Internal Cable\Images</t>
  </si>
  <si>
    <t>$[AUX With Retimer Int Cable]</t>
  </si>
  <si>
    <t>IO\CPUIO\Interfaces\DP AUX\Topologies\AUX With Retimer Internal Cable\Notes</t>
  </si>
  <si>
    <t>IO\CPUIO\Interfaces\DP AUX\Topologies\Type-C AUX With Retimer\Name</t>
  </si>
  <si>
    <t>Type-C AUX With Retimer</t>
  </si>
  <si>
    <t>IO\CPUIO\Interfaces\DP AUX\Topologies\Type-C AUX With Retimer\Images</t>
  </si>
  <si>
    <t>$[Type-C AUX With Retimer]</t>
  </si>
  <si>
    <t>IO\CPUIO\Interfaces\DP AUX\Topologies\Type-C AUX With Retimer\Segments\Tx</t>
  </si>
  <si>
    <t>IO\CPUIO\Interfaces\DP AUX\Topologies\Type-C AUX With Retimer\Notes</t>
  </si>
  <si>
    <t>Retimer</t>
  </si>
  <si>
    <t>Burnside Bridge</t>
  </si>
  <si>
    <t>IO\CPUIO\Interfaces\DP AUX\Topologies\Type-C AUX With Retimer Internal Cable\Name</t>
  </si>
  <si>
    <t>Type-C AUX With Retimer Internal Cable</t>
  </si>
  <si>
    <t>IO\CPUIO\Interfaces\DP AUX\Topologies\Type-C AUX With Retimer Internal Cable\Images</t>
  </si>
  <si>
    <t>$[Type-C AUX Retimer Int Cable]</t>
  </si>
  <si>
    <t>IO\CPUIO\Interfaces\DP AUX\Topologies\Type-C AUX With Retimer Internal Cable\Segments\Tx</t>
  </si>
  <si>
    <t>IO\CPUIO\Interfaces\DP AUX\Topologies\Type-C AUX With Retimer Internal Cable\Notes</t>
  </si>
  <si>
    <t>IO\CPUIO\Interfaces\DP AUX\Topologies\Type-C AUX No Retimer Topology\Name</t>
  </si>
  <si>
    <t>Type-C AUX No Retimer Topology</t>
  </si>
  <si>
    <t>IO\CPUIO\Interfaces\DP AUX\Topologies\Type-C AUX No Retimer Topology\Images</t>
  </si>
  <si>
    <t>$[Type-C AUX No Retimer Topology]</t>
  </si>
  <si>
    <t>IO\CPUIO\Interfaces\DP AUX\Topologies\Type-C AUX No Retimer Topology\Segments\Tx</t>
  </si>
  <si>
    <t>IO\CPUIO\Interfaces\DP AUX\Topologies\Type-C AUX No Retimer Topology\Notes</t>
  </si>
  <si>
    <t>IO\CPUIO\Interfaces\DP AUX\Topologies\Type-C AUX No Retimer Internal Cable\Name</t>
  </si>
  <si>
    <t>Type-C AUX No Retimer Internal Cable</t>
  </si>
  <si>
    <t>IO\CPUIO\Interfaces\DP AUX\Topologies\Type-C AUX No Retimer Internal Cable\Images</t>
  </si>
  <si>
    <t>$[Type-C AUX No Retimer Int Cable]</t>
  </si>
  <si>
    <t>IO\CPUIO\Interfaces\DP AUX\Topologies\Type-C AUX No Retimer Internal Cable\Segments\Tx</t>
  </si>
  <si>
    <t>IO\CPUIO\Interfaces\DP AUX\Topologies\Type-C AUX No Retimer Internal Cable\Notes</t>
  </si>
  <si>
    <t>DisplayPort Hot Plug Detect</t>
  </si>
  <si>
    <t>$[DisplayPort Hot Plug Detect]</t>
  </si>
  <si>
    <t>FET</t>
  </si>
  <si>
    <t>VGSth (Gate Threshold Voltage) &lt; 1.5V</t>
  </si>
  <si>
    <t>5V Supply</t>
  </si>
  <si>
    <t>Docking Topology</t>
  </si>
  <si>
    <t>Place HDP circuitry on main motherboard not in dock</t>
  </si>
  <si>
    <t>AUX Dual Mode Protection Circuit</t>
  </si>
  <si>
    <t>$[AUX Dual Mode Protection Circuit]</t>
  </si>
  <si>
    <t>Pullup Voltage Rails</t>
  </si>
  <si>
    <t>Switched rails that are on during S0 only</t>
  </si>
  <si>
    <t>Inverter Voltage Rails</t>
  </si>
  <si>
    <t>Powered from suspend rails</t>
  </si>
  <si>
    <t>Passgate FET</t>
  </si>
  <si>
    <t>Ensure the body diode of the FETs are connected as shown in the figure</t>
  </si>
  <si>
    <t>Passgate FET Alternative</t>
  </si>
  <si>
    <t>Devices such as a TTL compatible FET multiplexer/demultiplexer</t>
  </si>
  <si>
    <t>Inverter Leakage Current</t>
  </si>
  <si>
    <t>Minimize leakage current of inverter closest to DP connector to maintain input voltage level due to 1Mohm pulldown resistor</t>
  </si>
  <si>
    <t>IO\CPUIO\Interfaces\HDMI TCP\Name</t>
  </si>
  <si>
    <t>HDMI TCP</t>
  </si>
  <si>
    <t>IO\CPUIO\Interfaces\HDMI TCP\Topologies\Retiming Level Shifter Topology\Name</t>
  </si>
  <si>
    <t>IO\CPUIO\Interfaces\HDMI TCP\Topologies\Retiming Level Shifter Topology\Images</t>
  </si>
  <si>
    <t>IO\CPUIO\Interfaces\HDMI TCP\Topologies\Retiming Level Shifter Topology\Notes</t>
  </si>
  <si>
    <t>IO\CPUIO\Interfaces\HDMI TCP\Topologies\Internal Cable Retiming LS\Name</t>
  </si>
  <si>
    <t>IO\CPUIO\Interfaces\HDMI TCP\Topologies\Internal Cable Retiming LS\Images</t>
  </si>
  <si>
    <t>IO\CPUIO\Interfaces\HDMI TCP\Topologies\Internal Cable Retiming LS\Notes</t>
  </si>
  <si>
    <t>IO\CPUIO\Interfaces\HDMI TCP\Topologies\Cost Reduced Level Shifter 1.65Gbps\Name</t>
  </si>
  <si>
    <t>IO\CPUIO\Interfaces\HDMI TCP\Topologies\Cost Reduced Level Shifter 1.65Gbps\Images</t>
  </si>
  <si>
    <t>IO\CPUIO\Interfaces\HDMI TCP\Topologies\Cost Reduced Level Shifter 1.65Gbps\Notes</t>
  </si>
  <si>
    <t>IO\CPUIO\Interfaces\HDMI TCP\Topologies\Cost Reduced Level Shifter 2.97Gbps\Name</t>
  </si>
  <si>
    <t>Cost Reduced Level Shifter 2.97Gbps</t>
  </si>
  <si>
    <t>IO\CPUIO\Interfaces\HDMI TCP\Topologies\Cost Reduced Level Shifter 2.97Gbps\Images</t>
  </si>
  <si>
    <t>$[Cost Reduced Level Shifter 2.97G]</t>
  </si>
  <si>
    <t>IO\CPUIO\Interfaces\HDMI TCP\Topologies\Cost Reduced Level Shifter 2.97Gbps\Notes</t>
  </si>
  <si>
    <t>2.97 Gbps</t>
  </si>
  <si>
    <t>IO\CPUIO\Interfaces\HDMI TCP\Topologies\Active Level Shifter Topology\Name</t>
  </si>
  <si>
    <t>IO\CPUIO\Interfaces\HDMI TCP\Topologies\Active Level Shifter Topology\Images</t>
  </si>
  <si>
    <t>IO\CPUIO\Interfaces\HDMI TCP\Topologies\Active Level Shifter Topology\Notes</t>
  </si>
  <si>
    <t>IO\CPUIO\Interfaces\HDMI TCP\Topologies\Internal Cable Active LS\Name</t>
  </si>
  <si>
    <t>IO\CPUIO\Interfaces\HDMI TCP\Topologies\Internal Cable Active LS\Images</t>
  </si>
  <si>
    <t>IO\CPUIO\Interfaces\HDMI TCP\Topologies\Internal Cable Active LS\Notes</t>
  </si>
  <si>
    <t>IO\CPUIO\Interfaces\HDMI TCP\Notes</t>
  </si>
  <si>
    <t>Voiding recommendation</t>
  </si>
  <si>
    <t>Unused data and AUX signals should be left no connected at the BGA ball</t>
  </si>
  <si>
    <t>IO\CPUIO\Interfaces\DP TCP\Name</t>
  </si>
  <si>
    <t>DP TCP</t>
  </si>
  <si>
    <t>IO\CPUIO\Interfaces\DP TCP\Topologies\Main Link Topology\Name</t>
  </si>
  <si>
    <t>Main Link Topology</t>
  </si>
  <si>
    <t>IO\CPUIO\Interfaces\DP TCP\Topologies\Main Link Topology\Images</t>
  </si>
  <si>
    <t>$[Main Link Topology]</t>
  </si>
  <si>
    <t>IO\CPUIO\Interfaces\DP TCP\Topologies\Main Link Topology\Notes</t>
  </si>
  <si>
    <t>Nexperia\NXP PUSB3FR4 (I/O-to-GND Capacitance ≤0.35pF)</t>
  </si>
  <si>
    <t>IO\CPUIO\Interfaces\DP TCP\Topologies\Internal Cable Topology\Name</t>
  </si>
  <si>
    <t>IO\CPUIO\Interfaces\DP TCP\Topologies\Internal Cable Topology\Images</t>
  </si>
  <si>
    <t>IO\CPUIO\Interfaces\DP TCP\Topologies\Internal Cable Topology\Notes</t>
  </si>
  <si>
    <t>IO\CPUIO\Interfaces\DP TCP\Topologies\Retimer Topology\Name</t>
  </si>
  <si>
    <t>Retimer Topology</t>
  </si>
  <si>
    <t>IO\CPUIO\Interfaces\DP TCP\Topologies\Retimer Topology\Images</t>
  </si>
  <si>
    <t>$[Retimer Topology]</t>
  </si>
  <si>
    <t>IO\CPUIO\Interfaces\DP TCP\Topologies\Retimer Topology\Notes</t>
  </si>
  <si>
    <t>Assumed DP spec reference CTLE+DFE EQ</t>
  </si>
  <si>
    <t>Superseded by retimer vendor recommendations</t>
  </si>
  <si>
    <t>IO\CPUIO\Interfaces\DP TCP\Topologies\Retimer Internal Cable Topology\Name</t>
  </si>
  <si>
    <t>Retimer Internal Cable Topology</t>
  </si>
  <si>
    <t>IO\CPUIO\Interfaces\DP TCP\Topologies\Retimer Internal Cable Topology\Images</t>
  </si>
  <si>
    <t>$[Retimer Int Cable Topology]</t>
  </si>
  <si>
    <t>M4+M5+M6+M7</t>
  </si>
  <si>
    <t>IO\CPUIO\Interfaces\DP TCP\Topologies\Retimer Internal Cable Topology\Notes</t>
  </si>
  <si>
    <t>80-100Ω including tolerance. 25mm assembly IL ≥ -1.1dB, 254mm assembly IL ≥ -7.63dB @4.05GHz</t>
  </si>
  <si>
    <t>IO\CPUIO\Interfaces\DP TCP\Notes</t>
  </si>
  <si>
    <t>IO\CPUIO\Interfaces\Type-C USB+DP\Name</t>
  </si>
  <si>
    <t>Type-C USB+DP</t>
  </si>
  <si>
    <t>IO\CPUIO\Interfaces\Type-C USB+DP\Topologies\Retimer USB+DP\Name</t>
  </si>
  <si>
    <t>Retimer USB+DP</t>
  </si>
  <si>
    <t>IO\CPUIO\Interfaces\Type-C USB+DP\Topologies\Retimer USB+DP\Images</t>
  </si>
  <si>
    <t>$[Retimer USB+DP]</t>
  </si>
  <si>
    <t>IO\CPUIO\Interfaces\Type-C USB+DP\Topologies\Retimer USB+DP\Notes</t>
  </si>
  <si>
    <t>75nF to 265nF including tolerance, 25V for cap closest to Type-C connector</t>
  </si>
  <si>
    <t>Crx Cap Value</t>
  </si>
  <si>
    <t>297nF to 363nF including tolerance, 25V</t>
  </si>
  <si>
    <t>Rb Resistor Value</t>
  </si>
  <si>
    <t>Supported Interfaces</t>
  </si>
  <si>
    <t>IO\CPUIO\Interfaces\Type-C USB+DP\Topologies\Retimer Internal Cable USB+DP\Name</t>
  </si>
  <si>
    <t>Retimer Internal Cable USB+DP</t>
  </si>
  <si>
    <t>IO\CPUIO\Interfaces\Type-C USB+DP\Topologies\Retimer Internal Cable USB+DP\Images</t>
  </si>
  <si>
    <t>$[Retimer Int Cable USB+DP]</t>
  </si>
  <si>
    <t>IO\CPUIO\Interfaces\Type-C USB+DP\Topologies\Retimer Internal Cable USB+DP\Notes</t>
  </si>
  <si>
    <t>203mm Cable Assembly</t>
  </si>
  <si>
    <t>IO\CPUIO\Interfaces\Type-C USB+DP\Topologies\Main Topology USB+DP\Name</t>
  </si>
  <si>
    <t>Main Topology USB+DP</t>
  </si>
  <si>
    <t>IO\CPUIO\Interfaces\Type-C USB+DP\Topologies\Main Topology USB+DP\Images</t>
  </si>
  <si>
    <t>$[Main Topology USB+DP]</t>
  </si>
  <si>
    <t>IO\CPUIO\Interfaces\Type-C USB+DP\Topologies\Main Topology USB+DP\Notes</t>
  </si>
  <si>
    <t>75nF to 265nF including tolerance, 25V</t>
  </si>
  <si>
    <t>IO\CPUIO\Interfaces\Type-C USB+DP\Topologies\Main Internal Cable Topology USB+DP\Name</t>
  </si>
  <si>
    <t>Main Internal Cable Topology USB+DP</t>
  </si>
  <si>
    <t>IO\CPUIO\Interfaces\Type-C USB+DP\Topologies\Main Internal Cable Topology USB+DP\Images</t>
  </si>
  <si>
    <t>$[Main Int Cable Topology USB+DP]</t>
  </si>
  <si>
    <t>IO\CPUIO\Interfaces\Type-C USB+DP\Topologies\Main Internal Cable Topology USB+DP\Notes</t>
  </si>
  <si>
    <t>If 64mm &lt; BO+M[1:6] ≤ 89mm then Mcable ≤ 127mm</t>
  </si>
  <si>
    <t>IO\CPUIO\Interfaces\Type-C USB+DP\Notes</t>
  </si>
  <si>
    <t>0402, if routing near maximum length it is recommended to use 0201 component size</t>
  </si>
  <si>
    <t>Recommended Short Protection circuit</t>
  </si>
  <si>
    <t>It is recommended to include this circuit to comply with USB ECN "RX AC Coupling Capacitor Option" to provide ESD/EOS protection and set RX bias at the Type-C connector. Intel's recommendation on DC rating of the Crx is 25V. The customer should consider short event to VBUS that can be up to 20V.</t>
  </si>
  <si>
    <t>IO\CPUIO\Interfaces\Type-C TBT+USB+DP\Name</t>
  </si>
  <si>
    <t>Type-C TBT+USB+DP</t>
  </si>
  <si>
    <t>IO\CPUIO\Interfaces\Type-C TBT+USB+DP\Topologies\Retimer TBT+USB+DP\Name</t>
  </si>
  <si>
    <t>Retimer TBT+USB+DP</t>
  </si>
  <si>
    <t>IO\CPUIO\Interfaces\Type-C TBT+USB+DP\Topologies\Retimer TBT+USB+DP\Images</t>
  </si>
  <si>
    <t>$[Retimer TBT+USB+DP]</t>
  </si>
  <si>
    <t>IO\CPUIO\Interfaces\Type-C TBT+USB+DP\Topologies\Retimer TBT+USB+DP\Notes</t>
  </si>
  <si>
    <t>2 before re-timer, 2 after re-timer</t>
  </si>
  <si>
    <t>Maximum via stub length</t>
  </si>
  <si>
    <t>250um per via</t>
  </si>
  <si>
    <t>Routing Style</t>
  </si>
  <si>
    <t>Microstrip main route routing must be interleaved</t>
  </si>
  <si>
    <t>135nF to 265nF including tolerance, 25V for cap closest to Type-C connector</t>
  </si>
  <si>
    <t>Rc Resistor Value</t>
  </si>
  <si>
    <t xml:space="preserve">2.2Ω ±5% </t>
  </si>
  <si>
    <t>Total Insertion Loss Budget from SoC to Retimer</t>
  </si>
  <si>
    <t>Fiberweave</t>
  </si>
  <si>
    <t>Must adhere to fiberweave related best routing practices (406926)</t>
  </si>
  <si>
    <t>IO\CPUIO\Interfaces\Type-C TBT+USB+DP\Topologies\Retimer Internal Cable TBT+USB+DP\Name</t>
  </si>
  <si>
    <t>Retimer Internal Cable TBT+USB+DP</t>
  </si>
  <si>
    <t>IO\CPUIO\Interfaces\Type-C TBT+USB+DP\Topologies\Retimer Internal Cable TBT+USB+DP\Images</t>
  </si>
  <si>
    <t>$[Retimer Int Cable TBT+USB+DP]</t>
  </si>
  <si>
    <t>IO\CPUIO\Interfaces\Type-C TBT+USB+DP\Topologies\Retimer Internal Cable TBT+USB+DP\Notes</t>
  </si>
  <si>
    <t>Refer to Ice Lake Platform Laptop TBT Internal Cable and Connector Implementation Document (575032)</t>
  </si>
  <si>
    <t>IO\CPUIO\Interfaces\Type-C TBT+USB+DP\Notes</t>
  </si>
  <si>
    <t>Length matching between P and N within a diff. pair</t>
  </si>
  <si>
    <t>Within Layer Max Mismatch: 125um
 Total Length Max Mismatch: 125um</t>
  </si>
  <si>
    <t>Optimal routing</t>
  </si>
  <si>
    <t>For optimal performance it is recommended to begin layout with TBT routing, use arc routing, and maintain 3H spacing to vias/void/splits. It's also recommended that return loss specification of routing from Retimer to Type-C connector is met. It is listed in section 5.5.1.1. of Type-C specification (Document #557111)</t>
  </si>
  <si>
    <t>TCRCOMPN / TCRCOMPP</t>
  </si>
  <si>
    <t>150Ω +/-1% between TCRCOMPN and TCRCOMPP.  Provide good noise isolation.  Platform Rdc &lt;0.5Ω for the sum of both signals.</t>
  </si>
  <si>
    <t>Route with a wide trace (Rdc &lt;0.5Ω).  Provide good noise isolation.  Connect to Vss through a 2.2kΩ resistor.</t>
  </si>
  <si>
    <t>Device Down</t>
  </si>
  <si>
    <t>$[Device Down]</t>
  </si>
  <si>
    <t>760um per via</t>
  </si>
  <si>
    <t xml:space="preserve">Nominal 220nF recommended for Gen3/4 (spec range 75nF to 265nF including tolerance). </t>
  </si>
  <si>
    <t>M.2</t>
  </si>
  <si>
    <t>$[M.2]</t>
  </si>
  <si>
    <t>Add-in card</t>
  </si>
  <si>
    <t>Assuming ~ 50mm of PCB routing w/ spec reference package</t>
  </si>
  <si>
    <t xml:space="preserve">Interleaved Requirement </t>
  </si>
  <si>
    <t>Refer to topology section for details</t>
  </si>
  <si>
    <t>0402, If routing near maximum length it is recommended to use 0201 component size</t>
  </si>
  <si>
    <t>PCIe4 x4</t>
  </si>
  <si>
    <t>SoundWire</t>
  </si>
  <si>
    <t>Thickness</t>
  </si>
  <si>
    <t>EDW</t>
  </si>
  <si>
    <t>Dielectric Constant</t>
  </si>
  <si>
    <t>Loss Tangent</t>
  </si>
  <si>
    <t>S/M</t>
  </si>
  <si>
    <t>PP</t>
  </si>
  <si>
    <t>GND</t>
  </si>
  <si>
    <t>CORE</t>
  </si>
  <si>
    <t>BO, Main Route</t>
  </si>
  <si>
    <t>Power</t>
  </si>
  <si>
    <t>TOTAL:</t>
  </si>
  <si>
    <t>Power, GND</t>
  </si>
  <si>
    <t>BO, Power, GND</t>
  </si>
  <si>
    <t>Main Route, Power, GND</t>
  </si>
  <si>
    <t>Main Route</t>
  </si>
  <si>
    <t>Memory</t>
  </si>
  <si>
    <t>$Notes: Edw = (Trace Width Bottom - Trace Width Top) / 2</t>
  </si>
  <si>
    <t>Tand3</t>
  </si>
  <si>
    <t>Tand2</t>
  </si>
  <si>
    <t>Tand1</t>
  </si>
  <si>
    <t>Er3</t>
  </si>
  <si>
    <t>Er2</t>
  </si>
  <si>
    <t>Er1</t>
  </si>
  <si>
    <t>1.5 um</t>
  </si>
  <si>
    <t>9.5 um</t>
  </si>
  <si>
    <t>76.5 um</t>
  </si>
  <si>
    <t>63.5 um</t>
  </si>
  <si>
    <t>D3</t>
  </si>
  <si>
    <t>D2</t>
  </si>
  <si>
    <t>66.5 um</t>
  </si>
  <si>
    <t>53.5 um</t>
  </si>
  <si>
    <t>D1</t>
  </si>
  <si>
    <t>Max</t>
  </si>
  <si>
    <t>Min</t>
  </si>
  <si>
    <t>Manufacturing Tolerance ±</t>
  </si>
  <si>
    <t>Design Range / 
Material Properties Range</t>
  </si>
  <si>
    <t>Zo and Zdiff tolerance: +/- 10%</t>
  </si>
  <si>
    <t>Edw</t>
  </si>
  <si>
    <t>7.0 um</t>
  </si>
  <si>
    <t>37.5 um</t>
  </si>
  <si>
    <t>22.5 um</t>
  </si>
  <si>
    <t>Trace Thickness, T (0.3 or 0.5oz Plated)</t>
  </si>
  <si>
    <t>7.5 um</t>
  </si>
  <si>
    <t>15.5 um</t>
  </si>
  <si>
    <t>10.5 um</t>
  </si>
  <si>
    <t>16.5 um</t>
  </si>
  <si>
    <t>13.5 um</t>
  </si>
  <si>
    <t>Trace Thickness, T (0.5oz)</t>
  </si>
  <si>
    <t>I2S</t>
  </si>
  <si>
    <t>SPI0 Flash</t>
  </si>
  <si>
    <t>eSPI</t>
  </si>
  <si>
    <t>SPI1 Touch</t>
  </si>
  <si>
    <t>Imaging Clock</t>
  </si>
  <si>
    <t>PCH GPIO</t>
  </si>
  <si>
    <t>SUSCLK</t>
  </si>
  <si>
    <t>Clock-to-anything</t>
  </si>
  <si>
    <t>Data-to-anything</t>
  </si>
  <si>
    <t>DQS pair to DQ</t>
  </si>
  <si>
    <t>Byte to Byte</t>
  </si>
  <si>
    <t>Within Group</t>
  </si>
  <si>
    <t>CPU I/O</t>
  </si>
  <si>
    <t>Memory Decoupling</t>
  </si>
  <si>
    <t>Date</t>
  </si>
  <si>
    <t>Rev</t>
  </si>
  <si>
    <t>Change</t>
  </si>
  <si>
    <t>Modules</t>
  </si>
  <si>
    <t>HDA</t>
  </si>
  <si>
    <t xml:space="preserve">UART and LSX </t>
  </si>
  <si>
    <t>#SMB, SML and I2C</t>
  </si>
  <si>
    <t>GSPI and ISH SPI</t>
  </si>
  <si>
    <t>CLINK</t>
  </si>
  <si>
    <t>CNVi BRI and RGI</t>
  </si>
  <si>
    <t>Diff CLK,XCLK Biasref,UFS CLK</t>
  </si>
  <si>
    <t>XTAL RTC</t>
  </si>
  <si>
    <t>EMC General Considerations</t>
  </si>
  <si>
    <t>EMC Component Selection</t>
  </si>
  <si>
    <t>EMC CPU and PCH FIVR</t>
  </si>
  <si>
    <t>EMC FIVR BIOS Options</t>
  </si>
  <si>
    <t>EMC Xtal RF Immunity</t>
  </si>
  <si>
    <t>EMC PCB CMC</t>
  </si>
  <si>
    <t>EMC Throughput vs Noise</t>
  </si>
  <si>
    <t>EMC RFI Keep-out-zone</t>
  </si>
  <si>
    <t>EMC Audio</t>
  </si>
  <si>
    <t>EMC Mechanical Considerations</t>
  </si>
  <si>
    <t>iPDG tabs - click the index below to directly link to the respective guideline tabs</t>
  </si>
  <si>
    <t>Module</t>
  </si>
  <si>
    <t>Stack-up</t>
  </si>
  <si>
    <t>RCOMP</t>
  </si>
  <si>
    <t>CPU IO</t>
  </si>
  <si>
    <t>PCH IO</t>
  </si>
  <si>
    <t>EMC</t>
  </si>
  <si>
    <t>PI</t>
  </si>
  <si>
    <t>VDD2</t>
  </si>
  <si>
    <t>VCCST</t>
  </si>
  <si>
    <t>VCCSTG</t>
  </si>
  <si>
    <t>VCCA_CLKLDO_1P8</t>
  </si>
  <si>
    <t>VCCDPHY_1P24</t>
  </si>
  <si>
    <t>VCC_VNNEXT_1P05</t>
  </si>
  <si>
    <t>VCC_V1P05EXT_1P05</t>
  </si>
  <si>
    <t>Description</t>
  </si>
  <si>
    <t>VCCIN_AUX</t>
  </si>
  <si>
    <t>VCCPRIM_3P3</t>
  </si>
  <si>
    <t>VCCDSW_1P05</t>
  </si>
  <si>
    <t>VCCIN</t>
  </si>
  <si>
    <t>5</t>
  </si>
  <si>
    <t>Go back to Index</t>
  </si>
  <si>
    <t>0.125mm</t>
  </si>
  <si>
    <t>0.375mm</t>
  </si>
  <si>
    <t>6MHz (based on 24MHz XTAL frequency)</t>
  </si>
  <si>
    <t>9.6MHz (based on 38.4MHz XTAL frequency)</t>
  </si>
  <si>
    <t>SNDW[0:3]_CLK</t>
  </si>
  <si>
    <t>SNDW[0:3]_DATA</t>
  </si>
  <si>
    <t>4.8MHz (based on 38.4MHz XTAL frequency)</t>
  </si>
  <si>
    <t>12MHz (based on 24MHz XTAL frequency)</t>
  </si>
  <si>
    <t>Trace spacing between DATA and DATA/others signals</t>
  </si>
  <si>
    <t>Please refer to EDS/BIOS programming guide for further details.</t>
  </si>
  <si>
    <t>CNV_MFUART0_RXD</t>
  </si>
  <si>
    <t>CNV_MFUART0_TXD</t>
  </si>
  <si>
    <t>CNV_MFUART0_RTS_B</t>
  </si>
  <si>
    <t>CNV_MFUART0_CTS_B</t>
  </si>
  <si>
    <t>CNV_MFUART2_RXD</t>
  </si>
  <si>
    <t>CNV_MFUART2_TXD</t>
  </si>
  <si>
    <t xml:space="preserve">0.125mm </t>
  </si>
  <si>
    <t xml:space="preserve">0.250mm </t>
  </si>
  <si>
    <t>It is an optional to have R2 on the channel. It can be removed to reduce BOM cost.</t>
  </si>
  <si>
    <t>3.3V is not POR and not supported.</t>
  </si>
  <si>
    <t>31.25MHz</t>
  </si>
  <si>
    <t>GSPI[0:2]_CS0B</t>
  </si>
  <si>
    <t xml:space="preserve">0.375mm </t>
  </si>
  <si>
    <t>0Ω Placeholder</t>
  </si>
  <si>
    <t>Total Insertion Loss Budget from Retimer to Type-C</t>
  </si>
  <si>
    <t>17dB (differential, ref. 100 Ohm).  Inclusive of HVM variation</t>
  </si>
  <si>
    <t>4 (route within 2 layers)</t>
  </si>
  <si>
    <t>4 (route within 2 layers) before re-timer, 2 after re-timer</t>
  </si>
  <si>
    <t>80-100Ω  including tolerance. 25mm Assembly is -0.29dB.  183mm Assembly is -1.5dB. @1.5GHz</t>
  </si>
  <si>
    <t>80-100Ω  including tolerance. 25mm Assembly is -0.54dB.  355mm Assembly is -4.44dB. @3GHz</t>
  </si>
  <si>
    <t>75-100Ω including tolerance. Insertion loss ≥ -1.0dB @ 1MHz</t>
  </si>
  <si>
    <t>500mm Cable Assembly</t>
  </si>
  <si>
    <t>M1+M2+M3+M4+M5</t>
  </si>
  <si>
    <t>Retimer to DP Connector Length &amp; Edge Rate Control</t>
  </si>
  <si>
    <t>To comply with VESA "AUX Channel PHY SCR v6", an edge rate reduction mechanism such as a 100pF capacitor to VSS may be placed on each AUX signal before the ESD. Retimers that Redrive Aux may no not need optional edge rate control to meet the DP AUX edge rate specification, consult retimer datasheet.</t>
  </si>
  <si>
    <t>To comply with VESA "AUX Channel PHY SCR v6", an edge rate reduction mechanism such as a 100pF capacitor to VSS may be placed on each AUX signal before the ESD</t>
  </si>
  <si>
    <t>75-100Ω  including tolerance</t>
  </si>
  <si>
    <t>IO\CPUIO\Interfaces\DSI\Topologies\Main Link Topology Up To 2.5Gbps\Notes</t>
  </si>
  <si>
    <t>IO\CPUIO\Interfaces\DSI\Topologies\Main Link Topology Up To 2.5Gbps\Images</t>
  </si>
  <si>
    <t>IO\CPUIO\Interfaces\DSI\Topologies\Main Link Topology Up To 2.5Gbps\Name</t>
  </si>
  <si>
    <t>IO\CPUIO\Interfaces\DSI\Topologies\Main Link Topology Up To 2.0Gbps\Notes</t>
  </si>
  <si>
    <t>IO\CPUIO\Interfaces\DSI\Topologies\Main Link Topology Up To 2.0Gbps\Name</t>
  </si>
  <si>
    <t>IO\CPUIO\Interfaces\DSI\Topologies\Main Link Topology Up To 1.5Gbps\Notes</t>
  </si>
  <si>
    <t>IO\CPUIO\Interfaces\DSI\Topologies\Main Link Topology Up To 1.5Gbps\Segments\Tx</t>
  </si>
  <si>
    <t>IO\CPUIO\Interfaces\DSI\Topologies\Main Link Topology Up To 1.5Gbps\Images</t>
  </si>
  <si>
    <t>IO\CPUIO\Interfaces\DSI\Topologies\Main Link Topology Up To 1.5Gbps\Name</t>
  </si>
  <si>
    <t>IO\CPUIO\Interfaces\DSI\Topologies\Main Link Topology Up To 1.0Gbps\Notes</t>
  </si>
  <si>
    <t>IO\CPUIO\Interfaces\DSI\Topologies\Main Link Topology Up To 1.0Gbps\Segments\Tx</t>
  </si>
  <si>
    <t>IO\CPUIO\Interfaces\DSI\Topologies\Main Link Topology Up To 1.0Gbps\Images</t>
  </si>
  <si>
    <t>IO\CPUIO\Interfaces\DSI\Topologies\Main Link Topology Up To 1.0Gbps\Name</t>
  </si>
  <si>
    <t>Dual Stripline (DSL)</t>
  </si>
  <si>
    <t>No parallelism CLK and DATA signals, DATA and DATA signals</t>
  </si>
  <si>
    <t>IO\LSIO\Interfaces\DMIC\Topologies\DMIC 1-Load CLK Topology (For 2-Load Daisy)\Notes</t>
  </si>
  <si>
    <t>IO\LSIO\Interfaces\DMIC\Topologies\DMIC 1-Load CLK Topology (For 2-Load Daisy)\Segments</t>
  </si>
  <si>
    <t>$[DMIC 1-load daisy CLK]</t>
  </si>
  <si>
    <t>DMIC 1-Load CLK Topology (For 2-Load Daisy)</t>
  </si>
  <si>
    <t>IO\LSIO\Interfaces\DMIC\Topologies\DMIC 1-Load CLK Topology (For 2-Load Daisy)\Name</t>
  </si>
  <si>
    <t>IO\LSIO\Interfaces\DMIC\Topologies\DMIC 1-Load CLK Topology (For 2-Load Branch Add-In Card)\Notes</t>
  </si>
  <si>
    <t>IO\LSIO\Interfaces\DMIC\Topologies\DMIC 1-Load CLK Topology (For 2-Load Branch Add-In Card)\Segments</t>
  </si>
  <si>
    <t>$[DMIC 1-load branch CLK]</t>
  </si>
  <si>
    <t>IO\LSIO\Interfaces\DMIC\Topologies\DMIC 1-Load CLK Topology (For 2-Load Branch Add-In Card)\Images</t>
  </si>
  <si>
    <t>DMIC 1-Load CLK Topology (For 2-Load Branch Add-In Card)</t>
  </si>
  <si>
    <t>IO\LSIO\Interfaces\DMIC\Topologies\DMIC 1-Load CLK Topology (For 2-Load Branch Add-In Card)\Name</t>
  </si>
  <si>
    <t>HSMV Buffer Type: 50Ω, slew 00</t>
  </si>
  <si>
    <t>HSHV Buffer Type: 50Ω, slew 00</t>
  </si>
  <si>
    <t>MSHV Buffer Type: 67Ω, slew 00</t>
  </si>
  <si>
    <t>IO\LSIO\Interfaces\UART and LSX\Topologies\UART and LSX 1-Load Topology (Device Down)\Notes</t>
  </si>
  <si>
    <t>IO\LSIO\Interfaces\UART and LSX\Topologies\UART and LSX 1-Load Topology (Device Down)\Segments</t>
  </si>
  <si>
    <t>IO\LSIO\Interfaces\UART and LSX\Topologies\UART and LSX 1-Load Topology (Device Down)\Images</t>
  </si>
  <si>
    <t>UART and LSX 1-Load Topology (Device Down)</t>
  </si>
  <si>
    <t>IO\LSIO\Interfaces\UART and LSX\Topologies\UART and LSX 1-Load Topology (Device Down)\Name</t>
  </si>
  <si>
    <t>60pF to 100pF</t>
  </si>
  <si>
    <t>000</t>
  </si>
  <si>
    <t>0.125mm --&gt; Freq of other signals &lt;1MHz</t>
  </si>
  <si>
    <t>0.250mm --&gt; Freq of other signals &gt;100MHz</t>
  </si>
  <si>
    <t>0.375mm --&gt; Freq of other signals &gt; 1GHz</t>
  </si>
  <si>
    <t>SPI branches of segment M3+M4 need to have length matching of 2.54mm</t>
  </si>
  <si>
    <t>M3 + M4</t>
  </si>
  <si>
    <t>M1, M3, M4 and M6: 12.7mm
M2 and M5: 2.54mm</t>
  </si>
  <si>
    <t>50MHz</t>
  </si>
  <si>
    <t>M2/M5</t>
  </si>
  <si>
    <t>M1/M6</t>
  </si>
  <si>
    <t>BO/M7</t>
  </si>
  <si>
    <t>2-Load Branch Topology (Device Down) with EC Wired-OR Flash Sharing</t>
  </si>
  <si>
    <t>For full microstrip routing on platform, the total main board trace length is up to 203.2mm. For that, it is recommended to implement M1+M2=139.7mm (max). Max allowable cable length (M_cable) is still 203.2mm.</t>
  </si>
  <si>
    <t>40MHz</t>
  </si>
  <si>
    <t>203 mm Cable Assembly</t>
  </si>
  <si>
    <t>Minimum spacing: MS=375um, SL=300um</t>
  </si>
  <si>
    <t>If routed microstrip, requires 450um spacing to other signals</t>
  </si>
  <si>
    <t>mm</t>
  </si>
  <si>
    <t>Trace Information</t>
  </si>
  <si>
    <t>Trace Geometry (um)</t>
  </si>
  <si>
    <t>Tline Electrical Target</t>
  </si>
  <si>
    <t>Product segment</t>
  </si>
  <si>
    <t>Trace segment</t>
  </si>
  <si>
    <t>Layer Ounces</t>
  </si>
  <si>
    <t>I/O Interface</t>
  </si>
  <si>
    <t>Trace width</t>
  </si>
  <si>
    <t>K (%)</t>
  </si>
  <si>
    <t>Intra-pair</t>
  </si>
  <si>
    <t>Signal-to-Equivalent-Signal</t>
  </si>
  <si>
    <t>Signal-to-NonEquivalent-Signal</t>
  </si>
  <si>
    <t>B*</t>
  </si>
  <si>
    <t>CPU Sideband / SVID / PECI / HDA / I2S / DMIC / GSPI and ISH SPI / UART and LSX / I2C / eSPI / SPI0 Flash / SPI1 Touch / CLINK / SoundWire / CNVi BRI and RGI / PCH GPIO</t>
  </si>
  <si>
    <t>Imaging Clock / SUSCLK</t>
  </si>
  <si>
    <t>XTAL / RTC</t>
  </si>
  <si>
    <t>M*</t>
  </si>
  <si>
    <t>HDA / I2S / DMIC / UART and LSX / I2C / CLINK / SoundWire / CNVi BRI and RGI / PCH GPIO / GSPI and ISH SPI / eSPI / SPI1 Touch</t>
  </si>
  <si>
    <t>PECI</t>
  </si>
  <si>
    <t>SVID</t>
  </si>
  <si>
    <t>Tline Spec</t>
  </si>
  <si>
    <t>Differential Clock (Gen4 support)</t>
  </si>
  <si>
    <t>Differential Clock (Gen3 and below support)</t>
  </si>
  <si>
    <t>Channel and Via stub requirement must meet &lt;381um for both Tx and Rx signal pairs</t>
  </si>
  <si>
    <t>Stub Requirement</t>
  </si>
  <si>
    <t>Recommend 0201 components.  It is OK to use 0402 component between SOC and retimer when NOT routing near maximum length.  Strongly recommend 0201 components between retimer and Type-C connector, 0402 components may result in return loss spec violation.</t>
  </si>
  <si>
    <t>4.5dB (differential, ref. 100 Ohm).  Inclusive of HVM variation</t>
  </si>
  <si>
    <t>250um per via between SOC and retimer. Retimer post-channel cannot have via stub.</t>
  </si>
  <si>
    <t>375um per via</t>
  </si>
  <si>
    <t>For other topology please follow I2C length recommendation from SoC to level shifter.  For routing topology after the level shifter / retimer, please refer to it’s vendor recommendation.</t>
  </si>
  <si>
    <t>Other Topologies</t>
  </si>
  <si>
    <t>DDC signals follow I2C guidelines. Refer to I2C table.</t>
  </si>
  <si>
    <t>I2C Guidence</t>
  </si>
  <si>
    <t>Max capacitance for back drive current protection Schottky diode is 10pF.  Must use diode of Schottky type to minimize voltage drop.</t>
  </si>
  <si>
    <t>Backdrive Current Protection</t>
  </si>
  <si>
    <t xml:space="preserve">2.2kΩ ±5% </t>
  </si>
  <si>
    <t>R1 and R2 Resistor Value</t>
  </si>
  <si>
    <t>If level shifter or retimer has integrated resistors, Schottky diode and corresponding integrated resistors (R1 and R2) are not required</t>
  </si>
  <si>
    <t>Level Shifter / Retimer</t>
  </si>
  <si>
    <t>3.3V and 5V should be core rails which will turn off in S3-S5 sleep states</t>
  </si>
  <si>
    <t>Power Rails</t>
  </si>
  <si>
    <t>Total length from driver to HDMI connector is limited by spec capacitance limit of 50pF including trace capacitance and discretes. Please refer to I2C section for calculation details.</t>
  </si>
  <si>
    <t>IO\CPUIO\Interfaces\HDMI TCP\Topologies\HDMI DDC Topologies\Notes</t>
  </si>
  <si>
    <t>$[DDC Int Cable ALS and Retimer]</t>
  </si>
  <si>
    <t>$[DDC CRLS Topology]</t>
  </si>
  <si>
    <t>$[DDC ALS and Retimer Topology]</t>
  </si>
  <si>
    <t>IO\CPUIO\Interfaces\HDMI TCP\Topologies\HDMI DDC Topologies\Images</t>
  </si>
  <si>
    <t>HDMI DDC Topologies</t>
  </si>
  <si>
    <t>IO\CPUIO\Interfaces\HDMI TCP\Topologies\HDMI DDC Topologies\Name</t>
  </si>
  <si>
    <t>IO\CPUIO\Interfaces\HDMI DDI\Topologies\HDMI DDC Topologies\Notes</t>
  </si>
  <si>
    <t>IO\CPUIO\Interfaces\HDMI DDI\Topologies\HDMI DDC Topologies\Images</t>
  </si>
  <si>
    <t>IO\CPUIO\Interfaces\HDMI DDI\Topologies\HDMI DDC Topologies\Name</t>
  </si>
  <si>
    <t>150Ω +/-1% pull down to VSS.  Provide good noise isolation.  Platform Rdc &lt;0.5Ω</t>
  </si>
  <si>
    <t>40pF to 70pF</t>
  </si>
  <si>
    <t>30pF to 50pF</t>
  </si>
  <si>
    <t>Up to 35pF</t>
  </si>
  <si>
    <t>I2C High Speed Mode (3.2MHz) - SCL 3.3V</t>
  </si>
  <si>
    <t>80pF to 100pF</t>
  </si>
  <si>
    <t>45pF to 85pF</t>
  </si>
  <si>
    <t>I2C High Speed Mode (3.2MHz) - SCL 1.8V</t>
  </si>
  <si>
    <t>35pF to 100pF</t>
  </si>
  <si>
    <t>30pF to 80pF</t>
  </si>
  <si>
    <t>25pF to 60pF</t>
  </si>
  <si>
    <t>330Ω</t>
  </si>
  <si>
    <t>200pF to 400pF</t>
  </si>
  <si>
    <t>150pF to 275pF</t>
  </si>
  <si>
    <t>100pF to 200pF</t>
  </si>
  <si>
    <t>45pF to 150pF</t>
  </si>
  <si>
    <t>Up to 55pF</t>
  </si>
  <si>
    <t xml:space="preserve">External Pull-up </t>
  </si>
  <si>
    <t>I2C High Speed Mode (1.7MHz) - SCL 3.3V</t>
  </si>
  <si>
    <t>300pF to 400pF</t>
  </si>
  <si>
    <t>150pF to 325pF</t>
  </si>
  <si>
    <t>I2C High Speed Mode (1.7MHz) - SCL 1.8V</t>
  </si>
  <si>
    <t>100pF to 300pF</t>
  </si>
  <si>
    <t>Memory Device Decoupling - LPDDR4x</t>
  </si>
  <si>
    <t>Memory Device Decoupling - LPDDR4</t>
  </si>
  <si>
    <t>Stackup Parameters</t>
  </si>
  <si>
    <t>Y</t>
  </si>
  <si>
    <t xml:space="preserve">220kΩ ±5%, 25V </t>
  </si>
  <si>
    <t>Infineon ESD102-U1-02ELS or Nexperia\NXP PUSB3FR4 (I/O-to-GND Capacitance ≤0.65pF).  Optional if retimer has integrated ESD that meets discharge requirements.</t>
  </si>
  <si>
    <t>Infineon ESD102-U1-02ELS or Nexperia\NXP PUSB3FR4 (I/O-to-GND Capacitance ≤0.65pF).</t>
  </si>
  <si>
    <t>80-100Ω  including tolerance. 25mm assembly IL ≥ -0.62dB.  355mm assembly IL ≥ -5.1dB. @4.05GHz</t>
  </si>
  <si>
    <t>80-100Ω  including tolerance. 25mm Assembly is -1.3dB. 203mm Assembly is -4.3dB @2.7GHz</t>
  </si>
  <si>
    <t>6MHz (based on 24MHz XTAL frequency); 9.6MHz (based on 38.4MHz XTAL frequency).</t>
  </si>
  <si>
    <t>Frequencies Supported</t>
  </si>
  <si>
    <t>min 30mm, max 100mm</t>
  </si>
  <si>
    <t>M_Cable_4 minimum and maximum length</t>
  </si>
  <si>
    <t>M_Cable_3 minimum and maximum length</t>
  </si>
  <si>
    <t>M_Cable_2 minimum and maximum length</t>
  </si>
  <si>
    <t>min 50mm, max 250mm</t>
  </si>
  <si>
    <t>M_Cable_1 minimum and maximum length</t>
  </si>
  <si>
    <t>M_Cable_[1:4] Characteristic Impedance Target</t>
  </si>
  <si>
    <t>IO\LSIO\Interfaces\SoundWire\Topologies\Large System: 4-Load Daisy Chain Topology\Notes</t>
  </si>
  <si>
    <t>M_Cable_1 + M_Cable_2 + M_Cable_3 + M_Cable_4</t>
  </si>
  <si>
    <t>IO\LSIO\Interfaces\SoundWire\Topologies\Large System: 4-Load Daisy Chain Topology\Segments</t>
  </si>
  <si>
    <t>IO\LSIO\Interfaces\SoundWire\Topologies\Large System: 4-Load Daisy Chain Topology\Images</t>
  </si>
  <si>
    <t>Large System: 4-Load Daisy Chain Topology</t>
  </si>
  <si>
    <t>IO\LSIO\Interfaces\SoundWire\Topologies\Large System: 4-Load Daisy Chain Topology\Name</t>
  </si>
  <si>
    <t xml:space="preserve">3) TGL I2C pin Capacitance = 8pF to 10pF </t>
  </si>
  <si>
    <t>Minimum length, Total (BO+M1+M2+M3+M4)</t>
  </si>
  <si>
    <t>15Ω on ESPI_IO_[0:3]</t>
  </si>
  <si>
    <t>must be placed within 50.8mm of PCH</t>
  </si>
  <si>
    <t>Series resistor (Rs)</t>
  </si>
  <si>
    <t>=(0.285*T) + 1.025 um</t>
  </si>
  <si>
    <t xml:space="preserve">if non-continuous power referencing is required on microstrip/surface layer, signal can reference over power planes with a low peak-to-peak noise and low current switching speed (di/dt), but stitching caps are required over each plane split and need to be placed within 6mm of a signal running across the plane split. </t>
  </si>
  <si>
    <t>if continuous GND cannot be implemented, a combination of GND on one side and  continuous power plane on the other with the condition that the GND plane be the closer reference (dual-reference) can be implemented. The continuous power plane requires low peak-to-peak noise and low current switching speed (di/dt).</t>
  </si>
  <si>
    <t>continuous GND is recommended</t>
  </si>
  <si>
    <t>isolation of 88um at breakout and 200um at main route (currently to low-speed I/O) required</t>
  </si>
  <si>
    <t>DC-resistance onf &lt;0.5 ohm is required (no specific trace width, only to meet DC-R target)</t>
  </si>
  <si>
    <t>length matching and closely coupled routing as per standard differential pair</t>
  </si>
  <si>
    <t>isolation of 127um at breakout and 200um at main route required</t>
  </si>
  <si>
    <t>113 ohm +/-1 % RCOMP on motherboard. The RCOMP signals should be referenced to VSS.</t>
  </si>
  <si>
    <t>USB2_COMP sideband/Comp</t>
  </si>
  <si>
    <t>IO\HSIO\Interfaces\USB2\Notes</t>
  </si>
  <si>
    <t>It is advised to route in inner layer SL/DSL routing. Limit MS routed section and follow above shielding guidelines</t>
  </si>
  <si>
    <t>GND ring/shield GND stitching vias should be placed at regular intervals of 4 - 12mm</t>
  </si>
  <si>
    <t>For signal sections which are routed on MS (surface) layer, a GND ring/shield is advised to be added (with similar guidelines following a standard GND ring/shield such as for XTAL) with sufficient GND stitching vias for the length of the MS routed layer</t>
  </si>
  <si>
    <t>EMC/RF noise protection</t>
  </si>
  <si>
    <t>Differential SRC clocks supporting PCIe Gen4 devices require 0.76mm (30 mils isolation) to adjacent high speed IOs. Isolation to other differential clocks, USB2 and low-speed IOs can be maintained at 0.5mm (20 mils)</t>
  </si>
  <si>
    <t>Signal Isolation</t>
  </si>
  <si>
    <t>IO\LSIO\Interfaces\Differential Clock\Topologies\PCIe Gen4 Device Down Clock Topology\Notes</t>
  </si>
  <si>
    <t>$[device down clock topology2]</t>
  </si>
  <si>
    <t>IO\LSIO\Interfaces\Differential Clock\Topologies\PCIe Gen4 Device Down Clock Topology\Images</t>
  </si>
  <si>
    <t>PCIe Gen 4 Device Down Clock Topology</t>
  </si>
  <si>
    <t>IO\LSIO\Interfaces\Differential Clock\Topologies\PCIe Gen4 Device Down Clock Topology\Name</t>
  </si>
  <si>
    <t>IO\LSIO\Interfaces\Differential Clock\Topologies\PCIE Gen4 Add-in Card Clock Topology\Notes</t>
  </si>
  <si>
    <t>$[add-in card clock topology2]</t>
  </si>
  <si>
    <t>IO\LSIO\Interfaces\Differential Clock\Topologies\PCIE Gen4 Add-in Card Clock Topology\Images</t>
  </si>
  <si>
    <t xml:space="preserve">PCIE Gen4 Add-in Card Clock Topology </t>
  </si>
  <si>
    <t>IO\LSIO\Interfaces\Differential Clock\Topologies\PCIE Gen4 Add-in Card Clock Topology\Name</t>
  </si>
  <si>
    <t>PCIE4_COM0_DFX_DAMON_OBSN_LV and PCIE4_COM0_DFX_DAMON_OBSP_LV</t>
  </si>
  <si>
    <t xml:space="preserve">For all vertical transitions, the differential Tlines should be connected to the two vias symmetrically.  Moreover, Vss return vias should be placed near the signal vias in an equidistant symmetrical manner, and all signal vias should have identical Vss return vias around each of them.  </t>
  </si>
  <si>
    <t>Routing and return via requirement near vertical transition</t>
  </si>
  <si>
    <t>Follow TW/TS/P2PS requirements from the Tline spec, or the equivalent of your specific board stackup. Please do NOT use Type-C TBT+USB+DP wider Tline requirements.</t>
  </si>
  <si>
    <t>Microstrip trace geometry requirement</t>
  </si>
  <si>
    <t>RCOMP capacitance</t>
  </si>
  <si>
    <t>One side can be power plane that has low frequency peak-to-peak noise, the other side must be continuous ground and it is the layer that is closer to the signal route. Prefer ground on both side</t>
  </si>
  <si>
    <t>Reference plane for dual stripline route</t>
  </si>
  <si>
    <t>One side can be power plane that has low frequency peak-to-peak noise, the other side must be continuous ground. Prefer ground on both side</t>
  </si>
  <si>
    <t>Reference plane for stripline route</t>
  </si>
  <si>
    <t>Must be continuous ground.</t>
  </si>
  <si>
    <t>Reference plane for micro-strip route</t>
  </si>
  <si>
    <t>Both side can either be continuous ground or continuous power that has low frequency peak to peak noise, ground preferred.</t>
  </si>
  <si>
    <t>Reference plane for stripline and dual stripline route</t>
  </si>
  <si>
    <t xml:space="preserve">38.1mm </t>
  </si>
  <si>
    <r>
      <t xml:space="preserve">0 </t>
    </r>
    <r>
      <rPr>
        <sz val="11"/>
        <color rgb="FF0070C0"/>
        <rFont val="Calibri"/>
        <family val="2"/>
      </rPr>
      <t>Ω</t>
    </r>
    <r>
      <rPr>
        <sz val="11"/>
        <color rgb="FF0070C0"/>
        <rFont val="Calibri"/>
        <family val="2"/>
        <scheme val="minor"/>
      </rPr>
      <t xml:space="preserve"> placeholder is recommended, but not mandatory. If failing device Over/Undershoot, a 33 Ω resistor can be stuffed. If possible work with device vendor to determine necessity of Rs</t>
    </r>
  </si>
  <si>
    <r>
      <t xml:space="preserve">0 </t>
    </r>
    <r>
      <rPr>
        <sz val="11"/>
        <color rgb="FF0070C0"/>
        <rFont val="Calibri"/>
        <family val="2"/>
      </rPr>
      <t>Ω</t>
    </r>
    <r>
      <rPr>
        <sz val="11"/>
        <color rgb="FF0070C0"/>
        <rFont val="Calibri"/>
        <family val="2"/>
        <scheme val="minor"/>
      </rPr>
      <t xml:space="preserve"> placeholder is recommended for multi-load topologies. If failing device Over/Undershoot, a 33 Ω resistor can be stuffed. If possible work with device vendor to determine necessity of Rs</t>
    </r>
  </si>
  <si>
    <t>X</t>
  </si>
  <si>
    <t>CNVi_DPHY</t>
  </si>
  <si>
    <t>XTAL</t>
  </si>
  <si>
    <t>pOPIO</t>
  </si>
  <si>
    <t>GPIO</t>
  </si>
  <si>
    <t>ModPHY</t>
  </si>
  <si>
    <t>Type-C</t>
  </si>
  <si>
    <t>Spacing for Mainroute (um)</t>
  </si>
  <si>
    <t>150um to ground shield</t>
  </si>
  <si>
    <t>MS: 500
SL/DSL: 380</t>
  </si>
  <si>
    <t>Spacing for Breakout (um)</t>
  </si>
  <si>
    <t>&lt;0.5</t>
  </si>
  <si>
    <t>&lt;0.2</t>
  </si>
  <si>
    <t>&lt;0.1</t>
  </si>
  <si>
    <t>&lt;0.5 sum both traces</t>
  </si>
  <si>
    <t>Board Rdc (ohm)</t>
  </si>
  <si>
    <t>XCLK_BIASREF</t>
  </si>
  <si>
    <t>PCH_POPI_RCOMP</t>
  </si>
  <si>
    <t>SNDW_RCOMP</t>
  </si>
  <si>
    <t>USB2_COMP</t>
  </si>
  <si>
    <t>PCIE_RCOMP_P/N</t>
  </si>
  <si>
    <t>TCRCOMPN  TCRCOMPP</t>
  </si>
  <si>
    <t>Pin Name</t>
  </si>
  <si>
    <t>MS: 500
SL/DSL: 300</t>
  </si>
  <si>
    <t>DDR_RCOMP</t>
  </si>
  <si>
    <t>&lt;0.05</t>
  </si>
  <si>
    <t>DDR</t>
  </si>
  <si>
    <t>Y LP4x x64 Any-Lyr-HDI</t>
  </si>
  <si>
    <t>It is recommended to void unused (non-functional) pads for differential vias, and pin pads for ESDs, AC Caps, and connectors to optimize the impedance matching in the channel.</t>
  </si>
  <si>
    <t xml:space="preserve">Each m.2 connector Vss pad should be connected to its own Vss via. The distance between the edge of the pad and the edge of the via pad should be 255mm (10mils) max. </t>
  </si>
  <si>
    <t>m.2 connector Vss pad to via distance</t>
  </si>
  <si>
    <t>Strongly prefer non-Interleaved routes in different layers. If interleaved, P2PS to non-equivalent signal needs to be 890um of MS and 635um for SL. Zdiff nominal = 85ohm for U, 80ohm for Y.</t>
  </si>
  <si>
    <t>Recommend having a placeholder for an 0201 Rb resistor between the AC Cap and Type-C connector on the SSTX pairs</t>
  </si>
  <si>
    <t>TX Bleed Resistor Placeholder</t>
  </si>
  <si>
    <t>It is recommended to void unused (non-functional) pads for differential vias, and pin pads for CMCs, ESDs, AC Cap, and connectors to optimize the impedance matching in the channel.</t>
  </si>
  <si>
    <t>375um per via between SOC and retimer. Retimer post-channel cannot have via stub.</t>
  </si>
  <si>
    <t>It is recommended to void unused (non-functional) pads for differential vias, and pin pads for CMCs, ESDs, and connectors to optimize the impedance matching in the channel.  Voiding of 0402 or smaller AC capacitors pads is not necessary.</t>
  </si>
  <si>
    <t>IO\CPUIO\Interfaces\eDP\Topologies\Auxilary Main Link Topology\Notes</t>
  </si>
  <si>
    <t>IO\CPUIO\Interfaces\eDP\Topologies\Auxilary Main Link Topology\Segments\Tx</t>
  </si>
  <si>
    <t>IO\CPUIO\Interfaces\eDP\Topologies\Auxilary Main Link Topology\Images</t>
  </si>
  <si>
    <t>IO\CPUIO\Interfaces\CPU Sideband\Topologies\SVID Topology\Notes</t>
  </si>
  <si>
    <t>IO\CPUIO\Interfaces\CPU Sideband\Topologies\SVID Topology\Segments</t>
  </si>
  <si>
    <t>IO\CPUIO\Interfaces\CPU Sideband\Topologies\SVID Topology\Images</t>
  </si>
  <si>
    <t>IO\CPUIO\Interfaces\CPU Sideband\Topologies\SVID Topology\Name</t>
  </si>
  <si>
    <t>IO\CPUIO\Interfaces\CPU Sideband\Topologies\PECI Topology\Notes</t>
  </si>
  <si>
    <t>IO\CPUIO\Interfaces\CPU Sideband\Topologies\PECI Topology\Segments</t>
  </si>
  <si>
    <t>IO\CPUIO\Interfaces\CPU Sideband\Topologies\PECI Topology\Images</t>
  </si>
  <si>
    <t>IO\CPUIO\Interfaces\CPU Sideband\Topologies\PECI Topology\Name</t>
  </si>
  <si>
    <t>VCCSTPWRGD_TCSS</t>
  </si>
  <si>
    <t>VCCST_OVERRIDE</t>
  </si>
  <si>
    <t>$[VCCSTPWRGOOD_TCSS Topology]</t>
  </si>
  <si>
    <t>VCCSTPWRGOOD_TCSS Topology</t>
  </si>
  <si>
    <t>For DMIC_DATA:
R1 is recommended to be placed 12.7mm from the DMIC device.</t>
  </si>
  <si>
    <t>M_cable_2</t>
  </si>
  <si>
    <t>M_cable_1</t>
  </si>
  <si>
    <t>For DMIC_CLK:
R1 is recommended to be placed 12.7mm from the PCH, but can be extended to 25.4 mm maximum if required. The length of breakout section BO is still 12.7mm maximum.</t>
  </si>
  <si>
    <t>IO\LSIO\Interfaces\DMIC\Topologies\DMIC 1-Load CLK Topology (For 2-Load Daisy)\Images</t>
  </si>
  <si>
    <t>IO\LSIO\Interfaces\DMIC\Name</t>
  </si>
  <si>
    <t>IO\LSIO\Interfaces\SPI0 Flash\Name</t>
  </si>
  <si>
    <t xml:space="preserve">5 </t>
  </si>
  <si>
    <t xml:space="preserve">3/8 </t>
  </si>
  <si>
    <t xml:space="preserve">1/10 </t>
  </si>
  <si>
    <t>K, DQS pair to DQ</t>
  </si>
  <si>
    <t>K, Byte to Byte</t>
  </si>
  <si>
    <t>K, Within Group</t>
  </si>
  <si>
    <t>K, Clock-to-anything</t>
  </si>
  <si>
    <t>K, Data-to-anything</t>
  </si>
  <si>
    <t>K, Signal-to-NonEquivalent-Signal</t>
  </si>
  <si>
    <t>K, Signal-to-Equivalent-Signal</t>
  </si>
  <si>
    <t>ADIFF</t>
  </si>
  <si>
    <t>ASE</t>
  </si>
  <si>
    <t>CLK pair to CMD/CTRL/ALERT</t>
  </si>
  <si>
    <t>Layer Position</t>
  </si>
  <si>
    <t>Description (Memory)</t>
  </si>
  <si>
    <t>Tline Type (Memory)</t>
  </si>
  <si>
    <t>GND/Power</t>
  </si>
  <si>
    <t>DP TCP / HDMI TCP / DP DDI / DP AUX / eDP / HDMI DDI / CSI / DSI</t>
  </si>
  <si>
    <t>IO\CPUIO\Interfaces\CPU PCIe\Notes</t>
  </si>
  <si>
    <t>Routing type for thin stackup</t>
  </si>
  <si>
    <t>Routing type for mainstream stackup</t>
  </si>
  <si>
    <t>Maximum via stub length for thin stackup</t>
  </si>
  <si>
    <t>Maximum via stub length for mainstream stackup</t>
  </si>
  <si>
    <t>IO\CPUIO\Interfaces\CPU PCIe\Topologies\M.2\Notes</t>
  </si>
  <si>
    <t>IO\CPUIO\Interfaces\CPU PCIe\Topologies\M.2\Segments\Rx\Max Length\Mainstream</t>
  </si>
  <si>
    <t>IO\CPUIO\Interfaces\CPU PCIe\Topologies\M.2\Segments\Tx\Max Length\Mainstream</t>
  </si>
  <si>
    <t>IO\CPUIO\Interfaces\CPU PCIe\Topologies\M.2\Images</t>
  </si>
  <si>
    <t>IO\CPUIO\Interfaces\CPU PCIe\Topologies\M.2\Name</t>
  </si>
  <si>
    <t>Strongly prefer non-Interleaved routes in different layers. If interleaved, P2PS to non-equivalent signal needs to be 890um for MS and 635um for SL. Zdiff nominal = 85ohm for U, 80ohm for Y.</t>
  </si>
  <si>
    <t>760um per via.</t>
  </si>
  <si>
    <t>IO\CPUIO\Interfaces\CPU PCIe\Topologies\Device Down\Notes</t>
  </si>
  <si>
    <t>IO\CPUIO\Interfaces\CPU PCIe\Topologies\Device Down\Segments\Rx\Max Length\Mainstream</t>
  </si>
  <si>
    <t>IO\CPUIO\Interfaces\CPU PCIe\Topologies\Device Down\Segments\Tx\Max Length\Mainstream</t>
  </si>
  <si>
    <t>IO\CPUIO\Interfaces\CPU PCIe\Topologies\Device Down\Images</t>
  </si>
  <si>
    <t>IO\CPUIO\Interfaces\CPU PCIe\Topologies\Device Down\Name</t>
  </si>
  <si>
    <t>CPU PCIe</t>
  </si>
  <si>
    <t>IO\CPUIO\Interfaces\CPU PCIe\Name</t>
  </si>
  <si>
    <t>IO\CPUIO\Interfaces\Type-C TBT+USB+DP\Topologies\Retimer Internal Cable TBT+USB+DP\Segments\Rx|Tx\Post-channel\Max Length\Mainstream</t>
  </si>
  <si>
    <t>IO\CPUIO\Interfaces\Type-C TBT+USB+DP\Topologies\Retimer Internal Cable TBT+USB+DP\Segments\Rx|Tx\Pre-channel\Max Length\Mainstream</t>
  </si>
  <si>
    <t>IO\CPUIO\Interfaces\Type-C TBT+USB+DP\Topologies\Retimer TBT+USB+DP\Segments\Rx|Tx\Post-channel\Max Length\Mainstream</t>
  </si>
  <si>
    <t>IO\CPUIO\Interfaces\Type-C TBT+USB+DP\Topologies\Retimer TBT+USB+DP\Segments\Rx|Tx\Pre-channel\Max Length\Mainstream</t>
  </si>
  <si>
    <t>Length Tradeoff for mainstream stackup</t>
  </si>
  <si>
    <t>IO\CPUIO\Interfaces\Type-C USB+DP\Topologies\Main Internal Cable Topology USB+DP\Segments\Rx|Tx\Max Length\Mainstream</t>
  </si>
  <si>
    <t>IO\CPUIO\Interfaces\Type-C USB+DP\Topologies\Main Topology USB+DP\Segments\Rx|Tx\Max Length\Mainstream</t>
  </si>
  <si>
    <t>IO\CPUIO\Interfaces\Type-C USB+DP\Topologies\Retimer Internal Cable USB+DP\Segments\Rx|Tx\Post-channel\Max Length\Mainstream</t>
  </si>
  <si>
    <t>IO\CPUIO\Interfaces\Type-C USB+DP\Topologies\Retimer Internal Cable USB+DP\Segments\Rx|Tx\Pre-channel\Max Length\Mainstream</t>
  </si>
  <si>
    <t>IO\CPUIO\Interfaces\Type-C USB+DP\Topologies\Retimer USB+DP\Segments\Rx|Tx\Post-channel\Max Length\Mainstream</t>
  </si>
  <si>
    <t>IO\CPUIO\Interfaces\Type-C USB+DP\Topologies\Retimer USB+DP\Segments\Rx|Tx\Pre-channel\Max Length\Mainstream</t>
  </si>
  <si>
    <t>IO\CPUIO\Interfaces\DP TCP\Topologies\Retimer Internal Cable Topology\Segments\Tx\Post-channel\Max Length\Mainstream</t>
  </si>
  <si>
    <t>IO\CPUIO\Interfaces\DP TCP\Topologies\Retimer Internal Cable Topology\Segments\Tx\Pre-channel\Max Length\Mainstream</t>
  </si>
  <si>
    <t>IO\CPUIO\Interfaces\DP TCP\Topologies\Retimer Topology\Segments\Tx\Post-channel\Max Length\Mainstream</t>
  </si>
  <si>
    <t>IO\CPUIO\Interfaces\DP TCP\Topologies\Retimer Topology\Segments\Tx\Pre-channel\Max Length\Mainstream</t>
  </si>
  <si>
    <t>IO\CPUIO\Interfaces\DP TCP\Topologies\Internal Cable Topology\Segments\Tx\Max Length\Mainstream</t>
  </si>
  <si>
    <t>IO\CPUIO\Interfaces\DP TCP\Topologies\Main Link Topology\Segments\Tx\Max Length\Mainstream</t>
  </si>
  <si>
    <t>IO\CPUIO\Interfaces\HDMI TCP\Topologies\HDMI DDC Topologies\Segments\Tx\Max Length\Mainstream</t>
  </si>
  <si>
    <t>IO\CPUIO\Interfaces\HDMI TCP\Topologies\Internal Cable Active LS\Segments\Tx\Post-channel\Max Length\Mainstream</t>
  </si>
  <si>
    <t>IO\CPUIO\Interfaces\HDMI TCP\Topologies\Internal Cable Active LS\Segments\Tx\Pre-channel\Max Length\Mainstream</t>
  </si>
  <si>
    <t>IO\CPUIO\Interfaces\HDMI TCP\Topologies\Active Level Shifter Topology\Segments\Tx\Post-channel\Max Length\Mainstream</t>
  </si>
  <si>
    <t>IO\CPUIO\Interfaces\HDMI TCP\Topologies\Active Level Shifter Topology\Segments\Tx\Pre-channel\Max Length\Mainstream</t>
  </si>
  <si>
    <t>IO\CPUIO\Interfaces\HDMI TCP\Topologies\Cost Reduced Level Shifter 2.97Gbps\Segments\Tx\Max Length\Mainstream</t>
  </si>
  <si>
    <t>IO\CPUIO\Interfaces\HDMI TCP\Topologies\Cost Reduced Level Shifter 1.65Gbps\Segments\Tx\Max Length\Mainstream</t>
  </si>
  <si>
    <t>IO\CPUIO\Interfaces\HDMI TCP\Topologies\Internal Cable Retiming LS\Segments\Tx\Post-channel\Max Length\Mainstream</t>
  </si>
  <si>
    <t>IO\CPUIO\Interfaces\HDMI TCP\Topologies\Internal Cable Retiming LS\Segments\Tx\Pre-channel\Max Length\Mainstream</t>
  </si>
  <si>
    <t>IO\CPUIO\Interfaces\HDMI TCP\Topologies\Retiming Level Shifter Topology\Segments\Tx\Post-channel\Max Length\Mainstream</t>
  </si>
  <si>
    <t>IO\CPUIO\Interfaces\HDMI TCP\Topologies\Retiming Level Shifter Topology\Segments\Tx\Pre-channel\Max Length\Mainstream</t>
  </si>
  <si>
    <t>IO\CPUIO\Interfaces\DP DDI\Topologies\Internal Cable HBR2 Topology\Segments\Tx\Max Length\Mainstream</t>
  </si>
  <si>
    <t>IO\CPUIO\Interfaces\DP DDI\Topologies\Main Link HBR2 Topology\Segments\Tx\Max Length\Mainstream</t>
  </si>
  <si>
    <t>IO\CPUIO\Interfaces\eDP\Topologies\HBR3 CTLE and DFE Main Link\Segments\Tx\Max Length\Mainstream</t>
  </si>
  <si>
    <t>IO\CPUIO\Interfaces\eDP\Topologies\HBR3 CTLE Main Link Topology\Segments\Tx\Max Length\Mainstream</t>
  </si>
  <si>
    <t>IO\CPUIO\Interfaces\eDP\Topologies\HBR2 HOBL Topology\Segments\Tx\Max Length\Mainstream</t>
  </si>
  <si>
    <t>IO\CPUIO\Interfaces\eDP\Topologies\HBR2 Main Link Topology\Segments\Tx\Max Length\Mainstream</t>
  </si>
  <si>
    <t>IO\CPUIO\Interfaces\HDMI DDI\Topologies\HDMI DDC Topologies\Segments\Tx\Max Length\Mainstream</t>
  </si>
  <si>
    <t>IO\CPUIO\Interfaces\HDMI DDI\Topologies\Cost Reduced Level Shifter 1.65Gbps\Segments\Tx\Max Length\Mainstream</t>
  </si>
  <si>
    <t>IO\CPUIO\Interfaces\HDMI DDI\Topologies\Internal Cable Active LS\Segments\Tx\Post-channel\Max Length\Mainstream</t>
  </si>
  <si>
    <t>IO\CPUIO\Interfaces\HDMI DDI\Topologies\Internal Cable Active LS\Segments\Tx\Pre-channel\Max Length\Mainstream</t>
  </si>
  <si>
    <t>IO\CPUIO\Interfaces\HDMI DDI\Topologies\Active Level Shifter Topology\Segments\Tx\Post-channel\Max Length\Mainstream</t>
  </si>
  <si>
    <t>IO\CPUIO\Interfaces\HDMI DDI\Topologies\Active Level Shifter Topology\Segments\Tx\Pre-channel\Max Length\Mainstream</t>
  </si>
  <si>
    <t>IO\CPUIO\Interfaces\HDMI DDI\Topologies\Internal Cable Retiming LS\Segments\Tx\Post-channel\Max Length\Mainstream</t>
  </si>
  <si>
    <t>IO\CPUIO\Interfaces\HDMI DDI\Topologies\Internal Cable Retiming LS\Segments\Tx\Pre-channel\Max Length\Mainstream</t>
  </si>
  <si>
    <t>IO\CPUIO\Interfaces\HDMI DDI\Topologies\Retiming Level Shifter Topology\Segments\Tx\Post-channel\Max Length\Mainstream</t>
  </si>
  <si>
    <t>IO\CPUIO\Interfaces\HDMI DDI\Topologies\Retiming Level Shifter Topology\Segments\Tx\Pre-channel\Max Length\Mainstream</t>
  </si>
  <si>
    <t>IO\CPUIO\Interfaces\DSI\Topologies\Main Link Topology Up To 2.5Gbps\Segments\Tx\Max Length\Mainstream</t>
  </si>
  <si>
    <t>IO\CPUIO\Interfaces\DSI\Topologies\Main Link Topology Up To 2.0Gbps\Segments\Tx\Max Length\Mainstream</t>
  </si>
  <si>
    <t>IO\CPUIO\Interfaces\DSI\Topologies\Main Link Topology Up To 2.0Gbps\Images</t>
  </si>
  <si>
    <t>All</t>
  </si>
  <si>
    <t>IO\HSIO\Interfaces\PCIe\Topologies\Gen3 M.2 Topology\Segments\Tx|Rx\Max Length\Mainstream</t>
  </si>
  <si>
    <t>IO\HSIO\Interfaces\PCIe\Topologies\Gen2 M.2 Topology\Segments\Tx|Rx\Max Length\Mainstream</t>
  </si>
  <si>
    <t>IO\HSIO\Interfaces\PCIe\Topologies\Gen1 M.2 Topology\Segments\Tx|Rx\Max Length\Mainstream</t>
  </si>
  <si>
    <t>IO\HSIO\Interfaces\PCIe\Topologies\Gen3 Internal Cable Topology\Segments\Tx|Rx\Max Length\Mainstream</t>
  </si>
  <si>
    <t>For Mainstream PCB</t>
  </si>
  <si>
    <t>IO\HSIO\Interfaces\PCIe\Topologies\Gen2 Internal Cable Topology\Segments\Tx|Rx\Max Length\Mainstream</t>
  </si>
  <si>
    <t>IO\HSIO\Interfaces\PCIe\Topologies\Gen1 Internal Cable Topology\Segments\Tx|Rx\Max Length\Mainstream</t>
  </si>
  <si>
    <t>IO\HSIO\Interfaces\PCIe\Topologies\Gen3 Device Down Topology\Segments\Tx|Rx\Max Length\Mainstream</t>
  </si>
  <si>
    <t>IO\HSIO\Interfaces\PCIe\Topologies\Gen2 Device Down Topology\Segments\Tx|Rx\Max Length\Mainstream</t>
  </si>
  <si>
    <t>IO\HSIO\Interfaces\PCIe\Topologies\Gen1 Device Down Topology\Segments\Tx|Rx\Max Length\Mainstream</t>
  </si>
  <si>
    <t>continuous GND recommended. See Power Referencing tab for power referencing guidelines</t>
  </si>
  <si>
    <t>IO\HSIO\Interfaces\SATA\Topologies\Internal SATA (cable connect) Topology\Segments\Tx|Rx\Max Length\Mainstream</t>
  </si>
  <si>
    <t xml:space="preserve"> 178/203.2
* (max)</t>
  </si>
  <si>
    <t>IO\HSIO\Interfaces\SATA\Topologies\M.2 Topology\Segments\Rx\Max Length\Mainstream</t>
  </si>
  <si>
    <t>IO\HSIO\Interfaces\SATA\Topologies\M.2 Topology\Segments\Tx\Max Length\Mainstream</t>
  </si>
  <si>
    <t>IO\HSIO\Interfaces\SATA\Topologies\Direct Connect without daughter card with Internal Cable Topology\Segments\Tx|Rx\Max Length\Mainstream</t>
  </si>
  <si>
    <t>For Main Stream</t>
  </si>
  <si>
    <t>IO\HSIO\Interfaces\SATA\Topologies\Direct Connect with daughter card with Internal Cable Topology\Segments\Tx|Rx\Max Length\Mainstream</t>
  </si>
  <si>
    <t>IO\HSIO\Interfaces\SATA\Topologies\Gen3 Direct Connect and mSATA Topology\Segments\Tx|Rx\Max Length\Mainstream</t>
  </si>
  <si>
    <t>(Mainstream PCB) Total Length</t>
  </si>
  <si>
    <t>(Mainstream PCB) M1</t>
  </si>
  <si>
    <t>(Mainstream PCB) Microstrip routing is supported for segment M1 at reduced max length compared to SL/DSL</t>
  </si>
  <si>
    <t xml:space="preserve">M2+M3+M4 </t>
  </si>
  <si>
    <t>(Mainstream PCB) M1+M2+M3+M4</t>
  </si>
  <si>
    <t>(Mainstream PCB) Microstrip routing is supported for segments M1+M2+M3+M4 at reduced max length compared to SL/DSL</t>
  </si>
  <si>
    <t>(i) If (Vcm &lt;= 1.2V), Repeater Impedance &gt;= 1K ohm ELSE;                                                                                   (ii) (Vcm+Rx.detect pulse amplitude &lt;= 2.2V) AND (Repeater Impedance &gt;= 4.5K ohm).</t>
  </si>
  <si>
    <t>Note1*</t>
  </si>
  <si>
    <t xml:space="preserve">(Mainstream PCB) Max M1 length is 106.7 mm for SL/DSL and 81.3 mm for MS </t>
  </si>
  <si>
    <t>(Mainstream PCB) Max total length on main board (BO+M1+M2) is 127.0 mm for SL/DSL and 101.6 mm for MS</t>
  </si>
  <si>
    <t>(Mainstream PCB) Internal cable loss margin for Mainstream &lt; 4dB</t>
  </si>
  <si>
    <t>(Mainstream PCB) Minimum main board length is 25.4 mm</t>
  </si>
  <si>
    <t xml:space="preserve">(Mainstream PCB) Max M1 length is 188.0 mm for SL/DSL and 137.2 mm for MS </t>
  </si>
  <si>
    <t>(Mainstream PCB) Max total length is 228.6 mm for SL/DSL and 177.8 mm for MS</t>
  </si>
  <si>
    <t>(Mainstream PCB) Minimum PCB length is 50.8 mm</t>
  </si>
  <si>
    <t>IO\HSIO\Interfaces\CNViO\Topologies\Module Down Topology\Segments\Tx|Rx\Max Length\Mainstream</t>
  </si>
  <si>
    <t>IO\HSIO\Interfaces\CNViO\Topologies\Device Down Topology\Segments\Tx|Rx\Max Length\Mainstream</t>
  </si>
  <si>
    <t>IO\HSIO\Interfaces\CNViO\Topologies\M.2 Topology\Notes</t>
  </si>
  <si>
    <t>IO\HSIO\Interfaces\CNViO\Topologies\M.2 Topology\Segments\Tx|Rx\Max Length\Mainstream</t>
  </si>
  <si>
    <t>IO\HSIO\Interfaces\CNViO\Topologies\M.2 Topology\Images</t>
  </si>
  <si>
    <t>IO\HSIO\Interfaces\CNViO\Topologies\M.2 Topology\Name</t>
  </si>
  <si>
    <t>IO\HSIO\Interfaces\USB2\Topologies\Type-C port with MUX and Redriver Topology\Segments\Tx|Rx\Max Length\Mainstream</t>
  </si>
  <si>
    <t>IO\HSIO\Interfaces\USB2\Topologies\Type-C port with BC1.2 charger module or MUX or Power switch Topology\Segments\Tx|Rx\Max Length\Mainstream</t>
  </si>
  <si>
    <t>IO\HSIO\Interfaces\USB2\Topologies\Type-C Topology\Segments\Tx|Rx\Max Length\Mainstream</t>
  </si>
  <si>
    <t>IO\HSIO\Interfaces\USB2\Topologies\2-in-1 Detachable Docking Topology\Segments\Tx|Rx\Max Length\Mainstream</t>
  </si>
  <si>
    <t>IO\HSIO\Interfaces\USB2\Topologies\Traditional Docking Topology\Segments\Tx|Rx\Max Length\Mainstream</t>
  </si>
  <si>
    <t>IO\HSIO\Interfaces\USB2\Topologies\External or Back Panel or On-The-Go with Power Switch or BC1.2 charger module or MUX Topology\Segments\Tx|Rx\Max Length\Mainstream</t>
  </si>
  <si>
    <t>IO\HSIO\Interfaces\USB2\Topologies\Flex or Internal Cable without Daughter Card Topology\Segments\Tx|Rx\Max Length\Mainstream</t>
  </si>
  <si>
    <t>IO\HSIO\Interfaces\USB2\Topologies\Flex or Internal Cable Topology\Segments\Tx|Rx\Max Length\Mainstream</t>
  </si>
  <si>
    <t>IO\HSIO\Interfaces\USB2\Topologies\Device Down Topology\Segments\Tx|Rx\Max Length\Mainstream</t>
  </si>
  <si>
    <t>IO\HSIO\Interfaces\USB2\Topologies\M.2 Topology\Segments\Tx|Rx\Max Length\Mainstream</t>
  </si>
  <si>
    <t>IO\HSIO\Interfaces\USB2\Topologies\On-The-Go Topology\Segments\Tx|Rx\Max Length\Mainstream</t>
  </si>
  <si>
    <t>IO\HSIO\Interfaces\USB2\Topologies\Back Panel or External Topology\Segments\Tx|Rx\Max Length\Mainstream</t>
  </si>
  <si>
    <t xml:space="preserve">Gen4 clocks still require full GND referencing </t>
  </si>
  <si>
    <t>Only applicable for Gen3 clocks : if continuous GND cannot be implemented, a combination of GND on one side and  continuous power plane on the other with the condition that the GND plane be the closer reference (dual-reference) can be implemented. The continuous power plane requires low peak-to-peak noise and low current switching speed (di/dt).</t>
  </si>
  <si>
    <t>IO\HSIO\Interfaces\Differential Clock\Notes</t>
  </si>
  <si>
    <t>IO\LSIO\Interfaces\Differential Clock\Topologies\PCIe Gen4 Device Down Clock Topology\Segments\Max Length\Mainstream</t>
  </si>
  <si>
    <t>IO\LSIO\Interfaces\Differential Clock\Topologies\PCIE Gen4 Add-in Card Clock Topology\Segments\Max Length\Mainstream</t>
  </si>
  <si>
    <t>IO\LSIO\Interfaces\Differential Clock\Topologies\Device Down Clock Topology\Segments\Max Length\Mainstream</t>
  </si>
  <si>
    <t>IO\LSIO\Interfaces\Differential Clock\Topologies\Add-in Card Clock Topology\Segments\Max Length\Mainstream</t>
  </si>
  <si>
    <t>PCB Stack-up\Group\Mainstream\Types\Type-4\Layers\10\Thickness\0.8mm\Variants\Default\Name</t>
  </si>
  <si>
    <t>PCB Stack-up\Group\Mainstream\Types\Type-4\Layers\10\Thickness\0.8mm\Variants\Default\Layers</t>
  </si>
  <si>
    <t>Description (Non-Memory)</t>
  </si>
  <si>
    <t>Tline Type (Non-Memory)</t>
  </si>
  <si>
    <t>Routing Layers</t>
  </si>
  <si>
    <t>LPDDR4X 1Rx64 CLK</t>
  </si>
  <si>
    <t>LPDDR4X 1Rx64 CMD/CTRL/ALERT</t>
  </si>
  <si>
    <t>LPDDR4X 1Rx64 DQ</t>
  </si>
  <si>
    <t>LPDDR4X 1Rx64 DQS</t>
  </si>
  <si>
    <t>1/10</t>
  </si>
  <si>
    <t>Y Ref Stack-up</t>
  </si>
  <si>
    <t>Y Tline Spec</t>
  </si>
  <si>
    <t>K, Diff channel DQ to DQ</t>
  </si>
  <si>
    <t>K, Diff channel CA/CTRL to CA/CTRL</t>
  </si>
  <si>
    <t>Diff channel DQ to DQ</t>
  </si>
  <si>
    <t>Diff channel CA/CTRL to CA/CTRL</t>
  </si>
  <si>
    <t>Y 0.6mm: Corrected XTAL/RTC BO TW from 75um to 50um</t>
  </si>
  <si>
    <t>Y 0.6mm: Corrected Z/K/A Tline Electrical targets for all I/O interfaces</t>
  </si>
  <si>
    <t>Y 0.8mm: LP4x spacing rules added group-group relationships per RVP implementation</t>
  </si>
  <si>
    <t>U: Remove LPDDR5 rows from 1-x-1+ stack-up Tline table</t>
  </si>
  <si>
    <t>U: Remove LPDDR4 rows from AnyLayer PCB Stack-up Tline table</t>
  </si>
  <si>
    <t>U: Update LPDDR5 spacing rules per RVP implementation</t>
  </si>
  <si>
    <t>Y LP4x: Updated segment lengths, via allowance, ground stitching</t>
  </si>
  <si>
    <t>U LP5: Updated segment lengths</t>
  </si>
  <si>
    <t>Capacitance on RCOMP nets (PCIe4_RCOMP_P/N) cannot exceed 2.5pF each. This includes routing and via caps.</t>
  </si>
  <si>
    <t>Require 0201</t>
  </si>
  <si>
    <t>AC Capacitor Size for thin stackup</t>
  </si>
  <si>
    <t>AC Capacitor Size for mainstream stackup</t>
  </si>
  <si>
    <t>It is required to void unused (non-functional) pads for differential vias, and pin pads for ESDs, AC Caps, and connectors to optimize the impedance matching in the channel.</t>
  </si>
  <si>
    <t>Voiding recommendation for thin stackup</t>
  </si>
  <si>
    <t>Voiding recommendation for mainstream stackup</t>
  </si>
  <si>
    <t>Strongly prefer non-Interleaved routes in different layers. If interleaved, P2PS between different signal groups needs to be 650 um for MS and 300um for SL. Zdiff nominal = 85ohm for U, 80ohm for Y.</t>
  </si>
  <si>
    <t>Discrete component part size for thin stackup</t>
  </si>
  <si>
    <t>Discrete component part size for mainstream stackup</t>
  </si>
  <si>
    <t>CPU PCIe/Type-C TBT+USB+DP/Type-C USB+DP: For Y 0.6mm PCB, add note for 0201 passive component and component's pad voiding requirement</t>
  </si>
  <si>
    <t>For DMIC_CLK:
R1 is recommended to be placed 12.7mm (500 mils) from the PCH, but can be extended to 25.4 mm (1000 mils) maximum if required. The length of breakout section BO is still 12.7mm (500 mils) maximum.</t>
  </si>
  <si>
    <t>IO\LSIO\Interfaces\DMIC\Topologies\DMIC 2-Load Daisy Topology\Notes</t>
  </si>
  <si>
    <t>IO\LSIO\Interfaces\DMIC\Topologies\DMIC 2-Load Daisy Topology\Segments</t>
  </si>
  <si>
    <t>$[DMIC 2 load daisy CLK]</t>
  </si>
  <si>
    <t>IO\LSIO\Interfaces\DMIC\Topologies\DMIC 2-Load Daisy Topology\Images</t>
  </si>
  <si>
    <t>DMIC 2-Load Daisy Topology</t>
  </si>
  <si>
    <t>IO\LSIO\Interfaces\DMIC\Topologies\DMIC 2-Load Daisy Topology\Name</t>
  </si>
  <si>
    <t>IO\LSIO\Interfaces\DMIC\Topologies\DMIC 2-Load Branch Topology (Add-In Card)\Notes</t>
  </si>
  <si>
    <t>IO\LSIO\Interfaces\DMIC\Topologies\DMIC 2-Load Branch Topology (Add-In Card)\Segments</t>
  </si>
  <si>
    <t>$[DMIC 2 load CLK]</t>
  </si>
  <si>
    <t>IO\LSIO\Interfaces\DMIC\Topologies\DMIC 2-Load Branch Topology (Add-In Card)\Images</t>
  </si>
  <si>
    <t>DMIC 2-Load Branch Topology (Add-In Card)</t>
  </si>
  <si>
    <t>IO\LSIO\Interfaces\DMIC\Topologies\DMIC 2-Load Branch Topology (Add-In Card)\Name</t>
  </si>
  <si>
    <t>IO\LSIO\Interfaces\SoundWire\Name</t>
  </si>
  <si>
    <t>UART and LSX</t>
  </si>
  <si>
    <t>IO\LSIO\Interfaces\UART and LSX\Name</t>
  </si>
  <si>
    <t>If TPM use SPI0_IO_2 and SPI0_IO_3, R5 value shall follow MISO and MOSI recommendation</t>
  </si>
  <si>
    <t>To be placed on SPI0_CLK, SPI0_MISO and SPI0_MOSI</t>
  </si>
  <si>
    <t>R5</t>
  </si>
  <si>
    <t>To be placed on SPI0_IO_2 and SPI0_IO_3 
If TPM use this signal, R3 value shall follow MISO and MOSI recommendation</t>
  </si>
  <si>
    <t>R4</t>
  </si>
  <si>
    <t>To be placed on SPI0_IO_2 and SPI0_IO_3
If TPM use this signal, R2 value shall follow MISO and MOSI recommendation</t>
  </si>
  <si>
    <t>50Ω for 1.8V and 50Ω for 3.3V</t>
  </si>
  <si>
    <t>It can be extended up to 76.2mm for 1.8V ONLY</t>
  </si>
  <si>
    <t>Delta between M1+M2 and M5+M6 shall not exceed 25.4mm (1inch)</t>
  </si>
  <si>
    <t>EC and PCH branch requirement</t>
  </si>
  <si>
    <t>IO\LSIO\Interfaces\SPI0 Flash\3-Load Branch Topology (Device Down) with EC Wired-OR Flash Sharing\Notes</t>
  </si>
  <si>
    <t>IO\LSIO\Interfaces\SPI0 Flash\3-Load Branch Topology (Device Down) with EC Wired-OR Flash Sharing\Segments</t>
  </si>
  <si>
    <t>$[3-Load EC WIRED-OR Flash Sharing]</t>
  </si>
  <si>
    <t>IO\LSIO\Interfaces\SPI0 Flash\3-Load Branch Topology (Device Down) with EC Wired-OR Flash Sharing\Images</t>
  </si>
  <si>
    <t>3-Load Branch Topology (Device Down) with EC Wired-OR Flash Sharing</t>
  </si>
  <si>
    <t>IO\LSIO\Interfaces\SPI0 Flash\3-Load Branch Topology (Device Down) with EC Wired-OR Flash Sharing\Name</t>
  </si>
  <si>
    <t>If TPM use SPI0_IO_2 and SPI0_IO_3, R4 value shall follow MISO and MOSI recommendation</t>
  </si>
  <si>
    <t xml:space="preserve">15Ω for 1.8V and 15Ω for 3.3V </t>
  </si>
  <si>
    <t>IO\LSIO\Interfaces\SPI0 Flash\2-Load Branch Topology (Device Down) with EC Wired-OR Flash Sharing and TPM\Notes</t>
  </si>
  <si>
    <t>IO\LSIO\Interfaces\SPI0 Flash\2-Load Branch Topology (Device Down) with EC Wired-OR Flash Sharing and TPM\Segments</t>
  </si>
  <si>
    <t>$[2-Load EC WIRED-OR Flash w TPM]</t>
  </si>
  <si>
    <t>IO\LSIO\Interfaces\SPI0 Flash\2-Load Branch Topology (Device Down) with EC Wired-OR Flash Sharing and TPM\Images</t>
  </si>
  <si>
    <t>2-Load Branch Topology (Device Down) with EC Wired-OR Flash Sharing and TPM</t>
  </si>
  <si>
    <t>IO\LSIO\Interfaces\SPI0 Flash\2-Load Branch Topology (Device Down) with EC Wired-OR Flash Sharing and TPM\Name</t>
  </si>
  <si>
    <t xml:space="preserve">50Ω for 1.8V and 50Ω for 3.3V </t>
  </si>
  <si>
    <t>IO\LSIO\Interfaces\SPI0 Flash\2-Load Branch Topology (Device Down) with EC Wired-OR Flash Sharing\Notes</t>
  </si>
  <si>
    <t>IO\LSIO\Interfaces\SPI0 Flash\2-Load Branch Topology (Device Down) with EC Wired-OR Flash Sharing\Segments</t>
  </si>
  <si>
    <t>$[2-Load EC WIRED-OR Flash Sharing]</t>
  </si>
  <si>
    <t>IO\LSIO\Interfaces\SPI0 Flash\2-Load Branch Topology (Device Down) with EC Wired-OR Flash Sharing\Images</t>
  </si>
  <si>
    <t>IO\LSIO\Interfaces\SPI0 Flash\2-Load Branch Topology (Device Down) with EC Wired-OR Flash Sharing\Name</t>
  </si>
  <si>
    <t xml:space="preserve">33Ω for 1.8V and 50Ω for 3.3V </t>
  </si>
  <si>
    <t>0Ω placeholder for 1.8V and
15Ω for 3.3V</t>
  </si>
  <si>
    <t>IO\LSIO\Interfaces\SPI0 Flash\1-Load Branch Topology (Device Down) with EC Wired-OR Flash Sharing\Notes</t>
  </si>
  <si>
    <t>IO\LSIO\Interfaces\SPI0 Flash\1-Load Branch Topology (Device Down) with EC Wired-OR Flash Sharing\Segments</t>
  </si>
  <si>
    <t>$[1-Load EC WIRED-OR Flash Sharing]</t>
  </si>
  <si>
    <t>IO\LSIO\Interfaces\SPI0 Flash\1-Load Branch Topology (Device Down) with EC Wired-OR Flash Sharing\Images</t>
  </si>
  <si>
    <t>1-Load Branch Topology (Device Down) with EC Wired-OR Flash Sharing</t>
  </si>
  <si>
    <t>IO\LSIO\Interfaces\SPI0 Flash\1-Load Branch Topology (Device Down) with EC Wired-OR Flash Sharing\Name</t>
  </si>
  <si>
    <t>IO\LSIO\Interfaces\SPI0 Flash\3-Load Branch Topology (Device Down) with EC Isolation FET Flash Sharing\Notes</t>
  </si>
  <si>
    <t>IO\LSIO\Interfaces\SPI0 Flash\3-Load Branch Topology (Device Down) with EC Isolation FET Flash Sharing\Segments</t>
  </si>
  <si>
    <t>IO\LSIO\Interfaces\SPI0 Flash\3-Load Branch Topology (Device Down) with EC Isolation FET Flash Sharing\Images</t>
  </si>
  <si>
    <t>IO\LSIO\Interfaces\SPI0 Flash\3-Load Branch Topology (Device Down) with EC Isolation FET Flash Sharing\Name</t>
  </si>
  <si>
    <t>IO\LSIO\Interfaces\SPI0 Flash\2-Load Branch Topology (Device Down) with EC Isolation FET Flash Sharing\Notes</t>
  </si>
  <si>
    <t>IO\LSIO\Interfaces\SPI0 Flash\2-Load Branch Topology (Device Down) with EC Isolation FET Flash Sharing\Segments</t>
  </si>
  <si>
    <t>IO\LSIO\Interfaces\SPI0 Flash\2-Load Branch Topology (Device Down) with EC Isolation FET Flash Sharing\Images</t>
  </si>
  <si>
    <t>IO\LSIO\Interfaces\SPI0 Flash\2-Load Branch Topology (Device Down) with EC Isolation FET Flash Sharing\Name</t>
  </si>
  <si>
    <t>Ron &lt;8 ohm, Cin &lt;14.3pF</t>
  </si>
  <si>
    <t>IO\LSIO\Interfaces\SPI0 Flash\1-Load Branch Topology (Device Down) with EC Isolation FET Flash Sharing\Notes</t>
  </si>
  <si>
    <t>M1/M5</t>
  </si>
  <si>
    <t>IO\LSIO\Interfaces\SPI0 Flash\1-Load Branch Topology (Device Down) with EC Isolation FET Flash Sharing\Segments</t>
  </si>
  <si>
    <t>$[1-Load with EC Flash sharing]</t>
  </si>
  <si>
    <t>IO\LSIO\Interfaces\SPI0 Flash\1-Load Branch Topology (Device Down) with EC Isolation FET Flash Sharing\Images</t>
  </si>
  <si>
    <t>1-Load Branch Topology (Device Down) with EC Isolation FET Flash Sharing</t>
  </si>
  <si>
    <t>IO\LSIO\Interfaces\SPI0 Flash\1-Load Branch Topology (Device Down) with EC Isolation FET Flash Sharing\Name</t>
  </si>
  <si>
    <t>IO\LSIO\Interfaces\SPI0 Flash\3-Load Branch Topology (Device Down) MAF\Notes</t>
  </si>
  <si>
    <t>IO\LSIO\Interfaces\SPI0 Flash\3-Load Branch Topology (Device Down) MAF\Segments</t>
  </si>
  <si>
    <t>IO\LSIO\Interfaces\SPI0 Flash\3-Load Branch Topology (Device Down) MAF\Images</t>
  </si>
  <si>
    <t>IO\LSIO\Interfaces\SPI0 Flash\3-Load Branch Topology (Device Down) MAF\Name</t>
  </si>
  <si>
    <t>IO\LSIO\Interfaces\SPI0 Flash\2-Load Branch Topology (Device Down) MAF\Notes</t>
  </si>
  <si>
    <t>IO\LSIO\Interfaces\SPI0 Flash\2-Load Branch Topology (Device Down) MAF\Segments</t>
  </si>
  <si>
    <t>IO\LSIO\Interfaces\SPI0 Flash\2-Load Branch Topology (Device Down) MAF\Images</t>
  </si>
  <si>
    <t>IO\LSIO\Interfaces\SPI0 Flash\2-Load Branch Topology (Device Down) MAF\Name</t>
  </si>
  <si>
    <t>IO\LSIO\Interfaces\SPI0 Flash\1-Load Topology (Device Down) MAF\Notes</t>
  </si>
  <si>
    <t>IO\LSIO\Interfaces\SPI0 Flash\1-Load Topology (Device Down) MAF\Segments</t>
  </si>
  <si>
    <t>IO\LSIO\Interfaces\SPI0 Flash\1-Load Topology (Device Down) MAF\Images</t>
  </si>
  <si>
    <t>IO\LSIO\Interfaces\SPI0 Flash\1-Load Topology (Device Down) MAF\Name</t>
  </si>
  <si>
    <t>IO\LSIO\Interfaces\eSPI\Name</t>
  </si>
  <si>
    <t>IO\LSIO\Interfaces\SPI1 Touch\Name</t>
  </si>
  <si>
    <t>IO\LSIO\Interfaces\GSPI and ISH SPI\Name</t>
  </si>
  <si>
    <t>IO\LSIO\Interfaces\CLINK\Name</t>
  </si>
  <si>
    <t>IO\LSIO\Interfaces\CNVi BRI and RGI\Name</t>
  </si>
  <si>
    <t>IO\LSIO\Interfaces\Imaging Clock\Name</t>
  </si>
  <si>
    <t>IO\LSIO\Interfaces\PCH GPIO\Name</t>
  </si>
  <si>
    <t>IO\LSIO\Interfaces\SUSCLK\Topologies\SUSCLK 2-Load Topology\Name</t>
  </si>
  <si>
    <t>IO\LSIO\Interfaces\SUSCLK\Topologies\SUSCLK 1-Load Topology (Device Down)\Images</t>
  </si>
  <si>
    <t>IO\LSIO\Interfaces\SUSCLK\Name</t>
  </si>
  <si>
    <t>IO\LSIO\Interfaces\HDA\Name</t>
  </si>
  <si>
    <t>LSIO</t>
  </si>
  <si>
    <t>IO\LSIO\Name</t>
  </si>
  <si>
    <t>IO\LSIO\Interfaces\I2S\Name</t>
  </si>
  <si>
    <t>DMIC: Added 2-Load CLK Branch and Daisy Topology.</t>
  </si>
  <si>
    <t>PCH LSIO</t>
  </si>
  <si>
    <t>SPI0 Flash: Added Wired-OR Flash Sharing configuration for 1-Load, 2-Load and 3-Load Topologies. Added Isolation FET Flash Sharing configuration for 1-Load Topology. Renamed "1-Load Topology (Device Down)" to "1-Load Topology (Device Down) MAF", "2-Load Branch Topology (Device Down)" to "2-Load Branch Topology (Device Down) MAF", "3-Load Branch Topology (Device Down)" to "3-Load Branch Topology (Device Down) MAF", "2-Load Branch Topology (Device Down) with EC Flash Sharing" to "2-Load Branch Topology (Device Down) with EC Isolation FET Flash Sharing", "3-Load Branch Topology (Device Down) with EC Flash Sharing" to "3-Load Branch Topology (Device Down) with EC Isolation FET Flash Sharing".</t>
  </si>
  <si>
    <t>FIVR BIOS options section updated</t>
  </si>
  <si>
    <t>Y: VCCIN_AUX: Updated decoupling counts and diagrams.</t>
  </si>
  <si>
    <t>Power Integrity</t>
  </si>
  <si>
    <t>U: Standardize memory Tline impedance target for main route</t>
  </si>
  <si>
    <t>U: VCCIN_AUX: Type4 single sided to be updated (for note addition)</t>
  </si>
  <si>
    <t>U: VCCIN_AUX: Adding note at Reference Layout Design table for Type3 Double sided &amp; Type4 Double sided</t>
  </si>
  <si>
    <t>K, CLK pair to CMD/CTRL/ALERT</t>
  </si>
  <si>
    <t>Same channel CMD/CTRL/CLK to DQ/DQS</t>
  </si>
  <si>
    <t>PCB Stack-up\Types\Type-4\Layers\10\Thickness\0.8mm\Segments</t>
  </si>
  <si>
    <t xml:space="preserve">This is an example of poor length matching because the skew compensation </t>
  </si>
  <si>
    <t>happens far way from the introduction of the skew mismatch</t>
  </si>
  <si>
    <t>For CPU PCIe, DMI, and Type-C, there are RCOMP capacitance requirement.</t>
  </si>
  <si>
    <t>Reference:</t>
  </si>
  <si>
    <r>
      <t xml:space="preserve">Thomas H. Lee, </t>
    </r>
    <r>
      <rPr>
        <i/>
        <sz val="11"/>
        <color theme="1"/>
        <rFont val="Calibri"/>
        <family val="2"/>
        <scheme val="minor"/>
      </rPr>
      <t>The Design of CMOS Radio-Frequency Integrated Circuits</t>
    </r>
    <r>
      <rPr>
        <sz val="11"/>
        <color theme="1"/>
        <rFont val="Calibri"/>
        <family val="2"/>
        <scheme val="minor"/>
      </rPr>
      <t>,</t>
    </r>
  </si>
  <si>
    <t>Cambridge University Press, 1998, p.57.</t>
  </si>
  <si>
    <t>Vacuum dielectric constant:</t>
  </si>
  <si>
    <t>pF/m</t>
  </si>
  <si>
    <t>(physical constant, should not be changed)</t>
  </si>
  <si>
    <t>Micro-strip stackup (user input)</t>
  </si>
  <si>
    <t>Dielectric thickness:</t>
  </si>
  <si>
    <t>H</t>
  </si>
  <si>
    <t>Trace thickness:</t>
  </si>
  <si>
    <t>T</t>
  </si>
  <si>
    <t>Relative dielectric constant:</t>
  </si>
  <si>
    <t>Er</t>
  </si>
  <si>
    <t>Strip line stackup (user input)</t>
  </si>
  <si>
    <t>Dielectirc thickness below:</t>
  </si>
  <si>
    <t>H1</t>
  </si>
  <si>
    <t>Dielectric thickness above:</t>
  </si>
  <si>
    <t>H2</t>
  </si>
  <si>
    <t>Cap per board via:</t>
  </si>
  <si>
    <t>pF/via</t>
  </si>
  <si>
    <t>(estimated assumption)</t>
  </si>
  <si>
    <t>0402 resistor pad cap:</t>
  </si>
  <si>
    <t>pF/pad</t>
  </si>
  <si>
    <t>(https://chemandy.com/calculators/rectangular-capacitor-calculator.htm)</t>
  </si>
  <si>
    <t>0201 resistor pad cap:</t>
  </si>
  <si>
    <t>Micro-strip route calculator</t>
  </si>
  <si>
    <t>Trace width (mm)</t>
  </si>
  <si>
    <t>Trace length (mm)</t>
  </si>
  <si>
    <t>Cap (pF)</t>
  </si>
  <si>
    <t>Total MS cap</t>
  </si>
  <si>
    <t>Stripline route calculator</t>
  </si>
  <si>
    <t>Example stackup</t>
  </si>
  <si>
    <t>Total SL cap</t>
  </si>
  <si>
    <t>Number of via:</t>
  </si>
  <si>
    <t>Total via cap</t>
  </si>
  <si>
    <t>Number of 0402 pad:</t>
  </si>
  <si>
    <t>Numver of 0201 pad:</t>
  </si>
  <si>
    <t>Total resistor pad cap</t>
  </si>
  <si>
    <t>Total cap:</t>
  </si>
  <si>
    <t>pF</t>
  </si>
  <si>
    <t>IO\CPUIO\Name</t>
  </si>
  <si>
    <t>IO\CPUIO\Interfaces\DP AUX\Topologies\AUX Main Link Topology\Segments\Tx\Max Length\Mainstream</t>
  </si>
  <si>
    <t>IO\CPUIO\Interfaces\DP AUX\Topologies\AUX Main Link Topology\Notes</t>
  </si>
  <si>
    <t>IO\CPUIO\Interfaces\DP AUX\Topologies\AUX Internal Cable Topology\Segments\Tx\Max Length\Mainstream</t>
  </si>
  <si>
    <t>IO\CPUIO\Interfaces\DP AUX\Topologies\AUX With Retimer\Segments\Tx\Max Length\Mainstream</t>
  </si>
  <si>
    <t>IO\CPUIO\Interfaces\DP AUX\Topologies\AUX With Retimer Internal Cable\Segments\Tx\Max Length\Mainstream</t>
  </si>
  <si>
    <t>ESD/EOS</t>
  </si>
  <si>
    <t>TI TPD6S300. Optional</t>
  </si>
  <si>
    <t>IO\CPUIO\Interfaces\DP DDI\Name</t>
  </si>
  <si>
    <t>Infineon ESD102-U1-02ELS (I/O-to-GND Capacitance ≤0.65pF)</t>
  </si>
  <si>
    <t>Add General info tab.</t>
  </si>
  <si>
    <t>Add RCOMP Cap info tab.</t>
  </si>
  <si>
    <t>Updated DP DDI ESD part (the old ESD is EOL)</t>
  </si>
  <si>
    <t>Updated DP AUX with ESD info related to Type-C.</t>
  </si>
  <si>
    <t>General</t>
  </si>
  <si>
    <t>Required to use 0201</t>
  </si>
  <si>
    <t>Recomended to use 0402 or smaller component sizes.</t>
  </si>
  <si>
    <t>It is recommended to void pads for all components for example AC Caps as well as connector pads  to optimize the impedance matching in the channel.</t>
  </si>
  <si>
    <t>IO\HSIO\Interfaces\SATA\Topologies\Gen1 and Gen2 Direct Connect and mSATA\Notes</t>
  </si>
  <si>
    <t>IO\HSIO\Interfaces\SATA\Topologies\Gen1 and Gen2 Direct Connect and mSATA\Segments\Tx|Rx\Max Length\Mainstream</t>
  </si>
  <si>
    <t>IO\HSIO\Interfaces\SATA\Topologies\Gen1 and Gen2 Direct Connect and mSATA\Images</t>
  </si>
  <si>
    <t>IO\HSIO\Interfaces\SATA\Topologies\Gen1 and Gen2 Direct Connect and mSATA\Name</t>
  </si>
  <si>
    <t>1-Load Topology (Device Down) MAF</t>
  </si>
  <si>
    <t xml:space="preserve">M1: 50.8mm </t>
  </si>
  <si>
    <t>2-Load Branch Topology (Device Down) MAF</t>
  </si>
  <si>
    <t>3-Load Branch Topology (Device Down) MAF</t>
  </si>
  <si>
    <t>M1, M3 and M4: 25.4mm</t>
  </si>
  <si>
    <t>2-Load Branch Topology (Device Down) with EC Isolation FET Flash Sharing</t>
  </si>
  <si>
    <t>3-Load Branch Topology (Device Down) with EC Isolation FET Flash Sharing</t>
  </si>
  <si>
    <r>
      <t>15Ω for 1.8V and 15Ω</t>
    </r>
    <r>
      <rPr>
        <b/>
        <sz val="11"/>
        <color rgb="FF0070C0"/>
        <rFont val="Calibri"/>
        <family val="2"/>
      </rPr>
      <t xml:space="preserve"> </t>
    </r>
    <r>
      <rPr>
        <sz val="11"/>
        <color rgb="FF0070C0"/>
        <rFont val="Calibri"/>
        <family val="2"/>
      </rPr>
      <t xml:space="preserve">for 3.3V </t>
    </r>
  </si>
  <si>
    <r>
      <t>33Ω for 1.8V and 50Ω</t>
    </r>
    <r>
      <rPr>
        <b/>
        <sz val="11"/>
        <color rgb="FF0070C0"/>
        <rFont val="Calibri"/>
        <family val="2"/>
      </rPr>
      <t xml:space="preserve"> </t>
    </r>
    <r>
      <rPr>
        <sz val="11"/>
        <color rgb="FF0070C0"/>
        <rFont val="Calibri"/>
        <family val="2"/>
      </rPr>
      <t xml:space="preserve">for 3.3V </t>
    </r>
  </si>
  <si>
    <t>SPI0: Updated the minimum length guideline for 1-Load and 3-Load Topology MAF, and 3-Load Topology with EC Isolation FET Flash Sharing.</t>
  </si>
  <si>
    <t>VCCRTC</t>
  </si>
  <si>
    <t>1</t>
  </si>
  <si>
    <t>Placeholder</t>
  </si>
  <si>
    <t>7343</t>
  </si>
  <si>
    <t>14</t>
  </si>
  <si>
    <t>0402</t>
  </si>
  <si>
    <t>220uF</t>
  </si>
  <si>
    <t>13</t>
  </si>
  <si>
    <t>22uF</t>
  </si>
  <si>
    <t>$[VCCIN_5]</t>
  </si>
  <si>
    <t>8</t>
  </si>
  <si>
    <t>1uF</t>
  </si>
  <si>
    <t>0201</t>
  </si>
  <si>
    <t>Primary Side</t>
  </si>
  <si>
    <t>Reference Design Capture</t>
  </si>
  <si>
    <t>Note</t>
  </si>
  <si>
    <t>Number</t>
  </si>
  <si>
    <t>Value</t>
  </si>
  <si>
    <t>Form Factor</t>
  </si>
  <si>
    <t>Decap Placement</t>
  </si>
  <si>
    <t>Power Rail</t>
  </si>
  <si>
    <t>Decoupling Solution</t>
  </si>
  <si>
    <t>$[VCCIN_4]</t>
  </si>
  <si>
    <t>VCCIN_SENSE &amp; VSSIN_SENSE Sense routing - Sense pins D22 &amp; B22 must be routed as differential pair to VR and avoid referencing to other power rails.</t>
  </si>
  <si>
    <t>$[VCCIN_3]</t>
  </si>
  <si>
    <t>Solid VCCIN planes from VR output inductor to package pins on L3 &amp; L5.</t>
  </si>
  <si>
    <t>$[VCCIN_2]</t>
  </si>
  <si>
    <t>Solid ground planes from VR output inductor to package pins on L2, L4, L6 and L9.</t>
  </si>
  <si>
    <t>2</t>
  </si>
  <si>
    <t>$[VCCIN_1]</t>
  </si>
  <si>
    <t>Connect top side edge caps to edge pins with solid VCCIN plane.</t>
  </si>
  <si>
    <t>Design Note</t>
  </si>
  <si>
    <t>Index</t>
  </si>
  <si>
    <t>Reference Layout Design</t>
  </si>
  <si>
    <t>Refer to EDS</t>
  </si>
  <si>
    <t>Nominal voltage</t>
  </si>
  <si>
    <t>Usage Assumption</t>
  </si>
  <si>
    <t>VCCIN is a the FIVR input rail for CPU rails.</t>
  </si>
  <si>
    <t>0</t>
  </si>
  <si>
    <t>3</t>
  </si>
  <si>
    <t>10</t>
  </si>
  <si>
    <t>6</t>
  </si>
  <si>
    <t>0805</t>
  </si>
  <si>
    <t>0603</t>
  </si>
  <si>
    <t>47uF</t>
  </si>
  <si>
    <t>4</t>
  </si>
  <si>
    <t>$[VCCIN_AUX_7]</t>
  </si>
  <si>
    <t>10uF</t>
  </si>
  <si>
    <t>$[VCCIN_AUX_6]</t>
  </si>
  <si>
    <t xml:space="preserve">Important to ensure:
Connect BGA pin AF1 to VCCIN_AUX 
2x10uF C0402 caps and 2x22uF C0402 caps must closely connected with AF1 pin.  </t>
  </si>
  <si>
    <t>$[VCCIN_AUX_5]</t>
  </si>
  <si>
    <t>VCCIN_AUX_VCCSENSE &amp; VCCIN_AUX_VSSSENSE Sense routing - must be routed as differential pair to VR and avoid referencing to other power rails. (sense pins AE6 &amp; AF5)</t>
  </si>
  <si>
    <t>$[VCCIN_AUX_4]</t>
  </si>
  <si>
    <t>Option 2: (0.6mm board)Solid VCCIN_AUX planes from VR output inductor to package pins on L3, L7 &amp; L8.</t>
  </si>
  <si>
    <t>$[VCCIN_AUX_3]</t>
  </si>
  <si>
    <t>Option 1: (0.8mm board)Solid VCCIN_AUX planes from VR output inductor to package pins on L7 &amp; L8.</t>
  </si>
  <si>
    <t>$[VCCIN_AUX_2]</t>
  </si>
  <si>
    <t>$[VCCIN_AUX_1]</t>
  </si>
  <si>
    <t xml:space="preserve">Connect the CPU BGA edge pins to vias through solid &amp; wider VCCIN_AUX plane. Connect top side edge caps as close as possible to the edge pins with solid VCCIN_AUX plane. </t>
  </si>
  <si>
    <t>VCCIN_AUX is a the FIVR input rail for CPU and PCH rails.</t>
  </si>
  <si>
    <t>11</t>
  </si>
  <si>
    <t>-</t>
  </si>
  <si>
    <t>16</t>
  </si>
  <si>
    <t>$[VDD2_4]</t>
  </si>
  <si>
    <t>Use 2.5V rating caps.
MLCC cap recommendation based on VR solution with 200kHz VR bandwidth,  or 800kHz  switching frequency assuming BW= ¼ of Fsw.
Place 0402 closest to package pins.
Place board caps as close as possible to package in order: 
VR →0603 MLCC→ 0402 MLCC → package. 
Pair board caps with power/ground PTHs.
Align caps along current flow path from VR to package pins.</t>
  </si>
  <si>
    <t>$[VDD2_3]</t>
  </si>
  <si>
    <t>Solid VDD2 planes from VR output inductor to package pins on L7.</t>
  </si>
  <si>
    <t>$[VDD2_2]</t>
  </si>
  <si>
    <t>Solid ground planes from VR output inductor to package pins on L2, L4 &amp; L9.</t>
  </si>
  <si>
    <t>$[VDD2_1]</t>
  </si>
  <si>
    <t>Connect top side edge caps to edge pins with solid VDD2 plane.</t>
  </si>
  <si>
    <t>VDD2 rail is for memory controller.</t>
  </si>
  <si>
    <t>Place as close to the package as possible</t>
  </si>
  <si>
    <t>Front Side (Primary Side)</t>
  </si>
  <si>
    <t>Solid ground return path required on L2 and L6 (see figure)</t>
  </si>
  <si>
    <t>VCCST is the supply to CPU SOC derived from V1P05 FIVR via a platform power gate.</t>
  </si>
  <si>
    <t xml:space="preserve">Short VCCSTG_OUT and VCCSTG pins together. (BGA numbers shown on the image)  </t>
  </si>
  <si>
    <t>VCCSTG is the supply to CPU SOC derived from V1P05 FIVR via a platform power gate.</t>
  </si>
  <si>
    <t>VCCPRIM_1P8</t>
  </si>
  <si>
    <t>Maximum loop inductance allowable is 10nH.</t>
  </si>
  <si>
    <t>Maximum loop resistance allowable is 0.5Ohm.</t>
  </si>
  <si>
    <t>$[VCCPRIM_1P8_1]</t>
  </si>
  <si>
    <t xml:space="preserve">Route the power plane as shown in picture, with minimum width of 2mm. Total power rail length should not more than 20mm from the voltage supply breakout. Required solid ground plane at immediate layer.
</t>
  </si>
  <si>
    <t>1.8V Primary Well</t>
  </si>
  <si>
    <t>$[VCCACLKLDO_1]</t>
  </si>
  <si>
    <t>Inductor by default is a placeholder. If stuffed, the inductor needs to meet following requirement: 
Rated at least 150mA; DCR = 0.036Ohm +/- 20%</t>
  </si>
  <si>
    <t>Any part that meet the inductor requirement (e.g. UHP252012BF-R68Y)</t>
  </si>
  <si>
    <t xml:space="preserve">Primary </t>
  </si>
  <si>
    <t>Maximum loop inductance allowable is 6nH.</t>
  </si>
  <si>
    <t xml:space="preserve">Component place holder for VCCPRIM_1P8 to VCCA_CLKLDO_1P8 can be either resistor (POR) or inductor 
</t>
  </si>
  <si>
    <t>$[VCCA_CLKLDO_1P8_1]</t>
  </si>
  <si>
    <t>Analog supply for internal clocks</t>
  </si>
  <si>
    <t>$[VCCPRIM_3P3_1]</t>
  </si>
  <si>
    <t>3.3V Primary Well.</t>
  </si>
  <si>
    <t>VCCDSW_3P3</t>
  </si>
  <si>
    <t>$[VCCDSW_3P3_1]</t>
  </si>
  <si>
    <t>3.3V Deep Sx Well.</t>
  </si>
  <si>
    <t>$[VCCRTC_2]</t>
  </si>
  <si>
    <t>0.1uF</t>
  </si>
  <si>
    <t>$[VCCRTC_1]</t>
  </si>
  <si>
    <t>Breakout the power rail separately and connect to edge cap. Required solid ground plane at immediate layer.</t>
  </si>
  <si>
    <t>RTC Well Supply.</t>
  </si>
  <si>
    <t>$[VCCDPHY_1P24_2]</t>
  </si>
  <si>
    <t>4.7uF</t>
  </si>
  <si>
    <t>Maximum loop inductance allowable is 3nH.</t>
  </si>
  <si>
    <t>$[VCCDPHY_1P24_1]</t>
  </si>
  <si>
    <t>$[VCCDSW_1P05_2]</t>
  </si>
  <si>
    <t>$[VCCDSW_1P05_1]</t>
  </si>
  <si>
    <t>$[VCCLDOSTD_0P85_2]</t>
  </si>
  <si>
    <t>2.2uF</t>
  </si>
  <si>
    <t>VCCLDOSTD_0P85</t>
  </si>
  <si>
    <t>$[VCCLDOSTD_0P85_1]</t>
  </si>
  <si>
    <t>VCCPRIM_1P05_FET</t>
  </si>
  <si>
    <t>Refer to power rail VCCMPHYGT_1P05 and VCCPRIM_GATED_1P05 for the minimum/maximum loop inductance requirement.</t>
  </si>
  <si>
    <t>Refer to power rail VCCMPHYGT_1P05 and VCCPRIM_GATED_1P05 for the maximum loop resistance requirement.</t>
  </si>
  <si>
    <t>$[VCCPRIM_1P05_FET_2]</t>
  </si>
  <si>
    <t>Required power plane routing in inner layer board that connect inner and edge pins. Recommended to route in thicker copper layer with solid ground at immediate layer.</t>
  </si>
  <si>
    <t>$[VCCPRIM_1P05_FET_1]</t>
  </si>
  <si>
    <t>Top side connection from edge pins to FET. Minimum plane width  &amp; component placement (i.e. FET) is defined in the diagram. Required solid ground plane on layer 2.</t>
  </si>
  <si>
    <t>VCCMPHYGT_1P05</t>
  </si>
  <si>
    <t>Minimum loop inductance is 0.2nH. Maximum loop inductance is 1nH. Minimum/Maximum Loop Inductance is measured from VCCMPHYGT_1P05 pins (DR27 ,DR25 ,DR23) to VCCPRIM_1P05_FET pins (DR33,DR31,DR29), which includes power routing, and power gate component.</t>
  </si>
  <si>
    <t>$[VCCMPHYGT_1P05_4]</t>
  </si>
  <si>
    <t>Maximum loop resistance requirements as shown in the diagram.</t>
  </si>
  <si>
    <t>$[VCCMPHYGT_1P05_3]</t>
  </si>
  <si>
    <t>If platform is built with more than 7 modphy lanes, external power gate is not recommended; hence VCCMPHYGT_1P05 pins can be merged directly with VCCPRIM_1P05_FET pins, as shown in the diagram.</t>
  </si>
  <si>
    <t>$[VCCMPHYGT_1P05_2]</t>
  </si>
  <si>
    <t>$[VCCMPHYGT_1P05_1]</t>
  </si>
  <si>
    <t>VCCMPHYPLL_1P05</t>
  </si>
  <si>
    <t>$[VCCMPHYPLL_1P05_1]</t>
  </si>
  <si>
    <t>Short this BGA directly to VCCMPHYGT_1P05 BGA on top layer.</t>
  </si>
  <si>
    <t>VCCPRIM_GATED_1P05</t>
  </si>
  <si>
    <t>Minimum loop inductance is 0.2nH. Maximum loop inductance is 1nH. Minimum/Maximum loop inductance is measured from VCCPRIM_GATED_1P05 pins (DR19 ,DR17) to VCCPRIM_1P05_FET pins (DR33,DR31,DR29), which includes power routing, and power gate component.</t>
  </si>
  <si>
    <t>Maximum loop resistance allowable is 0.035 Ohm. Maximum loop resistance is measured from VCCPRIM_GATED_1P05 pins (DR19 ,DR17) to VCCPRIM_1P05_FET pins (DR33,DR31,DR29), which includes power routing, and power gate component.</t>
  </si>
  <si>
    <t>$[VCCPRIM_GATED_1P05_2]</t>
  </si>
  <si>
    <t>If platform is built with more than 7 modphy lanes, external power gate is not recommended; hence VCCPRIM_GATED_1P05 pins can be merged directly with VCCPRIM_1P05_FET pins, as shown in the diagram.</t>
  </si>
  <si>
    <t>$[VCCPRIM_GATED_1P05_1]</t>
  </si>
  <si>
    <t>VCCPRIM1P05_OUT_PCH</t>
  </si>
  <si>
    <t>$[VCCPRIM1P05_OUT_PCH_1]</t>
  </si>
  <si>
    <t>Merge the pins together</t>
  </si>
  <si>
    <t>This is internally generated rail, do not connect to external supply.</t>
  </si>
  <si>
    <t>$[VCC_V1P05EXT_1P05_1]</t>
  </si>
  <si>
    <t xml:space="preserve">Route the power plane with minimum plane width of 0.8mm, with GND Reference at immediate layer. Widen the plane whenever possible to minimize DC Drop. Place VR Feedback Point &lt;10mm from Package Edge to minimize DC Drop. This Power Rail is only enabled for Premium Segment Platform
</t>
  </si>
  <si>
    <t>Used for FIVR PCH IO bypass mode during Sx</t>
  </si>
  <si>
    <t>$[VCC_VNNEXT_1P05_1]</t>
  </si>
  <si>
    <t>Route power plane with minimum plane width of 0.8mm, with GND Reference at immediate layer. Widen the plane width whenever possible to minimize DC Drop. Connect VCC_VNNEXT_1P05_VCC_SENSE BGA to Voltage Regulator Feedback Sense Pin. This Power Rail is only enabled for Premium Segment Platform</t>
  </si>
  <si>
    <t>Used for FIVR PRIM_CORE bypass mode during Sx</t>
  </si>
  <si>
    <t>VCCPGPPR</t>
  </si>
  <si>
    <t>$[VCCPGPPR_2]</t>
  </si>
  <si>
    <t>If operating at 1.8V: Extend VCCPGPPR to merge with VCCPRIM_1P8 plane.</t>
  </si>
  <si>
    <t>$[VCCPGPPR_1]</t>
  </si>
  <si>
    <t>If operating at 3.3V: Extend VCCPGPPR plane to merge with VCCPRIM_3P3 plane.</t>
  </si>
  <si>
    <t>This power rail can configured as 1.8V or 3.3V.</t>
  </si>
  <si>
    <t>Use 2.5V rating caps.
MLCC cap recommendation based on VR solution with 200kHz VR bandwidth,  or 800kHz  switching frequency assuming BW= ¼ of Fsw.
Place 0201 closest to package pins.
Place board caps as close as possible to package in order: 
VR → 7343Bulk→ 0402 MLCC → 0201 MLCC→ package. 
Pair board caps with power/ground PTHs.
Align caps along current flow path from VR to package pins.
Option 1 assume 800kHz Fs VR with 200kHz Bandwidth.
Option 2 assumes 1.5MHz Fs VR with 375kHz Bandwidth.</t>
  </si>
  <si>
    <t>Option 2</t>
  </si>
  <si>
    <t>Option 1</t>
  </si>
  <si>
    <t xml:space="preserve">VCCIN: Update decoupling options based on different fs VR bandwidth </t>
  </si>
  <si>
    <t>IO\Memory\Name</t>
  </si>
  <si>
    <t>IO\Memory\Interfaces\LPDDR4X 1Rx64\Name</t>
  </si>
  <si>
    <t>LPDDR4X 1Rx64</t>
  </si>
  <si>
    <t>IO\Memory\Interfaces\LPDDR4X 1Rx64\Topologies\MD x64\Name</t>
  </si>
  <si>
    <t>MD x64</t>
  </si>
  <si>
    <t>IO\Memory\Interfaces\LPDDR4X 1Rx64\Topologies\MD x64\FriendlyName</t>
  </si>
  <si>
    <t>IO\Memory\Interfaces\LPDDR4X 1Rx64\Topologies\MD x64\Type</t>
  </si>
  <si>
    <t>Type-4 AnyLayer PCB</t>
  </si>
  <si>
    <t>IO\Memory\Interfaces\LPDDR4X 1Rx64\Topologies\MD x64\Images</t>
  </si>
  <si>
    <t>$[Picture 1]</t>
  </si>
  <si>
    <t>$[Picture 2]</t>
  </si>
  <si>
    <t>$[Picture 3]</t>
  </si>
  <si>
    <t>IO\Memory\Interfaces\LPDDR4X 1Rx64\Topologies\MD x64\Segments\CLK</t>
  </si>
  <si>
    <t>IO\Memory\Interfaces\LPDDR4X 1Rx64\Topologies\MD x64\Segments\CA/CS</t>
  </si>
  <si>
    <t>IO\Memory\Interfaces\LPDDR4X 1Rx64\Topologies\MD x64\Segments\DQ</t>
  </si>
  <si>
    <t>IO\Memory\Interfaces\LPDDR4X 1Rx64\Topologies\MD x64\Segments\DQS</t>
  </si>
  <si>
    <t>IO\Memory\Interfaces\LPDDR4X 1Rx64\Topologies\MD x64\Segments\RESET</t>
  </si>
  <si>
    <t>12.6-BO1</t>
  </si>
  <si>
    <t>IO\Memory\Interfaces\LPDDR4X 1Rx64\Topologies\MD x64\Notes</t>
  </si>
  <si>
    <t>Dram package</t>
  </si>
  <si>
    <t>556b 12.40x12.4mm</t>
  </si>
  <si>
    <t>PCB Stack-up</t>
  </si>
  <si>
    <t>Type 4 AnyLayer PCB stackup with minimim of 10-layers</t>
  </si>
  <si>
    <t>Serpentine routing</t>
  </si>
  <si>
    <t>Use 3x of trace-width for serpentine routing spacing</t>
  </si>
  <si>
    <t>Ground stitching</t>
  </si>
  <si>
    <t>For VSS stitching using microvia, target a minimum S:G ratio of 1:1 within 500um (via pitch) of signal layer transition which changes reference planes.  
For further detail, refer to PDG section "Via Placement and Pad Optimization".</t>
  </si>
  <si>
    <t>Length Matching</t>
  </si>
  <si>
    <t xml:space="preserve">Length Matching Rules </t>
  </si>
  <si>
    <t>PDG</t>
  </si>
  <si>
    <t>Matching Groups</t>
  </si>
  <si>
    <t>Relationship</t>
  </si>
  <si>
    <t>Length matching between  CLK and DQS per x16</t>
  </si>
  <si>
    <t>-50.8mm &lt; CLK - DQS &lt; 25.4mm</t>
  </si>
  <si>
    <t>Length matching between DQ and DQS per x8</t>
  </si>
  <si>
    <t>-10mm &lt; DQ - DQS &lt; 6mm</t>
  </si>
  <si>
    <t>Length matching between DQ signals per x8</t>
  </si>
  <si>
    <t>&lt;6mm</t>
  </si>
  <si>
    <t>Length matching between CLK and CA bits per x16</t>
  </si>
  <si>
    <t>-5mm &lt; CLK - CA &lt; 5mm</t>
  </si>
  <si>
    <t>Length matching between CA bits per x16</t>
  </si>
  <si>
    <t>&lt;5mm</t>
  </si>
  <si>
    <t>Length matching between CLK and CS/CKE per x16</t>
  </si>
  <si>
    <t>-12.5mm &lt; CLK - CS/CKE &lt; 12.5mm</t>
  </si>
  <si>
    <t>Length matching between CS/CKE bits per x16</t>
  </si>
  <si>
    <t>Length matching between DQS_N and DQS_P</t>
  </si>
  <si>
    <t>&lt;100um</t>
  </si>
  <si>
    <t>Length matching between CLK_N and CLK_P</t>
  </si>
  <si>
    <t>Required</t>
  </si>
  <si>
    <t>Updated LPDDR5 guideline</t>
  </si>
  <si>
    <r>
      <t>$item:</t>
    </r>
    <r>
      <rPr>
        <b/>
        <sz val="12"/>
        <color theme="1"/>
        <rFont val="Calibri"/>
        <family val="2"/>
        <scheme val="minor"/>
      </rPr>
      <t>GND Ring/PTH</t>
    </r>
  </si>
  <si>
    <t>GND rings on all layers and GND PTHs are recommended on the edge of the board. Multiple Mounting holes connecting PCB GND to Chassis ground.</t>
  </si>
  <si>
    <t xml:space="preserve">The following section shows the impact of adding the ground ring. </t>
  </si>
  <si>
    <r>
      <t xml:space="preserve">FIG (A) </t>
    </r>
    <r>
      <rPr>
        <sz val="11"/>
        <color theme="1"/>
        <rFont val="Calibri"/>
        <family val="2"/>
        <scheme val="minor"/>
      </rPr>
      <t xml:space="preserve">shows a PCB board with a differential trace routed as stripline. The trace length routed was 50mm. A Wi-Fi Antenna is included in the model and is placed 50 mm away from the differential trace. </t>
    </r>
  </si>
  <si>
    <t xml:space="preserve">The differential trace is excited with a common mode signal. The impact of the ground ring is assessed by comparing the noise coupled to the antenna with and without a ground ring in use. </t>
  </si>
  <si>
    <r>
      <rPr>
        <b/>
        <sz val="11"/>
        <color theme="1"/>
        <rFont val="Calibri"/>
        <family val="2"/>
        <scheme val="minor"/>
      </rPr>
      <t>FIG (B)</t>
    </r>
    <r>
      <rPr>
        <sz val="11"/>
        <color theme="1"/>
        <rFont val="Calibri"/>
        <family val="2"/>
        <scheme val="minor"/>
      </rPr>
      <t xml:space="preserve"> shows the noise coupling comparison with and without the ground ring. The noise coupling can reduce by 27dB when a ground ring is used. </t>
    </r>
  </si>
  <si>
    <r>
      <t>$item:</t>
    </r>
    <r>
      <rPr>
        <b/>
        <sz val="12"/>
        <color theme="1"/>
        <rFont val="Calibri"/>
        <family val="2"/>
        <scheme val="minor"/>
      </rPr>
      <t>Connector Decoupling</t>
    </r>
  </si>
  <si>
    <t>Decoupling capacitor (0.1 uF, 0402 or smaller) placed on power pins of all internal and external connectors to reduce power noise.</t>
  </si>
  <si>
    <t>$item:Signal Routing and Component Selection</t>
  </si>
  <si>
    <t>EMI Filter</t>
  </si>
  <si>
    <t>ESD Diode</t>
  </si>
  <si>
    <t>Routing for Mobile Systems*</t>
  </si>
  <si>
    <t>Cable Shielding</t>
  </si>
  <si>
    <t>Data Rate</t>
  </si>
  <si>
    <t>Filter Component</t>
  </si>
  <si>
    <t>Placement</t>
  </si>
  <si>
    <t>Cutoff Frequency (3-dB Bandwidth)</t>
  </si>
  <si>
    <t>Insertion Loss</t>
  </si>
  <si>
    <t>CM Rejection (10-dB Band)</t>
  </si>
  <si>
    <t>Reference Part#</t>
  </si>
  <si>
    <t>Shunt Capacitance</t>
  </si>
  <si>
    <t>Rdyn</t>
  </si>
  <si>
    <t>Reverse Working Voltage</t>
  </si>
  <si>
    <t>USB2.0</t>
  </si>
  <si>
    <t>Stripline</t>
  </si>
  <si>
    <t>Shielded FPC/Shielded FFC/Coax</t>
  </si>
  <si>
    <t>480 Mb/s</t>
  </si>
  <si>
    <t>&lt;25 mm from connector</t>
  </si>
  <si>
    <t>&lt;0.2 dB @240 MHz</t>
  </si>
  <si>
    <t>0.5-2.0 GHz</t>
  </si>
  <si>
    <t>DLW21SN900SQ2L ACM2012-900-2P-T002</t>
  </si>
  <si>
    <t>&lt;1.5 pF</t>
  </si>
  <si>
    <t>&lt;0.8 Ohm</t>
  </si>
  <si>
    <t>&lt;6 V</t>
  </si>
  <si>
    <t>ESD131-B1-020 
CM1230</t>
  </si>
  <si>
    <t>5 Gb/s</t>
  </si>
  <si>
    <t>&gt;7.5 GHz</t>
  </si>
  <si>
    <t>&lt;1.5 dB @2.5 GHz</t>
  </si>
  <si>
    <t>1.8-3.8 GHz</t>
  </si>
  <si>
    <t>PCB CMC MCF06052G120</t>
  </si>
  <si>
    <t>&lt;0.5 pF</t>
  </si>
  <si>
    <t>&lt;0.5 Ohm</t>
  </si>
  <si>
    <t>ESD102-U1-02ELS</t>
  </si>
  <si>
    <t>10 Gb/s</t>
  </si>
  <si>
    <t>&gt;10 GHz</t>
  </si>
  <si>
    <t>&lt;1.2 dB @ 5 GHz</t>
  </si>
  <si>
    <t>PCB CMC NFP0QHB372HS2</t>
  </si>
  <si>
    <t>&lt;0.35 pF</t>
  </si>
  <si>
    <t>PUSB3FR4</t>
  </si>
  <si>
    <t>5.94 GT/s</t>
  </si>
  <si>
    <t>&gt;6 GHz</t>
  </si>
  <si>
    <t>&lt;0.8 dB @1.5 GHz &lt;1.3 dB @3.0 GHz</t>
  </si>
  <si>
    <t>0.3-3.8 GHz</t>
  </si>
  <si>
    <t>DLP11SA900HL2</t>
  </si>
  <si>
    <t>&lt;0.4 pF</t>
  </si>
  <si>
    <t>8.1 Gb/s</t>
  </si>
  <si>
    <t>6 Gb/s</t>
  </si>
  <si>
    <t>Thunderbolt</t>
  </si>
  <si>
    <t>TBU</t>
  </si>
  <si>
    <t>&lt;0.2 pF</t>
  </si>
  <si>
    <t>ESDL2011</t>
  </si>
  <si>
    <t>SD Card</t>
  </si>
  <si>
    <t>SPI</t>
  </si>
  <si>
    <t>Placeholder for shunt capacitor (value TBD)</t>
  </si>
  <si>
    <t>22 Ω + 27 pF (Placeholder)</t>
  </si>
  <si>
    <t>* Due to routing limitations, full stripline routing may not be possible.  Recommend &lt;50mm microstrip routing at break-out region and &lt;25mm microstrip routing at connector region to reduce EMI/RFI risk.</t>
  </si>
  <si>
    <t>*The reference parts are used for Intel internal reference design.  Customers should choose their own parts based on the part specification.</t>
  </si>
  <si>
    <t>Other Critical Decoupling Capacitors and EMI Filtering Components</t>
  </si>
  <si>
    <t xml:space="preserve">Interface/IO Connector </t>
  </si>
  <si>
    <t>Component Requirement</t>
  </si>
  <si>
    <t>Recommended Part Number/ Part Value</t>
  </si>
  <si>
    <t>AC JACK</t>
  </si>
  <si>
    <t xml:space="preserve">Ferrite Bead on power and ground pins of AC JACK </t>
  </si>
  <si>
    <t>BLM18SG121TN1 (up to 3 A) / BLM31SN500SH1 (up to 12 A)</t>
  </si>
  <si>
    <t>Voltage Regulator</t>
  </si>
  <si>
    <t>EMI filter at the voltage input (ferrite, diode, resistor</t>
  </si>
  <si>
    <t>Refer to the tab on EMC Voltage Regulator</t>
  </si>
  <si>
    <t>Xtal circuit</t>
  </si>
  <si>
    <t>Series 0-ohm resistors</t>
  </si>
  <si>
    <t>Refer to the tab on EMC Xtal RF Immunity</t>
  </si>
  <si>
    <t>VCC_IN, VCC_AUX</t>
  </si>
  <si>
    <t>Decoupling caps</t>
  </si>
  <si>
    <t>Refer to the tab on CPU FIVR and PCH FIVR</t>
  </si>
  <si>
    <t>Type C Connector</t>
  </si>
  <si>
    <t>Decoupling caps on VBUS signal pins (x4)</t>
  </si>
  <si>
    <t xml:space="preserve">Decoupling capacitor on CC1 and CC2 pins </t>
  </si>
  <si>
    <t>100pF</t>
  </si>
  <si>
    <t>Ferrite Bead on VBUS</t>
  </si>
  <si>
    <t>In order to avoid EOS damage due to shorting between VBUS and adjacent pins, AC cap with voltage rating &gt;=25 V are required for both Tx and Rx lanes.  The AC cap needs to be next to the connector and followed by ESD diode.</t>
  </si>
  <si>
    <t>For CMC placement on USB3 traces, use the following guidelines according to the usage scenario</t>
  </si>
  <si>
    <t>Port Usage Scenario</t>
  </si>
  <si>
    <t>CMC Guideline</t>
  </si>
  <si>
    <t>USB3 only</t>
  </si>
  <si>
    <t>Place Tx CMCs; Rx CMCs are optional</t>
  </si>
  <si>
    <t>USB3 &amp; DP</t>
  </si>
  <si>
    <t xml:space="preserve">Place both Tx and Rx CMCs due to emssion from DP </t>
  </si>
  <si>
    <t>USB3 &amp; TBT</t>
  </si>
  <si>
    <t>Do not place either Tx or Rx CMCs</t>
  </si>
  <si>
    <t>$item: FIVR RFI Risk</t>
  </si>
  <si>
    <t>The fundamental switching frequency of FIVR is 139.5MHz and the higher order harmonics (example: 17th, 18th) may interfere with radio bands.</t>
  </si>
  <si>
    <t xml:space="preserve">The following guidelines help to reduce the RFI risk due to FIVR harmonics. </t>
  </si>
  <si>
    <t>$item: Vccin and Vccin_Aux</t>
  </si>
  <si>
    <t xml:space="preserve">The area of VCCIN and VCCIN_AUX that is exposed for connection to components should be minimized. </t>
  </si>
  <si>
    <t>High frequency decoupling capacitors on VCCIN and VCCIN_AUX can help in FIVR clock harmonic reduction.</t>
  </si>
  <si>
    <t xml:space="preserve">An on-board shield may be required to minimize the noise radiation from any portion of VCCIN and VCCIN_AUX planes that are exposed on the outer layer. </t>
  </si>
  <si>
    <t xml:space="preserve">The on-board shield must cover both VCCIN and VCCIN_AUX planes. </t>
  </si>
  <si>
    <t xml:space="preserve">The following shield guideline shows the recommended spacing between the ground pads and ground via placement recommendation. </t>
  </si>
  <si>
    <t>Based on measurements done on an Intel internal system, 10-14dB of shielding effectiveness can be achieved with the on-board shield.</t>
  </si>
  <si>
    <t>$Item: RIMB Requirements</t>
  </si>
  <si>
    <t xml:space="preserve">It is recommended that the first PCB layer immediately below the RIMB cavity be the solid ground plane. </t>
  </si>
  <si>
    <t xml:space="preserve">If it is not possible to have the first layer solid ground under the RIMB cavity, avoid routing any signals/power on the layers above the solid ground layer. </t>
  </si>
  <si>
    <t xml:space="preserve">GND vias are needed at the edge of the RIMB to isolated the EMI/RFI noise.  Theses GND vias need  to connect the package ground to the soilid GND plane under the cavity.  </t>
  </si>
  <si>
    <t>The spacing between the GND vias needs to be &lt;2.5 mm.</t>
  </si>
  <si>
    <t>$item:HIMB Shielding</t>
  </si>
  <si>
    <t>The footprint shown below is required to obtain good EMI shielding effectiveness.</t>
  </si>
  <si>
    <t>Flat metal EMI Shield Option: AK Stamping AKS K29810-001</t>
  </si>
  <si>
    <t>$Item: Antenna Keep-out distance</t>
  </si>
  <si>
    <t xml:space="preserve">The following section shows an antenna keep-out distance guideline based on measurements done in an Intel internal platform and in an open chassis case. </t>
  </si>
  <si>
    <t xml:space="preserve">The keep-out distance was assessed at the 18th harmonic of the FIVR clock which is close to the 2.4GHz band. </t>
  </si>
  <si>
    <t xml:space="preserve">The recommended keep-out distance is greater than 30mm from the closest edge of VCCIN and VCCIN_AUX. </t>
  </si>
  <si>
    <t xml:space="preserve">The actual keep out distance is a function of platform/system design and RFI level target. </t>
  </si>
  <si>
    <t>$Item: FIVR BIOS Options</t>
  </si>
  <si>
    <t>Enabling FIVR_EMI_SSC may increase RFI risk to the Wi-Fi radio band due to interference from FIVR clock harmonics.</t>
  </si>
  <si>
    <t>Recommended BIOS Options for RFI/EMI Noise Mitigation is using the BIOS default values of FIVR_EMI_SSC = disabled and default RFI Frequency (~139.5 MHz).</t>
  </si>
  <si>
    <t>Intel DPTF RFIM Policy (RFIM: radio frequency interference mitigation)</t>
  </si>
  <si>
    <t xml:space="preserve">DPTF RFIM policy is a software solution for IVR RFI mitigation, where the IVR switching frequency can be dynamically changed based on the active radio band/channel. </t>
  </si>
  <si>
    <t>DPTF RFIM policy supports any WiFi module and Intel LTE modem to mitigate RFI caused by IVR</t>
  </si>
  <si>
    <t>Please refer to the Intel DPTF Configuration Guide or contact Intel customer representative for further details</t>
  </si>
  <si>
    <t>$item:Crystal RF Immunity</t>
  </si>
  <si>
    <t>• The crystal oscillator that provides the input clock to the PCH Integrated Clock Controller has been identified to be very sensitive to RF power from nearby radios.</t>
  </si>
  <si>
    <t>• Radiated power from internal WWAN and WLAN antennas as well as from external WWAN/WLAN devices placed near the platform can couple to the crystal and corrupt the clock signal causing issues such as screen flickering and system hang.</t>
  </si>
  <si>
    <t>• Similarly the crystal used with the Thunderbolt retimer is very sensitive to RF power, and noise from nearby antennas can result in connection loss with the device plugged into the Thunderbolt port. - Refer to retimer collaterals (CDI#: 572046) for xtal specifications</t>
  </si>
  <si>
    <t>• The following RF Immunity Guidelines apply to both the 24MHz crystal as well as the Thunderbolt/retimer crystal</t>
  </si>
  <si>
    <t>$item: RF Immunity Guideline</t>
  </si>
  <si>
    <t>• Ensure that external HSIO (SATA, USB3.x/2/1.x, DP) and internal HSIO (PCIe) traces are not routed in close proximity to the crystal components and traces (XTAL_IN/OUT).</t>
  </si>
  <si>
    <t>• Follow crystal routing guidelines very carefully. (Refer to Platform Clock Design Guidelines section)</t>
  </si>
  <si>
    <t xml:space="preserve">•(Internal only) Design a common PCB footprint for: </t>
  </si>
  <si>
    <t xml:space="preserve">    - 0ohm resistor (default stuffing) and SMT component such as a CM filter or ferrite beads</t>
  </si>
  <si>
    <t xml:space="preserve">    - The common footprint should be placed as close as possible to SoC side (not XTAL side) </t>
  </si>
  <si>
    <t xml:space="preserve">    - See example schematic and layout below</t>
  </si>
  <si>
    <t>• Ground ring surrounding crystal part, related components and routing may help to reduce the EMI risk. Refer to below figure. Do not connect external load caps to GND ring, but rather directly to GND plane on adjacent layer.</t>
  </si>
  <si>
    <t>• Use a shielded crystal component.</t>
  </si>
  <si>
    <t>• Place crystal far away from antennas and potential RF power coupling paths such as unshielded/ungrounded cables. Exact distance needed depends on platform design. - Platforms without board shield have higher risk.</t>
  </si>
  <si>
    <t>• WWAN antennas pose higher risk than WLAN antennas because of WWAN's higher transmit power.</t>
  </si>
  <si>
    <t>$Item: GND Ring Requirement</t>
  </si>
  <si>
    <t>$item:PCBCMC</t>
  </si>
  <si>
    <t>For access to Intel PCB-CMC technology, a legal agreement is required. To proceed or check status of License/Evaluation Agreement with Intel for the PCB-CMC Technology, please contact your Intel field representative. For the latest and most complete information on PCB-CMC technology please refer to the Intel White Paper No. 546122.</t>
  </si>
  <si>
    <t>$item:Throughput vs. Noise</t>
  </si>
  <si>
    <t xml:space="preserve">Noise from platform components such as high speed traces, clocks can radiate and couple to the antennas of integrated radios such as Wi-Fi or LTE. </t>
  </si>
  <si>
    <t xml:space="preserve">This is referred to as radio frequency interference and results is degraded signal to noise ratio at the input to the radio receiver. The degraded SNR will impact the data throughput as well as range on the wireless link. </t>
  </si>
  <si>
    <t xml:space="preserve">Different noise sources from the platform will have different frequency spectrum. For example, a scrambled signal, such as USB3 will appear with broadband frequency content ranging from DC to 5GHz. </t>
  </si>
  <si>
    <t>A clock signal, on the other hand will result in single-tone (narrow band) peaks at the harmonic frequencies of the clock frequency.</t>
  </si>
  <si>
    <t>Recommendation</t>
  </si>
  <si>
    <t xml:space="preserve">FIG (A) shows measured Wi-Fi throughput as a function of RFI level (broadband and single-tone). FIG (B) shows the noise threshold above which Wi-Fi througput starts to decrease. </t>
  </si>
  <si>
    <t xml:space="preserve">FIG ( C) shows measured LTE thrughput as a function of RFI level (broadband and single-tone) and Fig (D) shows the noise threshold above which throughput starts to decrease. </t>
  </si>
  <si>
    <t xml:space="preserve">It is recommended to ensure that the platform noise coupled to the Wi-Fi/LTE antennas be lower than this threshold </t>
  </si>
  <si>
    <t>$item:RFI Keep-out-zone</t>
  </si>
  <si>
    <t>The following section provides guidelines for keep-out-zones for radio antennas away from differential and single ended traces</t>
  </si>
  <si>
    <t xml:space="preserve">Internal antenna placement is important to reduce radio frequency interference (RFI). </t>
  </si>
  <si>
    <t xml:space="preserve">RFI level depends on interface signal characteristics such as data rate, rise/fall time and coupling between antenna and signal trace. </t>
  </si>
  <si>
    <t xml:space="preserve">The plots below show the RF interference risk level around microstrip differential traces that excited at different speeds. </t>
  </si>
  <si>
    <t xml:space="preserve">The antenna assumed in these plots is a Wi-Fi antenna and the trace length of the differential pair is 30mm. </t>
  </si>
  <si>
    <t xml:space="preserve">The excitation is differential mode with some timing skew added to account for board layout. </t>
  </si>
  <si>
    <t>It is important to note that the following plots are based on microstrip radiation only and do not take into consideration the impact that chassis, cables and connectors can have. These can be additional RFI coupling paths and carefully considered for antenna placement</t>
  </si>
  <si>
    <t>The simulation model used to generate the RFI risk level plots is shown below. The plots show the RFI risk for different antenna distances away from the differential trace in the x and y directions.</t>
  </si>
  <si>
    <t xml:space="preserve">RFI KOZ Recommendation </t>
  </si>
  <si>
    <t>$DMIC</t>
  </si>
  <si>
    <t>DMIC clock may have EMI/RFI risk due to its high-order harmonics.  Recommend to have stripline routing and a RC filter before being routed in microstrip/cable to reduce high-frequency harmonics.  The RC value may vary according to the board design to meet the electrical requirements.</t>
  </si>
  <si>
    <t xml:space="preserve"> </t>
  </si>
  <si>
    <t>$Audio ESD</t>
  </si>
  <si>
    <t>Audio jack needs to have ESD protections.  The decoupling capacitors need to connect the digital/chassis ground.</t>
  </si>
  <si>
    <t>$item:Mechanical Design Considerations for EMC</t>
  </si>
  <si>
    <t>Mechanical design of the system plays a critical role in meeting requirements for EMI, ESD, RFI, RF Immunity and EFT. The broad categories of consideration in mechanical design are chassis design, connector selection and grounding, high speed cable design and grounding.</t>
  </si>
  <si>
    <t>Refer to Intel White Paper #602554 "Chassis Design Guidelines for Improving RF Immunity and Electromagnetic Compatibility" for detailed design guidelines.</t>
  </si>
  <si>
    <t>Chassis Design Considerations</t>
  </si>
  <si>
    <t>·         Mounting holes for screws that are used to secure the motherboard to the chassis or between chassis faces should not have non-conductive coating and on the PCB there should be solder mask exposed for the screw to make contact to the PCB ground. Figure (C) below shows example locations for contact between the motherboard and chassis.</t>
  </si>
  <si>
    <t>·         The metal back-plate of the LCD screen and back-plate of the keyboard should not be left as a floating metal and they should be properly grounded.</t>
  </si>
  <si>
    <t>·         The metal shell of IO connectors, such as USB3, HDMI etc. should make contact to the chassis either using EMI gaskets of metal fingers in the chassis. Fig (D) shows a block diagram of gasket making connection between IO connector and chassis. For the commonly used fabric-over-foam gaskets to be effective, a minimum of 20% or higher compression is required (see Fig (E)). Fig (F) shows an example of metal fingers in chassis for IO connector contacts.</t>
  </si>
  <si>
    <t>Type C Receptacle Connector Selection</t>
  </si>
  <si>
    <t>Following are the recommendations for Type C receptacle connector selection</t>
  </si>
  <si>
    <t>Cable Routing and  Shielding</t>
  </si>
  <si>
    <t xml:space="preserve">In a typical laptop system several internal cables are used to connect to components such as speakers, displays, daughter cards etc. </t>
  </si>
  <si>
    <t>Noise can radiate from such cables carrying high-speed signals or cables can couple noise to sensitive circuits or nets on the PCB and cause RF Immunity isues.</t>
  </si>
  <si>
    <t>The routing of the internal cables is critical to reducing the amount of noise that can couple to the sensitive circuits. For further guidelines on cable routing, refer to Intel White Paper 602554.</t>
  </si>
  <si>
    <t>Internal cables should be well shielded to reduce the noise radiation from it. The method by which the shield layers of a cable are contacted to ground has a significant impact on the RFI performance and noise radiation reduction. In order for the shield to be effective, the shield layer cannot be floating. A floating shield does not provide a return current path and may even make the noise radiation worse. This is shown in the case of a Shielded FFC cable. When the shield ground connection is through the ground pins as in figure (A) the return path inductance could still be high when compared to the PCB ground connection. This results in higher noise radiation. To improve the ground contact of the shield, a direct PCB connection of the shield, shown in figure (B) is recommended. Using conductive tape or an EMI gasket, the shield of the cable is made to directly contact a ground pad on the PCB RFI can be significantly reduced using this method. The near-field scanning plots in figures (C), (D) and (E) show the comparison of the RFI from an unshielded cable, shielded FFC with ground pin connection and shielded FFC with the recommended direct PCB ground contact. As can be seen in Fig (E), the RFI is significantly reduced even half inch away from the cable.</t>
  </si>
  <si>
    <t>Removed EMC voltage regulator tab</t>
  </si>
  <si>
    <t>EMC component recommendation update</t>
  </si>
  <si>
    <t>LPDDR4x</t>
  </si>
  <si>
    <t>Memory Down   Decoupling Config-1: 4 x32</t>
  </si>
  <si>
    <t>4 x32</t>
  </si>
  <si>
    <t>Capacitor FF and Value</t>
  </si>
  <si>
    <t>Quantity</t>
  </si>
  <si>
    <t>0402/0201 1uF</t>
  </si>
  <si>
    <t>6 caps per DRAM, 2 caps per long edge, 1 cap per short edge</t>
  </si>
  <si>
    <t>0603/0402 10uF</t>
  </si>
  <si>
    <t>evenly distribute among all DRAMs</t>
  </si>
  <si>
    <t>VDDQ</t>
  </si>
  <si>
    <t>4 caps per DRAM, 2 caps per short edge</t>
  </si>
  <si>
    <t>VDD1</t>
  </si>
  <si>
    <t>4 caps per DRAM, 1 cap per corner (connected to edge and inner BGA)</t>
  </si>
  <si>
    <t>Evenly distribute</t>
  </si>
  <si>
    <t>Total</t>
  </si>
  <si>
    <t>For a Combo board (i.e. one common board design to support both LPDDR4 &amp; LPDDR4x) , Please follow LPDDR4x decoupling capacitor stuffing implementation  regardless of which memory has been populated.</t>
  </si>
  <si>
    <t>Memory Down   Decoupling Config-1: 2 x64</t>
  </si>
  <si>
    <t>2 x64</t>
  </si>
  <si>
    <t>8 caps per DRAM, 2 caps per edge</t>
  </si>
  <si>
    <t>0402 10uF</t>
  </si>
  <si>
    <t>4 caps per DRAM, 1 cap per edge</t>
  </si>
  <si>
    <t>2 caps per DRAM, 1 cap per edge with the VDD1 BGAs</t>
  </si>
  <si>
    <t>4 caps per DRAM, 2 caps per edge with the VDD1 BGAs</t>
  </si>
  <si>
    <t>Memory Down   Decoupling Config-1: 8 x16 (200b BGA PKG)</t>
  </si>
  <si>
    <t>8 x16</t>
  </si>
  <si>
    <t>Memory Down   Decoupling Config-1: 2 x64 (556b POP PKG)</t>
  </si>
  <si>
    <t xml:space="preserve">8 caps per DRAM, 4 caps per edge with the VDD2 BGA's </t>
  </si>
  <si>
    <t>4 caps per DRAM, 2 cap per edge  with the VDD2 BGA's</t>
  </si>
  <si>
    <t>8 caps per DRAM, 4 caps per edge with the VDDQ BGA's</t>
  </si>
  <si>
    <t>4 caps per DRAM, 2 caps per edge with the VDDQ BGA's</t>
  </si>
  <si>
    <t>LPDDR4</t>
  </si>
  <si>
    <t>Memory Down  Decoupling Config-1: 2 x64</t>
  </si>
  <si>
    <t>VDDQ/VDD2</t>
  </si>
  <si>
    <t>8 caps per DRAM, 2 per edge</t>
  </si>
  <si>
    <t>0603 10uF</t>
  </si>
  <si>
    <t>distribute evenly across domain, close by DRAMs</t>
  </si>
  <si>
    <t>6 caps per DRAM, 3 per long edge with the VDD1 BGAs</t>
  </si>
  <si>
    <t>Memory Down  Decoupling Config-1: 4 x32</t>
  </si>
  <si>
    <t>6 caps per DRAM: 2 per long edge, 1 per short edge</t>
  </si>
  <si>
    <t>4 caps per DRAM, 1 cap per corner (connected to the edge and inner BGA)</t>
  </si>
  <si>
    <t>Removed the Config-2 option for LPDDR4x &amp; LPDDR4.</t>
  </si>
  <si>
    <t>Removed the Shadow config decoupling option.</t>
  </si>
  <si>
    <t xml:space="preserve">Removed the word “ non-shadow” </t>
  </si>
  <si>
    <t>Changed the 0402 1uf cap recommendation to 0402/0201 1uF cap on LP4x/LP4 tabs</t>
  </si>
  <si>
    <t>Changed the 0603 10uF cap recommendation to 0603/0402 10uF cap on LP4x/LP4 tabs</t>
  </si>
  <si>
    <t>Tline spec</t>
  </si>
  <si>
    <t>Change 0.8mm MS geometry from 100/70 to 125/115 based on RVP PCB vendor feedback.</t>
  </si>
  <si>
    <t>Information below is a simple methodology to estimate route capacitance on mother board.</t>
  </si>
  <si>
    <t>RCOMP Route Capacitance Calculator</t>
  </si>
  <si>
    <t>PCH HSIO:
- Added voilding recommendation and discrete component part size under general guideline
- PDS Fixes
- Updated BO to be SL only</t>
  </si>
  <si>
    <t>LPDDR4X 1Rx64 Reset</t>
  </si>
  <si>
    <t>Added trace geometry for memory reset signal</t>
  </si>
  <si>
    <t>Added Rtt/Ctt information into Y LPDDR4 memory tab</t>
  </si>
  <si>
    <r>
      <t>DQ/DQS/CLK: Max 2 transition vias allowed.</t>
    </r>
    <r>
      <rPr>
        <b/>
        <i/>
        <u/>
        <sz val="11"/>
        <color rgb="FF0070C0"/>
        <rFont val="Calibri"/>
        <family val="2"/>
        <scheme val="minor"/>
      </rPr>
      <t xml:space="preserve"> </t>
    </r>
    <r>
      <rPr>
        <sz val="11"/>
        <color rgb="FF0070C0"/>
        <rFont val="Calibri"/>
        <family val="2"/>
        <scheme val="minor"/>
      </rPr>
      <t>CS/CA/CKE: Max 3 vias to overcome potential criss-cross near DRAM pins</t>
    </r>
  </si>
  <si>
    <t>Rtt/Ctt for RESET</t>
  </si>
  <si>
    <t>R1=470 5%; R2=0; C1=0.1uF (no stuff)</t>
  </si>
  <si>
    <t>$[VCCST_1]</t>
  </si>
  <si>
    <t>$[VCCST_2]</t>
  </si>
  <si>
    <t xml:space="preserve">1uF </t>
  </si>
  <si>
    <t>$[VCCST_3]</t>
  </si>
  <si>
    <t xml:space="preserve">1 uF </t>
  </si>
  <si>
    <t xml:space="preserve">1. Place powergate as close as possible to the BGA pins. PowerGate should be closer to CPU SOC.
2. VCCSTG and VCC1P05  power routing on the board need to be atleast on &gt;2 route layers.
3. Resistance of the PDN route path  from  VCC1P05 BGA to powergate  + Resistance of PDN route path from powetgate  to VCCSTG BGA &lt; 18mohm.
4. PowerGate Rdson need to be &lt;=15mohm.
5. Place upto 2 ,  0402/0201-1uF cap. 
</t>
  </si>
  <si>
    <t>$[VCCSTG_1]</t>
  </si>
  <si>
    <t>$[VCCSTG_2]</t>
  </si>
  <si>
    <t>$[VCCSTG_3]</t>
  </si>
  <si>
    <t>$[VCCSTG_4]</t>
  </si>
  <si>
    <t xml:space="preserve">VCCA_CLKLDO_1P8 can be merged to VCCPRIM_1P8 after LC filter 
</t>
  </si>
  <si>
    <t xml:space="preserve">Pin # for VCCA_CLKLDO_1P8: DR15 &amp; DR12
</t>
  </si>
  <si>
    <t xml:space="preserve">VCCA_CLKLDO_1P8 rail has to be isolated from VCCPRIM_1P8 with minimum loop inductance of 4nH. Recommended power plane width is ~0.4mm, with immediate GND reference. Wherever possible, it is recommended to provide GND shield along the power plane to prevent any noise coupling from adjacent signal/power 
</t>
  </si>
  <si>
    <t>Maximum loop resistance allowable is 0.05 Ohm.</t>
  </si>
  <si>
    <t>680nH</t>
  </si>
  <si>
    <t>0 Ohm / 100 mOhm</t>
  </si>
  <si>
    <t>This resistor is placed in-series to Capacitor
Option 1: stuff with 0 Ohm resistor if the inductor is not stuffed. 
Option 2: stuff with 100 mOhm resistor if the inductor is stuffed</t>
  </si>
  <si>
    <t>Place the cap &lt;3mm from  package pin DR15 and DR12 , with immediate GND reference</t>
  </si>
  <si>
    <t>Connect all pins with solid VCCPRIM_3P3 with minimum plane width of 1.6mm. Required immediate ground reference for VCCPRIM_3P3 power plane.</t>
  </si>
  <si>
    <t xml:space="preserve">Place the cap near to package pins right after signal breakout. When placed capacitor in Secondary Side, VCC and VSS vias need to be adjacent to each other.
</t>
  </si>
  <si>
    <t>Primary/Secondary Side</t>
  </si>
  <si>
    <t>Power rail can breakout with minimum plane width of 1.4mm. Required immediate ground reference for VCCDSW_3P3 power plane.</t>
  </si>
  <si>
    <t>This power rail is generated internally by CNVi LDO and needs to be routed to the motherboard for decoupling purpose.</t>
  </si>
  <si>
    <t>VCCDPHY_1P24 is internally generated rail, do not connect to external supply. Required immediate ground reference for VCCDPHY_1P24 Power Plane.</t>
  </si>
  <si>
    <t>Place cap  &lt;3mm from package edge with minimum plane width of 0.3mm, and immediate ground reference. When placed capacitor in Secondary Side, VCC and VSS vias need to be adjacent to each other.</t>
  </si>
  <si>
    <t>Place cap &lt;3mm from package edge with minimum plane width of 0.3mm. When placed capacitor in Secondary Side, VCC and VSS Vias need to be adjacent to each other.</t>
  </si>
  <si>
    <t>0201/0402</t>
  </si>
  <si>
    <t>VCCDSW_1P05 is internally generated rail, do not connect to external supply. Breakout the power rail separately and connect to edge cap. Required immediate ground reference for VCCDSW_1P05 power plane.</t>
  </si>
  <si>
    <t>This power rail is generated by on die DSW LDO and needs to be routed to the motherboard for decoupling purpose.</t>
  </si>
  <si>
    <t xml:space="preserve">Placed cap &lt;2mm from package edge with minimum plane width of 0.3mm, and immediate ground reference. Do not use biggger capacitance value than 2.2uF. Please use 10% tolerance capacitance. When placed capacitor in Secondary Side, VCC and VSS vias need to be adjacent to each other.
</t>
  </si>
  <si>
    <t>VCCLDOSTD_0P85 is internally generated rail, do not connect to external supply. Required immediate ground reference for VCCLDOSTD_0P85 power plane.</t>
  </si>
  <si>
    <t>This power rail is generated internally and need to be routed out to the motherboard for decoupling purpose.</t>
  </si>
  <si>
    <t>Output voltage from FIVR and will be fed back to PCH blocks.</t>
  </si>
  <si>
    <t>MPHY supply. VCCPRIM_1P05_FET is connected to this rail on platform using FET.</t>
  </si>
  <si>
    <t>MPHY PLL supply. VCCPRIM_1P05_FET is connected to this rail on platform using FET.</t>
  </si>
  <si>
    <t>ISCLK supply. VCCPRIM_1P05 FET is connected to this rail on platform using FET.</t>
  </si>
  <si>
    <t>VCCPGPPR can be merged directly to either VCCPRIM_3P3 or VCCPRIM_1P8 power plane depending on the operating voltage. Required immediate ground reference for VCCPGPPR power plane.</t>
  </si>
  <si>
    <t>Update rails description and design notes to most of IO rails</t>
  </si>
  <si>
    <t>Updated cap type from 0402 cap only to 0402/0201 cap for VCCDSW_1P05</t>
  </si>
  <si>
    <t>Updated primary side cap placement only to primary/secondary for VCCDSW_3P3, VCCDPHY_1P24, VCCDSW_1P05, VCCLDOSTD_0P85</t>
  </si>
  <si>
    <t>Updated design note and ext rail naming for VCCST/VCCSTG</t>
  </si>
  <si>
    <t>Updated design note and picture for VCCA_CLKLDO_1P8</t>
  </si>
  <si>
    <t>Type-C TBT USB + DP: Updated supported interfaces</t>
  </si>
  <si>
    <t>PCIE: Fixed Gen3 Internal Cable Table</t>
  </si>
  <si>
    <t>Xtal_RTC: Fixed text in picture</t>
  </si>
  <si>
    <t>UART_and_LSX: Updated the signal list for UART and LSX.</t>
  </si>
  <si>
    <t>SoundWire: Added the diagram labeling for "Large System: 4-Load Daisy Chain Topology"</t>
  </si>
  <si>
    <t>SPI0: Updated the series resistor value for 1-Load/2-Load/3-Load MAF and 1-Load/2-Load/3-Load with EC Isolation FET Flash Sharing Topologies (to resolve timing violating at PCH Rx).</t>
  </si>
  <si>
    <t>Connector Recommendation</t>
  </si>
  <si>
    <t>Recommended to use SMT type Connectors</t>
  </si>
  <si>
    <t>PTH Connector Requirement</t>
  </si>
  <si>
    <t xml:space="preserve">(Internal Only) 0 ohm Resistor Option </t>
  </si>
  <si>
    <t>use only 0201 components. MS routing needs to be &lt; 2.5mm in total.</t>
  </si>
  <si>
    <t>$[LS 4-Load Daisy Chain Topology]</t>
  </si>
  <si>
    <t>TBT_LSX[0:3]_A</t>
  </si>
  <si>
    <t>TBT_LSX[0:3]_B</t>
  </si>
  <si>
    <t>UART[0:2]_RXD</t>
  </si>
  <si>
    <t>UART[0:2]_TXD</t>
  </si>
  <si>
    <t>UART[0:2]_RTSB</t>
  </si>
  <si>
    <t>UART[0:2]_CTSB</t>
  </si>
  <si>
    <t>M1, M4 and M5: 12.7mm
M2: 2.54mm</t>
  </si>
  <si>
    <t>Do not include in external PDG. Should to be routed as loosely coupled differential pair with roughly 50 Ohms SE and 95 Ohms differential impedance.</t>
  </si>
  <si>
    <t>Thunderbolt v3.0, USB4.0 Gen3, and DP v1.4</t>
  </si>
  <si>
    <t>33Ω±5% for 1.8V, 33Ω±5% for 3.3V</t>
  </si>
  <si>
    <t>15Ω±10% for 1.8V, 33Ω±5% for 3.3V</t>
  </si>
  <si>
    <t>33Ω±5% for 1.8V, 56Ω±5% for 3.3V</t>
  </si>
  <si>
    <t>33Ω±5% for 1.8V, 62Ω±5% for 3.3V</t>
  </si>
  <si>
    <t>Spacing between trace to edge of reference plane, void, and other structure that can cause imperfect referencing:</t>
  </si>
  <si>
    <t>1/ For MS route, the spacing needs to be 3H, where H is the thickness of the dielectric layer below the trace.</t>
  </si>
  <si>
    <t>2/ For SL route, the spacing needs to be 2H, where H is the thickness of the thinner dielectric layer below or above the trace.</t>
  </si>
  <si>
    <t>3/ For DSL route, follow guidance for SL above, and layout also needs to meet offset requirement.</t>
  </si>
  <si>
    <t>Board Cap (pF)</t>
  </si>
  <si>
    <t>AC Cap Value and Placement</t>
  </si>
  <si>
    <t>Nominal 220nF recommended for Gen3/4 (spec range 75nF to 265nF including tolerance).  For channel lengths exceeding 125mm, it is recommended to place AC capacitor closer to the receiver side (&gt; 50% of total routing length away from the Tx side).</t>
  </si>
  <si>
    <t>General: Added guidance on spacing between trace and structure that causes imperfect referencing.</t>
  </si>
  <si>
    <t>RCOMP: Added board cap requirement on DKL related IO.</t>
  </si>
  <si>
    <t>CPU PCIe: Add AC cap info.</t>
  </si>
  <si>
    <t>Type-C TBT+USB+DP and Type-C USB+DP: Updated re-timer post-channel max length to 35mm.</t>
  </si>
  <si>
    <t>TGL-UP4 - VCCIN</t>
  </si>
  <si>
    <t>TGL-UP4 - VCCINAUX</t>
  </si>
  <si>
    <t>TGL-UP4 - VDD2</t>
  </si>
  <si>
    <t>TGL-UP4 - VCCST</t>
  </si>
  <si>
    <t>TGL-UP4 - VCCSTG</t>
  </si>
  <si>
    <t>TGL-UP4 - VCCPRIM_1P8</t>
  </si>
  <si>
    <t>TGL-UP4 - VCCA_CLKLDO_1P8</t>
  </si>
  <si>
    <t>TGL-UP4 - VCCPRIM_3P3</t>
  </si>
  <si>
    <t>TGL-UP4 - VCCDSW_3P3</t>
  </si>
  <si>
    <t>TGL-UP4 - VCCRTC</t>
  </si>
  <si>
    <t>TGL-UP4 - VCCDPHY_1P24</t>
  </si>
  <si>
    <t>TGL-UP4 - VCCDSW_1P05</t>
  </si>
  <si>
    <t>TGL-UP4 - VCCLDOSTD_0P85</t>
  </si>
  <si>
    <t>TGL-UP4 - VCCPRIM_1P05_FET</t>
  </si>
  <si>
    <t>TGL-UP4 - VCCMPHYGT_1P05</t>
  </si>
  <si>
    <t>TGL-UP4 - VCCMPHYPLL</t>
  </si>
  <si>
    <t>TGL-UP4 - VCC_VCCPRIM_GATED_1P05</t>
  </si>
  <si>
    <t>TGL-UP4 - VCCPRIM1P05_OUT_PCH</t>
  </si>
  <si>
    <t>TGL-UP4 - VCC_V1P05EXT_1P05</t>
  </si>
  <si>
    <t>TGL-UP4 - VCC_VNNEXT_1P05</t>
  </si>
  <si>
    <t>TGL-UP4 - VCCPGPPR</t>
  </si>
  <si>
    <t>TGL-UP4</t>
  </si>
  <si>
    <t>$Name: TGL-UP4 AnyLayer 0.8mm PCB Stackup Parameters for Microstrip</t>
  </si>
  <si>
    <t>$Name: TGL-UP4 AnyLayer 0.8mm PCB Stackup Parameters for Stripline</t>
  </si>
  <si>
    <t>$Name: TGL-UP4 AnyLayer 0.8mm PCB Stackup Parameters for Dual Stripline</t>
  </si>
  <si>
    <t>TGL-UP4: 250</t>
  </si>
  <si>
    <t>TGL-UP3 and TGL-UP4 : 33Ω for 1.8V</t>
  </si>
  <si>
    <t>73 to 77</t>
  </si>
  <si>
    <t>38 to 42</t>
  </si>
  <si>
    <t>45 to 55</t>
  </si>
  <si>
    <t>80 to 85</t>
  </si>
  <si>
    <t xml:space="preserve">PDG range for Nominal impedance*  </t>
  </si>
  <si>
    <t>RVP Nominal Impedance</t>
  </si>
  <si>
    <t>Minimum Motherboard Total Length</t>
  </si>
  <si>
    <t>76.2mm</t>
  </si>
  <si>
    <t>Tline</t>
  </si>
  <si>
    <r>
      <t>Z</t>
    </r>
    <r>
      <rPr>
        <b/>
        <vertAlign val="subscript"/>
        <sz val="12"/>
        <color rgb="FF0070C0"/>
        <rFont val="Calibri"/>
        <family val="2"/>
      </rPr>
      <t>SE</t>
    </r>
    <r>
      <rPr>
        <b/>
        <sz val="12"/>
        <color rgb="FF0070C0"/>
        <rFont val="Calibri"/>
        <family val="2"/>
        <scheme val="minor"/>
      </rPr>
      <t xml:space="preserve"> (Ohm)</t>
    </r>
  </si>
  <si>
    <r>
      <t>Z</t>
    </r>
    <r>
      <rPr>
        <b/>
        <vertAlign val="subscript"/>
        <sz val="12"/>
        <color rgb="FF0070C0"/>
        <rFont val="Calibri"/>
        <family val="2"/>
      </rPr>
      <t>DIFF</t>
    </r>
    <r>
      <rPr>
        <b/>
        <sz val="12"/>
        <color rgb="FF0070C0"/>
        <rFont val="Calibri"/>
        <family val="2"/>
        <scheme val="minor"/>
      </rPr>
      <t xml:space="preserve"> (Ohm)</t>
    </r>
  </si>
  <si>
    <t>Rpu=1KΩ</t>
  </si>
  <si>
    <t>Updated CPU Sideband CATERR Topology with Rpu=1K ohms</t>
  </si>
  <si>
    <t>Updated LP5 CLK, DQS impedance target to 70ohms</t>
  </si>
  <si>
    <t>Updated the table format to show impedance range</t>
  </si>
  <si>
    <t>79ohm ≤ BO ≤ MR</t>
  </si>
  <si>
    <t>BO = MR</t>
  </si>
  <si>
    <t>BO2 = MR</t>
  </si>
  <si>
    <t>MR ≤ BO1 ≤ 91ohm</t>
  </si>
  <si>
    <t>MR ≤ BI ≤ 91ohm</t>
  </si>
  <si>
    <t>MR ≤ BO1 ≤ 53ohm</t>
  </si>
  <si>
    <t>MR ≤ BI ≤ 53ohm</t>
  </si>
  <si>
    <r>
      <t xml:space="preserve">* Pls note that the </t>
    </r>
    <r>
      <rPr>
        <b/>
        <sz val="16"/>
        <color theme="5" tint="-0.249977111117893"/>
        <rFont val="Calibri"/>
        <family val="2"/>
        <scheme val="minor"/>
      </rPr>
      <t>PDG range for Nominal impedance</t>
    </r>
    <r>
      <rPr>
        <sz val="16"/>
        <color theme="5" tint="-0.249977111117893"/>
        <rFont val="Calibri"/>
        <family val="2"/>
        <scheme val="minor"/>
      </rPr>
      <t xml:space="preserve"> is excluding manufacturing tolerence.</t>
    </r>
  </si>
  <si>
    <t>HDA: Updated 1-Load buffer setting to 33ohm.</t>
  </si>
  <si>
    <t>SPI0: Updated the series resistor value for 2-Load &amp; 3-Load Wired-OR topologies (to resolve timing violating at PCH Rx).</t>
  </si>
  <si>
    <t>HDMI TCP and HDMI DDI: Remove loss information on CMC.</t>
  </si>
  <si>
    <t>DP TCP: Add LTTPR note for repeater.</t>
  </si>
  <si>
    <t>It is recommended that the repeater supports VESA defined LTTPR (Link Training-Tunable PHY Repeater) Non-transparent mode, as defined in Display Port standard 2.0.  It definines the performance of LTTPR devices to improve recognition, capability discovery, link configuration, and link training for Display Port repeaters. Support of LTTPR is expected to provide a more robust end user experience.</t>
  </si>
  <si>
    <t>Note on repeater</t>
  </si>
  <si>
    <t>The difference of DSL and DSLp (DSL parallel) can be described from diagrams below.  For more details in term of design guidelines of these Tline configs, please refer to the Technical White Paper "Dual Stripline Crosstalk Behavior and Cross-Interface Coupling" with CDI #575518.</t>
  </si>
  <si>
    <t>6)</t>
  </si>
  <si>
    <t>sqrt(sum(all Kb^2))</t>
  </si>
  <si>
    <t>DSLp</t>
  </si>
  <si>
    <t>Kb</t>
  </si>
  <si>
    <t>DSL</t>
  </si>
  <si>
    <t>Kf</t>
  </si>
  <si>
    <t>Single-Ended</t>
  </si>
  <si>
    <t>Signal-to-NonEquivalent Signal</t>
  </si>
  <si>
    <t>Signal-to-Equivalent Signal</t>
  </si>
  <si>
    <t>Crosstalk Coeff K, %</t>
  </si>
  <si>
    <t>Non-Memory</t>
  </si>
  <si>
    <t xml:space="preserve">Kb </t>
  </si>
  <si>
    <t>same direction</t>
  </si>
  <si>
    <t>bi-direction</t>
  </si>
  <si>
    <t>Aggressor</t>
  </si>
  <si>
    <t>CLK pair to CMD/CTRL/CKE</t>
  </si>
  <si>
    <t>CMD/CTRL/CLK to DQ/DQS</t>
  </si>
  <si>
    <r>
      <rPr>
        <sz val="11"/>
        <color theme="1"/>
        <rFont val="Symbol"/>
        <family val="1"/>
        <charset val="2"/>
      </rPr>
      <t>·</t>
    </r>
    <r>
      <rPr>
        <sz val="9.35"/>
        <color theme="1"/>
        <rFont val="Calibri"/>
        <family val="2"/>
      </rPr>
      <t xml:space="preserve">  </t>
    </r>
    <r>
      <rPr>
        <sz val="11"/>
        <color theme="1"/>
        <rFont val="Calibri"/>
        <family val="2"/>
      </rPr>
      <t>For Memory, MS is only used in BI/BO. Main Route does not allow MS.</t>
    </r>
  </si>
  <si>
    <r>
      <rPr>
        <sz val="11"/>
        <color theme="1"/>
        <rFont val="Symbol"/>
        <family val="1"/>
        <charset val="2"/>
      </rPr>
      <t>·</t>
    </r>
    <r>
      <rPr>
        <sz val="9.35"/>
        <color theme="1"/>
        <rFont val="Calibri"/>
        <family val="2"/>
      </rPr>
      <t xml:space="preserve">  </t>
    </r>
    <r>
      <rPr>
        <sz val="11"/>
        <color theme="1"/>
        <rFont val="Calibri"/>
        <family val="2"/>
      </rPr>
      <t>If bidirectional aggressor, use KB as worst case.</t>
    </r>
  </si>
  <si>
    <r>
      <rPr>
        <sz val="11"/>
        <color theme="1"/>
        <rFont val="Symbol"/>
        <family val="1"/>
        <charset val="2"/>
      </rPr>
      <t>·</t>
    </r>
    <r>
      <rPr>
        <sz val="9.35"/>
        <color theme="1"/>
        <rFont val="Calibri"/>
        <family val="2"/>
      </rPr>
      <t xml:space="preserve">  </t>
    </r>
    <r>
      <rPr>
        <sz val="11"/>
        <color theme="1"/>
        <rFont val="Calibri"/>
        <family val="2"/>
      </rPr>
      <t xml:space="preserve">MS should use Kb when aggressor is opposite direction and Kf when aggressor is same direction. </t>
    </r>
  </si>
  <si>
    <t>Crosstalk target (K %) as stated in the Tline Spec spreadsheet is calculated based on assumptions below:</t>
  </si>
  <si>
    <t>5)</t>
  </si>
  <si>
    <r>
      <t>Measurement unit for attentuation loss (A</t>
    </r>
    <r>
      <rPr>
        <vertAlign val="subscript"/>
        <sz val="11"/>
        <color theme="1"/>
        <rFont val="Calibri"/>
        <family val="2"/>
      </rPr>
      <t>SE</t>
    </r>
    <r>
      <rPr>
        <sz val="11"/>
        <color theme="1"/>
        <rFont val="Calibri"/>
        <family val="2"/>
      </rPr>
      <t xml:space="preserve"> and A</t>
    </r>
    <r>
      <rPr>
        <vertAlign val="subscript"/>
        <sz val="11"/>
        <color theme="1"/>
        <rFont val="Calibri"/>
        <family val="2"/>
      </rPr>
      <t>DIFF</t>
    </r>
    <r>
      <rPr>
        <sz val="11"/>
        <color theme="1"/>
        <rFont val="Calibri"/>
        <family val="2"/>
      </rPr>
      <t>) target is dB/inch.</t>
    </r>
  </si>
  <si>
    <t>4)</t>
  </si>
  <si>
    <r>
      <rPr>
        <sz val="11"/>
        <color theme="1"/>
        <rFont val="Symbol"/>
        <family val="1"/>
        <charset val="2"/>
      </rPr>
      <t>·</t>
    </r>
    <r>
      <rPr>
        <sz val="9.35"/>
        <color theme="1"/>
        <rFont val="Calibri"/>
        <family val="2"/>
      </rPr>
      <t xml:space="preserve">  </t>
    </r>
    <r>
      <rPr>
        <sz val="11"/>
        <color theme="1"/>
        <rFont val="Calibri"/>
        <family val="2"/>
      </rPr>
      <t>Single-ended I/O:  1 GHz</t>
    </r>
  </si>
  <si>
    <r>
      <rPr>
        <sz val="11"/>
        <color theme="1"/>
        <rFont val="Symbol"/>
        <family val="1"/>
        <charset val="2"/>
      </rPr>
      <t>·</t>
    </r>
    <r>
      <rPr>
        <sz val="9.35"/>
        <color theme="1"/>
        <rFont val="Calibri"/>
        <family val="2"/>
      </rPr>
      <t xml:space="preserve">  </t>
    </r>
    <r>
      <rPr>
        <sz val="11"/>
        <color theme="1"/>
        <rFont val="Calibri"/>
        <family val="2"/>
      </rPr>
      <t>Memory:  2 GHz</t>
    </r>
  </si>
  <si>
    <r>
      <rPr>
        <sz val="11"/>
        <color theme="1"/>
        <rFont val="Symbol"/>
        <family val="1"/>
        <charset val="2"/>
      </rPr>
      <t>·</t>
    </r>
    <r>
      <rPr>
        <sz val="9.35"/>
        <color theme="1"/>
        <rFont val="Calibri"/>
        <family val="2"/>
      </rPr>
      <t xml:space="preserve">  </t>
    </r>
    <r>
      <rPr>
        <sz val="11"/>
        <color theme="1"/>
        <rFont val="Calibri"/>
        <family val="2"/>
      </rPr>
      <t>Differential I/O:  5 GHz</t>
    </r>
  </si>
  <si>
    <t>Tline Electrical Targets are specified at nominal corner.  These Electrical Targets are calculated at the following frequencies:</t>
  </si>
  <si>
    <t>3)</t>
  </si>
  <si>
    <t>Signal-to-Non Equivalent-Signal: Different interface OR direction of propagation OR swing.</t>
  </si>
  <si>
    <t>2)</t>
  </si>
  <si>
    <t>Signal-to-Equivalent-Signal: Same interface AND direction of propagation AND swing.</t>
  </si>
  <si>
    <t>1)</t>
  </si>
  <si>
    <t>Notes:</t>
  </si>
  <si>
    <t>Tline Electrical Definition</t>
  </si>
  <si>
    <t>USB3.2</t>
  </si>
  <si>
    <t>USB3.2 Gen2, and DP v1.4</t>
  </si>
  <si>
    <t>Note1*: Max/Min routing length at USB3.2 Gen 2 speeds (10Gb/s) depends on what the specific re-driver based active mux/redriver selected can compensate for when used in conjunction with Intel PCH. Work with repeater vendor to ensure that the component being utilized will provide adequate signal integrity at the PC.</t>
  </si>
  <si>
    <t xml:space="preserve">It is recommended that OEMs use active mux/retimer/redriver parts from 3rd party vendors which meet below requirements to avoid Electrical Over Stress (EOS) on USB3.2 receiver lines: During power on and receive detect phase, recommended transmitter common mode voltage (Vcm) and impedance values: </t>
  </si>
  <si>
    <t>Note1*: Max/Min routing length at USB3.2 Gen 1 speeds (5Gb/s) depends on what the specific re-driver based active mux/redriver selected can compensate for when used in conjunction with Intel PCH. Work with repeater vendor to ensure that the component being utilized will provide adequate signal integrity at the PC.</t>
  </si>
  <si>
    <t>For PTH Type Connectors, routing into the connector PTH (assuming the connector is on the top) for USB3.2 Signals need to be from the bottom of the board.</t>
  </si>
  <si>
    <t>PCIe / SATA / USB3.2 Gen1 / USB3.2 Gen2 / CNViO / USB2 / Differential Clock (Gen3 and below support)</t>
  </si>
  <si>
    <t>DP TCP / HDMI TCP / DP DDI / DP AUX / eDP / HDMI DDI / CSI / DSI / PCIe / SATA / USB3.2 Gen1 / CNViO / USB2</t>
  </si>
  <si>
    <t>USB3.2 Gen2</t>
  </si>
  <si>
    <t>IO\HSIO\Interfaces\USB3.2 Gen2\Name</t>
  </si>
  <si>
    <t>IO\HSIO\Interfaces\USB3.2 Gen1\Name</t>
  </si>
  <si>
    <t>USB3.2 Gen1</t>
  </si>
  <si>
    <t>IO\HSIO\Interfaces\USB3.2 Gen2\Topologies\External Topology\Name</t>
  </si>
  <si>
    <t>IO\HSIO\Interfaces\USB3.2 Gen2\Topologies\External Topology\Images</t>
  </si>
  <si>
    <t>IO\HSIO\Interfaces\USB3.2 Gen2\Topologies\External Topology\Segments\Tx\Max Length\Mainstream</t>
  </si>
  <si>
    <t>IO\HSIO\Interfaces\USB3.2 Gen2\Topologies\External Topology\Segments\Rx\Max Length\Mainstream</t>
  </si>
  <si>
    <t>IO\HSIO\Interfaces\USB3.2 Gen2\Topologies\External Topology\Notes</t>
  </si>
  <si>
    <t>IO\HSIO\Interfaces\USB3.2 Gen1\Topologies\External Topology\Name</t>
  </si>
  <si>
    <t>IO\HSIO\Interfaces\USB3.2 Gen1\Topologies\External Topology\Images</t>
  </si>
  <si>
    <t>IO\HSIO\Interfaces\USB3.2 Gen1\Topologies\External Topology\Segments\Tx\Max Length\Mainstream</t>
  </si>
  <si>
    <t>IO\HSIO\Interfaces\USB3.2 Gen1\Topologies\External Topology\Segments\Rx\Max Length\Mainstream</t>
  </si>
  <si>
    <t>IO\HSIO\Interfaces\USB3.2 Gen1\Topologies\External Topology\Notes</t>
  </si>
  <si>
    <t>IO\HSIO\Interfaces\USB3.2 Gen2\Topologies\Internal Cable Topology\Name</t>
  </si>
  <si>
    <t>IO\HSIO\Interfaces\USB3.2 Gen2\Topologies\Internal Cable Topology\Images</t>
  </si>
  <si>
    <t>IO\HSIO\Interfaces\USB3.2 Gen2\Topologies\Internal Cable Topology\Segments\Tx\Max Length\Mainstream</t>
  </si>
  <si>
    <t>IO\HSIO\Interfaces\USB3.2 Gen2\Topologies\Internal Cable Topology\Segments\Rx\Max Length\Mainstream</t>
  </si>
  <si>
    <t>IO\HSIO\Interfaces\USB3.2 Gen2\Topologies\Internal Cable Topology\Notes</t>
  </si>
  <si>
    <t>IO\HSIO\Interfaces\USB3.2 Gen1\Topologies\Internal Cable Topology\Name</t>
  </si>
  <si>
    <t>IO\HSIO\Interfaces\USB3.2 Gen1\Topologies\Internal Cable Topology\Images</t>
  </si>
  <si>
    <t>IO\HSIO\Interfaces\USB3.2 Gen1\Topologies\Internal Cable Topology\Segments\Tx\Max Length\Mainstream</t>
  </si>
  <si>
    <t>IO\HSIO\Interfaces\USB3.2 Gen1\Topologies\Internal Cable Topology\Segments\Rx\Max Length\Mainstream</t>
  </si>
  <si>
    <t>IO\HSIO\Interfaces\USB3.2 Gen1\Topologies\Internal Cable Topology\Notes</t>
  </si>
  <si>
    <t>IO\HSIO\Interfaces\USB3.2 Gen2\Topologies\Re-driver Topology\Name</t>
  </si>
  <si>
    <t>IO\HSIO\Interfaces\USB3.2 Gen2\Topologies\Re-driver Topology\Images</t>
  </si>
  <si>
    <t>IO\HSIO\Interfaces\USB3.2 Gen2\Topologies\Re-driver Topology\Segments\Tx|Rx\Pre-channel</t>
  </si>
  <si>
    <t>IO\HSIO\Interfaces\USB3.2 Gen2\Topologies\Re-driver Topology\Segments\Tx\Post-channel</t>
  </si>
  <si>
    <t>IO\HSIO\Interfaces\USB3.2 Gen2\Topologies\Re-driver Topology\Segments\Rx\Post-channel</t>
  </si>
  <si>
    <t>IO\HSIO\Interfaces\USB3.2 Gen2\Topologies\Re-driver Topology\Notes</t>
  </si>
  <si>
    <t>IO\HSIO\Interfaces\USB3.2 Gen1\Topologies\Re-driver Topology\Name</t>
  </si>
  <si>
    <t>IO\HSIO\Interfaces\USB3.2 Gen1\Topologies\Re-driver Topology\Images</t>
  </si>
  <si>
    <t>IO\HSIO\Interfaces\USB3.2 Gen1\Topologies\Re-driver Topology\Segments\Tx|Rx\Pre-channel</t>
  </si>
  <si>
    <t>IO\HSIO\Interfaces\USB3.2 Gen1\Topologies\Re-driver Topology\Segments\Tx\Post-channel</t>
  </si>
  <si>
    <t>IO\HSIO\Interfaces\USB3.2 Gen1\Topologies\Re-driver Topology\Segments\Rx\Post-channel</t>
  </si>
  <si>
    <t>IO\HSIO\Interfaces\USB3.2 Gen1\Topologies\Re-driver Topology\Notes</t>
  </si>
  <si>
    <t>IO\HSIO\Interfaces\USB3.2 Gen2\Topologies\Re-timer Topology\Name</t>
  </si>
  <si>
    <t>IO\HSIO\Interfaces\USB3.2 Gen2\Topologies\Re-timer Topology\Images</t>
  </si>
  <si>
    <t>IO\HSIO\Interfaces\USB3.2 Gen2\Topologies\Re-timer Topology\Segments\Tx|Rx\Pre-channel</t>
  </si>
  <si>
    <t>IO\HSIO\Interfaces\USB3.2 Gen2\Topologies\Re-timer Topology\Segments\Tx\Post-channel</t>
  </si>
  <si>
    <t>IO\HSIO\Interfaces\USB3.2 Gen2\Topologies\Re-timer Topology\Segments\Rx\Post-channel</t>
  </si>
  <si>
    <t>IO\HSIO\Interfaces\USB3.2 Gen2\Topologies\Re-timer Topology\Notes</t>
  </si>
  <si>
    <t>IO\HSIO\Interfaces\USB3.2 Gen1\Topologies\Detachable Docking Topology\Name</t>
  </si>
  <si>
    <t>IO\HSIO\Interfaces\USB3.2 Gen1\Topologies\Detachable Docking Topology\Images</t>
  </si>
  <si>
    <t>IO\HSIO\Interfaces\USB3.2 Gen1\Topologies\Detachable Docking Topology\Segments\Tx|Rx\Max Length\Mainstream</t>
  </si>
  <si>
    <t>IO\HSIO\Interfaces\USB3.2 Gen1\Topologies\Detachable Docking Topology\Notes</t>
  </si>
  <si>
    <t>IO\HSIO\Interfaces\USB3.2 Gen1\Topologies\Traditional Docking Topology\Name</t>
  </si>
  <si>
    <t>IO\HSIO\Interfaces\USB3.2 Gen1\Topologies\Traditional Docking Topology\Images</t>
  </si>
  <si>
    <t>IO\HSIO\Interfaces\USB3.2 Gen1\Topologies\Traditional Docking Topology\Segments\Tx|Rx\Max Length\Mainstream</t>
  </si>
  <si>
    <t>IO\HSIO\Interfaces\USB3.2 Gen1\Topologies\Traditional Docking Topology\Notes</t>
  </si>
  <si>
    <t>IO\HSIO\Interfaces\USB3.2 Gen1\Topologies\M.2 Topology\Name</t>
  </si>
  <si>
    <t>IO\HSIO\Interfaces\USB3.2 Gen1\Topologies\M.2 Topology\Images</t>
  </si>
  <si>
    <t>IO\HSIO\Interfaces\USB3.2 Gen1\Topologies\M.2 Topology\Segments\Tx\Max Length\Mainstream</t>
  </si>
  <si>
    <t>IO\HSIO\Interfaces\USB3.2 Gen1\Topologies\M.2 Topology\Segments\Rx\Max Length\Mainstream</t>
  </si>
  <si>
    <t>IO\HSIO\Interfaces\USB3.2 Gen1\Topologies\M.2 Topology\Notes</t>
  </si>
  <si>
    <t>IO\HSIO\Interfaces\USB3.2 Gen2\Notes</t>
  </si>
  <si>
    <t>m.2 connector pads to signals connection</t>
  </si>
  <si>
    <t>Signals should be connected to the pads from the toe side (outside) of the connector. Signals should NOT via up under the connector footprint and then make contact to the pads from the heel side (inside).  See "1" on screen capture below.</t>
  </si>
  <si>
    <t>m.2 connector signal pads voiding requirement</t>
  </si>
  <si>
    <t>Void under the differential signal pads should be slightly bigger than the pads' footprint.  See "2" on screen capture below.</t>
  </si>
  <si>
    <t>m.2 connecotr ground pad stitching</t>
  </si>
  <si>
    <t>Ground pads should have stitching vias on both toe and heels sides.  See "3" on screen capture below.</t>
  </si>
  <si>
    <t>Port #0, Port #1, Port #2, Port #3</t>
  </si>
  <si>
    <t>To be placed after M1+M2 segment, 10mm from Device 1</t>
  </si>
  <si>
    <t xml:space="preserve">0Ω placeholder </t>
  </si>
  <si>
    <t>To be placed 12.7mm from PCH but can be extended to 38.1mm</t>
  </si>
  <si>
    <t>0Ω placeholder</t>
  </si>
  <si>
    <t>To be placed 10mm from the connector</t>
  </si>
  <si>
    <t xml:space="preserve">To be placed 10mm from the connector </t>
  </si>
  <si>
    <t>To be placed 5mm-10mm from the connector</t>
  </si>
  <si>
    <t>To be placed 10mm-15mm from the connector before the branch</t>
  </si>
  <si>
    <t>SoundWire: 
a) Added R1=10ohm requirement for the Large System 4-load Daisy Chain Topology and updated the topology diagram accordingly. 
b) The following topologies no longer require series resistor (only placeholder): All Small System Topologies, Large System 1-load to AIC and Large System 2-load Star.
c) Updated the supported port numbering.</t>
  </si>
  <si>
    <t>TGL-UP4 10-Layer Type-4 Any Layer 0.8mm PCB</t>
  </si>
  <si>
    <t>Removed LP5 content from PDG:
- Renamed stack-up title in ref stack-up tab
- Removed LPDDR5 in Tline spec
- Removed LPDDR5 memory tab
- Removed LPDDR5 memory decoupling tab</t>
  </si>
  <si>
    <t>Moved Thin PCB contents to WP:
- Removed Thin PCB (0.6mm) stack-up from ref stackup tab
- Removed all other thin PCB related contents</t>
  </si>
  <si>
    <t>Change USB3.1 to USB3.2 naming</t>
  </si>
  <si>
    <r>
      <t xml:space="preserve">On-Semi ESDL2011, </t>
    </r>
    <r>
      <rPr>
        <sz val="11"/>
        <color rgb="FFFF0000"/>
        <rFont val="Calibri"/>
        <family val="2"/>
        <scheme val="minor"/>
      </rPr>
      <t>Semtech RClamp1011</t>
    </r>
  </si>
  <si>
    <t>0Ω placeholder for 1.8V and 3.3V</t>
  </si>
  <si>
    <t xml:space="preserve">50Ω for 1.8V and 100Ω for 3.3V </t>
  </si>
  <si>
    <r>
      <t>50Ω for 1.8V and 100Ω</t>
    </r>
    <r>
      <rPr>
        <b/>
        <sz val="11"/>
        <color rgb="FF0070C0"/>
        <rFont val="Calibri"/>
        <family val="2"/>
      </rPr>
      <t xml:space="preserve"> </t>
    </r>
    <r>
      <rPr>
        <sz val="11"/>
        <color rgb="FF0070C0"/>
        <rFont val="Calibri"/>
        <family val="2"/>
      </rPr>
      <t xml:space="preserve">for 3.3V </t>
    </r>
  </si>
  <si>
    <r>
      <t>15Ω for 1.8V and 100Ω</t>
    </r>
    <r>
      <rPr>
        <b/>
        <sz val="11"/>
        <color rgb="FF0070C0"/>
        <rFont val="Calibri"/>
        <family val="2"/>
      </rPr>
      <t xml:space="preserve"> </t>
    </r>
    <r>
      <rPr>
        <sz val="11"/>
        <color rgb="FF0070C0"/>
        <rFont val="Calibri"/>
        <family val="2"/>
      </rPr>
      <t xml:space="preserve">for 3.3V </t>
    </r>
  </si>
  <si>
    <t>CPU PI</t>
  </si>
  <si>
    <t xml:space="preserve">Option 1 </t>
  </si>
  <si>
    <t>VCCIN_AUX: Added the new MOW note to include option 2 decoupling solutions with bulk caps, updated the decoupling diagrams.</t>
  </si>
  <si>
    <t>IO\LSIO\Interfaces\XTAL\Topologies\Crystal Oscillator Topology\Segments</t>
  </si>
  <si>
    <t>IO\LSIO\Interfaces\RTC\RTC (Real Time Clock) Topology\Segments</t>
  </si>
  <si>
    <t>Diff CLK,XCLK Biasref,UFS CLK: Removed redundant segment length table</t>
  </si>
  <si>
    <t>VCCIN_AUX: Updated DCLL number from 1.8mO to 2.1mO</t>
  </si>
  <si>
    <r>
      <t xml:space="preserve">Use 2.5V rating caps.
MLCC cap recommendation based on VR solution with 200kHz VR bandwidth,  or 800kHz  switching frequency assuming BW= ¼ of Fsw.
Place 0402 closest to package pins.
Place board caps as close as possible to package in order: 
</t>
    </r>
    <r>
      <rPr>
        <sz val="11"/>
        <color rgb="FFFF0000"/>
        <rFont val="Calibri"/>
        <family val="2"/>
        <scheme val="minor"/>
      </rPr>
      <t>When DCLL = 2.1mOhm, use option 1 decouplings. 
When DCLL =0, use option 2 decouplings with Bulk caps.</t>
    </r>
    <r>
      <rPr>
        <sz val="11"/>
        <color theme="1"/>
        <rFont val="Calibri"/>
        <family val="2"/>
        <scheme val="minor"/>
      </rPr>
      <t xml:space="preserve">
</t>
    </r>
    <r>
      <rPr>
        <sz val="11"/>
        <color rgb="FFFF0000"/>
        <rFont val="Calibri"/>
        <family val="2"/>
        <scheme val="minor"/>
      </rPr>
      <t xml:space="preserve">Option 1 : VR → 0603 MLCC→0402 MLCC→ package. </t>
    </r>
    <r>
      <rPr>
        <sz val="11"/>
        <color theme="1"/>
        <rFont val="Calibri"/>
        <family val="2"/>
        <scheme val="minor"/>
      </rPr>
      <t xml:space="preserve">
</t>
    </r>
    <r>
      <rPr>
        <sz val="11"/>
        <color rgb="FFFF0000"/>
        <rFont val="Calibri"/>
        <family val="2"/>
        <scheme val="minor"/>
      </rPr>
      <t xml:space="preserve">Option 2: VR → BULK→0402 MLCC→ package. 
* There could be a function impact if the bulk capacitor is not used under the condition of DCLL is set to 0ohm.
</t>
    </r>
    <r>
      <rPr>
        <sz val="11"/>
        <color theme="1"/>
        <rFont val="Calibri"/>
        <family val="2"/>
        <scheme val="minor"/>
      </rPr>
      <t xml:space="preserve">
Pair board caps with power/ground PTHs.
Align caps along current flow path from VR to package pins.</t>
    </r>
  </si>
  <si>
    <t>Note: All I/O routing guidelines in PDG are based on these Reference Stack-ups that meet the Tline Spec electrical targets for Z, Loss &amp; Xtalk. Customers should use Intel Platform Design Studio (#610905) to run electrical analysis for PCB stack-ups that differ from the Intel Reference Stack-up, in order to check that electrical targets (Z, Loss, Xtalk) are met.</t>
  </si>
  <si>
    <t>DDI_RCOMP</t>
  </si>
  <si>
    <t>TCP0_MBIAS_RCOMP*</t>
  </si>
  <si>
    <t>PCIE4_RCOMP_P/N</t>
  </si>
  <si>
    <t>GPP_RCOMP</t>
  </si>
  <si>
    <t>PROC_POPIRCOMP</t>
  </si>
  <si>
    <t>CNVi_WT_RCOMP</t>
  </si>
  <si>
    <t>CFG_RCOMP</t>
  </si>
  <si>
    <t>49.9Ω±1% to GND</t>
  </si>
  <si>
    <t>Board Rterm (ohm)</t>
  </si>
  <si>
    <t>100Ω ±1% to GND</t>
  </si>
  <si>
    <t>150Ω±1% to GND</t>
  </si>
  <si>
    <t>150Ω±1% Differential</t>
  </si>
  <si>
    <t>2.2kΩ±1% to GND</t>
  </si>
  <si>
    <t>2.2KΩ±1% Differential</t>
  </si>
  <si>
    <t>100Ω±1% Differential</t>
  </si>
  <si>
    <t>113Ω±1% to GND</t>
  </si>
  <si>
    <t>200Ω±1% to GND</t>
  </si>
  <si>
    <t>60.4Ω±1% to GND</t>
  </si>
  <si>
    <t>TCP0_MBIAS_RCOMP</t>
  </si>
  <si>
    <t>Capacitance on RCOMP nets (TCRCOMP/N and TCP0_MBIAS_RCOMP) cannot exceed 1.9pF each. This includes routing and via caps.</t>
  </si>
  <si>
    <t>DDI_RCOMP no connect</t>
  </si>
  <si>
    <t>DDI_RCOMP can be no connected if none of the DDI ports (DP, HDMI, eDP) are used</t>
  </si>
  <si>
    <t>THC0_SPI1_CLK</t>
  </si>
  <si>
    <t>THC0_SPI1_IO_0</t>
  </si>
  <si>
    <t>THC0_SPI1_IO_1</t>
  </si>
  <si>
    <t>THC0_SPI1_IO_2</t>
  </si>
  <si>
    <t>THC0_SPI1_IO_3</t>
  </si>
  <si>
    <t>THC0_SPI1_CSB</t>
  </si>
  <si>
    <t xml:space="preserve">To be placed on THC0_SPI1_CLK, THC0_SPI1_IO[0:3], THC1_SPI2_CLK and THC1_SPI2_IO[0:3]. 
 </t>
  </si>
  <si>
    <t>USB3.1 Gen 1</t>
  </si>
  <si>
    <t>USB3.1 Gen 2</t>
  </si>
  <si>
    <t xml:space="preserve">It is recommended that the VCCIN and VCCIN_AUX planes be embedded in inner layers to the extent possible and covered by solid ground. </t>
  </si>
  <si>
    <t>The following table and figures shows the recommended value and placement for the decoupling caps and example layout implementation.</t>
  </si>
  <si>
    <t xml:space="preserve">TGL Y with HIMB requires bottom-side shielding.  A back-side EMI shield is required to block FIVR noises from a hole in MB (HiMB).  </t>
  </si>
  <si>
    <t xml:space="preserve">TGL-Y RVP use a flat metal EMI shield: 0.1mm Z-height; the size (X&amp;Y) are the smallest possible. </t>
  </si>
  <si>
    <t>$Item: TGL-Y HIMB Shield Options</t>
  </si>
  <si>
    <t>$Item (Internal only) Common Footprint</t>
  </si>
  <si>
    <t>To provide a low-cost alternative to using discrete CMCs, Intel has developed a PCB embedded common-mode filter solution to mitigate radio frequency interference (RFI). Compared to conventional discrete CMC solutions, the PCB-CMC only consumes slightly larger PCB space but without the extra cost. PCB-CMC can be used on high speed differential data interfaces such as USB 3.0, USB 3.1 Gen1&amp;2, eDP, DP, and HDMI.</t>
  </si>
  <si>
    <t xml:space="preserve">The plots are shown for 20Gbps TBT signaling and 10Gbps and 5Gbps USB3.1 signaling. </t>
  </si>
  <si>
    <t>·         All faces of the chassis should have a conductive EMI coating (in cases where metallic chassis is not used) to provide RF shielding. The sidewalls of the chassis should also have a continuous coating (see Fig (A)). Refer to Intel White Paper 602554 for guidelines on the coating thickness and selection criteria.</t>
  </si>
  <si>
    <t>·         Conductive contacts between the faces of the chassis are required to reduce the size of the openings along the chassis seams (the faces of the chassis should make continuous electrical contact). Refer to Intel White Paper 602554 for further guidance on the contact between chassis faces. Figure (B) below shows an example of chassis contact between the ‘C’ and ‘D’ faces of the chassis.</t>
  </si>
  <si>
    <t>·         The thermal solution (heatpipe, coldplate) should be grounded (see Fig (G)). Dual-sided grounding of the thermal solution is recommended, i.e,grounding to D-cover and C-cover/or PCB.  Grounding near the fins is also recommended. Refer to Intel White Paper 602554 for further guidance on the thermal solution grounding.</t>
  </si>
  <si>
    <r>
      <t>$item:</t>
    </r>
    <r>
      <rPr>
        <b/>
        <sz val="11"/>
        <color theme="1"/>
        <rFont val="Calibri"/>
        <family val="2"/>
        <scheme val="minor"/>
      </rPr>
      <t>On-board Shielding</t>
    </r>
  </si>
  <si>
    <t xml:space="preserve">Platform on-board shielding can be an effective mitigation options for EMC and help to reduce platform noise radiation and reduce susceptiblity to external RF noise. </t>
  </si>
  <si>
    <t xml:space="preserve">Proper ground contact of the shield is critical to ensuring shielding effectiveness. The following figure shows the maximum recommended spacing between grounding pads and vias. </t>
  </si>
  <si>
    <t>Poor grounding contact or gaps/seams in the shield can reduce the shielding effectiveness.</t>
  </si>
  <si>
    <r>
      <t>$item:</t>
    </r>
    <r>
      <rPr>
        <b/>
        <sz val="11"/>
        <color theme="1"/>
        <rFont val="Calibri"/>
        <family val="2"/>
        <scheme val="minor"/>
      </rPr>
      <t>EMI Shielding Design for Type 3 PCB</t>
    </r>
  </si>
  <si>
    <t xml:space="preserve">An integrated active cooling and EMI shield solution implemented onto Intel LPDDR4 reference platform of Type3 PCB is shown in the figures below. </t>
  </si>
  <si>
    <t>This demonstrated EMI shield covers the entire core area, including DRAM subsystem, CPU, and power delivery circuits in Type3 PCB and is an example of the co-design of active thermal and EMI shield solutions.</t>
  </si>
  <si>
    <t>For key implementation principals and PCB design aspects of this shield, please refer to the Intel whitepaper # 621488, "New DRAM Technology and Compelling EMI Shield Mitigation Solutions Radio Frequency Interference (RFI) Analysis"</t>
  </si>
  <si>
    <r>
      <t>$item:</t>
    </r>
    <r>
      <rPr>
        <b/>
        <sz val="11"/>
        <color theme="1"/>
        <rFont val="Calibri"/>
        <family val="2"/>
        <scheme val="minor"/>
      </rPr>
      <t>EMI/RFI Lidless Shielding Solution</t>
    </r>
  </si>
  <si>
    <t xml:space="preserve">The Lidless shielding solution relies on the case (C or D cover) to be used as the lid of the fence. This design requires the use of a taller fence, electrically conductive gasket and a conductive case or conductive coated case. The conductive case can be achieved using a metallic case or a conductive coatings over a plastic chassis. </t>
  </si>
  <si>
    <t>An opening in the fence allows the heat pipe to go through it, however the heat pipe must be grounded and the space between the fence and heat pipe needs to be sealed. Flexible gasket is a good option to fill the spaces, especially in complex geometries.</t>
  </si>
  <si>
    <t>The electrical connection between the case and the fence can be achieved using a flexible gasket. This gasket helps to avoid rigid unions and geometry irregularities. Refer to the supplier´s data sheet to determine the requirements to achieve the electrical conductivity (percentage of compression required).</t>
  </si>
  <si>
    <t>The flexible gasket can be used to sealed irregular components such as heat pipes or other complex geometries. When the gasket is compressed, lateral expansion can occur, which should be considered as part of the design. KOZ requirements with respect to electrical components may be needed to avoid  short circuits.</t>
  </si>
  <si>
    <t>The figure below shows an example implementation of this shield concept.</t>
  </si>
  <si>
    <t>Foam Compresion cross section between Heat pipe, Fence and D-Cover</t>
  </si>
  <si>
    <t>h</t>
  </si>
  <si>
    <t>Tiger Lake UP4 Platform 
Design Guide</t>
  </si>
  <si>
    <t>Intel Confidential</t>
  </si>
  <si>
    <t>Document Number: 607872</t>
  </si>
  <si>
    <t>U: Remove TGL-U VDD2 Type3 Double Sided PCB option</t>
  </si>
  <si>
    <t>U: Remove TGL-U VCCIN Type3 Single Sided PCB option</t>
  </si>
  <si>
    <t>U: Remove TGL-U VCCIN_AUX Type3 Single Sided PCB option</t>
  </si>
  <si>
    <t>August 2019</t>
  </si>
  <si>
    <t>Rev 0.9</t>
  </si>
  <si>
    <t>October 2019</t>
  </si>
  <si>
    <t>Rev 1.0</t>
  </si>
  <si>
    <t>December 2019</t>
  </si>
  <si>
    <t>Rev 1.1</t>
  </si>
  <si>
    <t>removed SATA tab</t>
  </si>
  <si>
    <t>update minimum total length to refer to minimum motherboard total length</t>
  </si>
  <si>
    <t>remove segment for add-in card</t>
  </si>
  <si>
    <t xml:space="preserve">remove minimum length requirement for device down topologies (Gen4 and Gen3 and below) </t>
  </si>
  <si>
    <t>Updated EMC CPU and PCH FIVR tab for high frequency decoupling capacitors</t>
  </si>
  <si>
    <t>Added a tab for DDR RFI mitigation</t>
  </si>
  <si>
    <r>
      <t>Removed Power plane decoupling from EMC General Considerations (included in DDR RFI mitigation section)</t>
    </r>
    <r>
      <rPr>
        <sz val="10"/>
        <color rgb="FF0000FF"/>
        <rFont val="Segoe UI"/>
        <family val="2"/>
      </rPr>
      <t xml:space="preserve"> </t>
    </r>
  </si>
  <si>
    <r>
      <t>Revisi</t>
    </r>
    <r>
      <rPr>
        <b/>
        <sz val="10"/>
        <color indexed="8"/>
        <rFont val="Verdana"/>
        <family val="2"/>
      </rPr>
      <t>on 1.2</t>
    </r>
  </si>
  <si>
    <t xml:space="preserve">You may not use or facilitate the use of this document in connection with any infringement or other legal analysis concerning Intel products described herein. You agree to grant Intel a non-exclusive, royalty-free license to any patent claim thereafter drafted which includes subject matter disclosed herein.
No license (express or implied, by estoppel or otherwise) to any intellectual property rights is granted by this document.
Intel technologies’ features and benefits depend on system configuration and may require enabled hardware, software or service activation. Performance varies depending on system configuration. No computer system can be absolutely secure. Check with your system manufacturer or retailer or learn more at intel.com.
Intel technologies may require enabled hardware, specific software, or services activation. Check with your system manufacturer or retailer.
The products described may contain design defects or errors known as errata which may cause the product to deviate from published specifications. Current characterized errata are available on request.
Intel disclaims all express and implied warranties, including without limitation, the implied warranties of merchantability, fitness for a particular purpose, and non-infringement, as well as any warranty arising from course of performance, course of dealing, or usage in trade.
All information provided here is subject to change without notice. Contact your Intel representative to obtain the latest Intel product specifications and roadmaps.
Copies of documents which have an order number and are referenced in this document may be obtained by calling 1-800-548-4725 or visit www.intel.com/design/literature.htm.
Intel, the Intel logo, are trademarks of Intel Corporation in the U.S. and/or other countries. 
*Other names and brands may be claimed as the property of others.
© 2020 Intel Corporation. All rights reserved.
</t>
  </si>
  <si>
    <t>April 2020</t>
  </si>
  <si>
    <t>Rev 1.2</t>
  </si>
  <si>
    <t>THC Touch</t>
  </si>
  <si>
    <t xml:space="preserve">1. Place powergate and PMR as close as possible to the BGA pins. PowerGate should be closer to CPU SOC.
2. VCCST and VCC1P05  power routing on the board need to be atleast on &gt;2 route layers.
3. Resistance of the PDN route path  from  VCC1P05 BGA to powergate  + Resistance of PDN route path from powetgate  to VCCST BGA &lt; 18 mohm.
4. PowerGate Rdson need to be &lt;=15mohm.
5. Place upto 2 ,  0402/0201-1uF cap. 
</t>
  </si>
  <si>
    <t>Place Edge Cap 1 &lt;2mm from Package Edge with minimum plane width of 1mm and immediate GND reference. When placed capacitor in Secondary Side, we need VCC and VSS Vias to be adjacent to each other.</t>
  </si>
  <si>
    <t>Place Edge Cap 2 &lt;2mm from Package Edge with minimum plane width of 1mm and immediate GND reference. When placed capacitor in Secondary Side, we need VCC and VSS Vias to be adjacent to each other.</t>
  </si>
  <si>
    <t>Rc Resistor Requirement</t>
  </si>
  <si>
    <t>If Burnside Bridge is used, a Rc resistor of 2.2Ω ±5% should be placed between Burnside Bridge and the CMC all Tx and Rx lanes.</t>
  </si>
  <si>
    <t>M3+M3_RT</t>
  </si>
  <si>
    <t>Type-C TBT+USB+DP: Update Burnside Bridge related ESD parts.  Updated internal cable topology drawing and table to align with IPDS format</t>
  </si>
  <si>
    <t>Added tab for EMC On-board shield. 
Added a figure in the EMC mechanical considerations tab. 
Updated component selection table</t>
  </si>
  <si>
    <t>For ≤ 1.0Gbps:  up to -10dB @1.25GHz</t>
  </si>
  <si>
    <t>On-Semi ESDL2011</t>
  </si>
  <si>
    <t>Type-C USB+DP: Added USB4.0 into supported interaece list for retimer topology. Update Burnside Bridge related ESD parts. For topologies that have re-timer, added Rc requirement when Burnside Bridge is used. Updated ESD part on the 2 direct connect topologies.</t>
  </si>
  <si>
    <t>Either VccST or VccST_out can be used.</t>
  </si>
  <si>
    <t>Pull-up rail</t>
  </si>
  <si>
    <t>CPU_Sideband: For CATERR, VCCST_PWRGOOD, THERMTRIP, and SVID, change pull-up rail from VCCST to VCCST/VCCST_OUT.</t>
  </si>
  <si>
    <t>CPU PCIe: Add m.2 connector related layout BKM. Update M.2 void size diagram.</t>
  </si>
  <si>
    <t>On-Semi ESDL2011, Semtech RClamp1011</t>
  </si>
  <si>
    <t>USB4.0 Gen2, and DP v1.4</t>
  </si>
  <si>
    <t>(max 10G)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</si>
</sst>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_([$€-2]* #,##0.00_);_([$€-2]* \(#,##0.00\);_([$€-2]* &quot;-&quot;??_)"/>
  </numFmts>
  <fonts count="106"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1"/>
      <name val="Calibri"/>
      <family val="2"/>
      <scheme val="minor"/>
    </font>
    <font>
      <b/>
      <sz val="9"/>
      <color indexed="81"/>
      <name val="Tahoma"/>
      <family val="2"/>
    </font>
    <font>
      <b/>
      <sz val="10"/>
      <color theme="0" tint="-0.34998626667073579"/>
      <name val="Consolas"/>
      <family val="3"/>
    </font>
    <font>
      <sz val="10"/>
      <color rgb="FF000000"/>
      <name val="Arial"/>
      <family val="2"/>
    </font>
    <font>
      <b/>
      <sz val="15"/>
      <color theme="0"/>
      <name val="Calibri"/>
      <family val="2"/>
      <scheme val="minor"/>
    </font>
    <font>
      <b/>
      <sz val="11"/>
      <color rgb="FF0070C0"/>
      <name val="Calibri"/>
      <family val="2"/>
      <scheme val="minor"/>
    </font>
    <font>
      <sz val="11"/>
      <color rgb="FF0070C0"/>
      <name val="Calibri"/>
      <family val="2"/>
      <scheme val="minor"/>
    </font>
    <font>
      <b/>
      <sz val="11"/>
      <name val="Calibri"/>
      <family val="2"/>
      <scheme val="minor"/>
    </font>
    <font>
      <b/>
      <sz val="13"/>
      <color theme="0"/>
      <name val="Calibri"/>
      <family val="2"/>
      <scheme val="minor"/>
    </font>
    <font>
      <b/>
      <vertAlign val="subscript"/>
      <sz val="11"/>
      <color rgb="FF0070C0"/>
      <name val="Calibri"/>
      <family val="2"/>
      <scheme val="minor"/>
    </font>
    <font>
      <b/>
      <sz val="10"/>
      <color theme="2" tint="-0.249977111117893"/>
      <name val="Consolas"/>
      <family val="3"/>
    </font>
    <font>
      <sz val="10"/>
      <color theme="2" tint="-0.249977111117893"/>
      <name val="Arial"/>
      <family val="2"/>
    </font>
    <font>
      <sz val="10"/>
      <color rgb="FFFF0000"/>
      <name val="Arial"/>
      <family val="2"/>
    </font>
    <font>
      <sz val="11"/>
      <color theme="2" tint="-0.249977111117893"/>
      <name val="Calibri"/>
      <family val="2"/>
      <scheme val="minor"/>
    </font>
    <font>
      <b/>
      <sz val="11"/>
      <color theme="2" tint="-0.249977111117893"/>
      <name val="Calibri"/>
      <family val="2"/>
      <scheme val="minor"/>
    </font>
    <font>
      <sz val="10"/>
      <color rgb="FF0070C0"/>
      <name val="Arial"/>
      <family val="2"/>
    </font>
    <font>
      <b/>
      <sz val="10"/>
      <color rgb="FF0070C0"/>
      <name val="Consolas"/>
      <family val="3"/>
    </font>
    <font>
      <b/>
      <sz val="10"/>
      <color theme="2" tint="-0.499984740745262"/>
      <name val="Consolas"/>
      <family val="3"/>
    </font>
    <font>
      <sz val="11"/>
      <color theme="2" tint="-0.499984740745262"/>
      <name val="Calibri"/>
      <family val="2"/>
      <scheme val="minor"/>
    </font>
    <font>
      <b/>
      <sz val="11"/>
      <color theme="2" tint="-0.499984740745262"/>
      <name val="Calibri"/>
      <family val="2"/>
      <scheme val="minor"/>
    </font>
    <font>
      <sz val="10"/>
      <color theme="2" tint="-0.499984740745262"/>
      <name val="Arial"/>
      <family val="2"/>
    </font>
    <font>
      <sz val="10"/>
      <name val="Arial"/>
      <family val="2"/>
    </font>
    <font>
      <b/>
      <sz val="11"/>
      <color rgb="FFFF0000"/>
      <name val="Calibri"/>
      <family val="2"/>
      <scheme val="minor"/>
    </font>
    <font>
      <strike/>
      <sz val="11"/>
      <color rgb="FFFF0000"/>
      <name val="Calibri"/>
      <family val="2"/>
      <scheme val="minor"/>
    </font>
    <font>
      <sz val="11"/>
      <color rgb="FFFF33CC"/>
      <name val="Calibri"/>
      <family val="2"/>
      <scheme val="minor"/>
    </font>
    <font>
      <strike/>
      <sz val="11"/>
      <color rgb="FF0070C0"/>
      <name val="Calibri"/>
      <family val="2"/>
      <scheme val="minor"/>
    </font>
    <font>
      <u/>
      <sz val="11"/>
      <color rgb="FF0070C0"/>
      <name val="Calibri"/>
      <family val="2"/>
      <scheme val="minor"/>
    </font>
    <font>
      <sz val="11"/>
      <color theme="1"/>
      <name val="Calibri"/>
      <family val="2"/>
    </font>
    <font>
      <b/>
      <sz val="11"/>
      <color theme="0"/>
      <name val="Calibri"/>
      <family val="2"/>
      <scheme val="minor"/>
    </font>
    <font>
      <u/>
      <sz val="11"/>
      <color theme="10"/>
      <name val="Calibri"/>
      <family val="2"/>
      <scheme val="minor"/>
    </font>
    <font>
      <b/>
      <sz val="12"/>
      <name val="Calibri"/>
      <family val="2"/>
      <scheme val="minor"/>
    </font>
    <font>
      <sz val="12"/>
      <name val="Calibri"/>
      <family val="2"/>
      <scheme val="minor"/>
    </font>
    <font>
      <sz val="11"/>
      <color rgb="FF000000"/>
      <name val="Calibri"/>
      <family val="2"/>
      <scheme val="minor"/>
    </font>
    <font>
      <sz val="11"/>
      <color rgb="FF000000"/>
      <name val="Calibri"/>
      <family val="2"/>
    </font>
    <font>
      <sz val="11"/>
      <color theme="0"/>
      <name val="Calibri"/>
      <family val="2"/>
      <scheme val="minor"/>
    </font>
    <font>
      <u/>
      <sz val="11"/>
      <name val="Calibri"/>
      <family val="2"/>
      <scheme val="minor"/>
    </font>
    <font>
      <u/>
      <sz val="11"/>
      <color theme="0"/>
      <name val="Calibri"/>
      <family val="2"/>
      <scheme val="minor"/>
    </font>
    <font>
      <sz val="10"/>
      <color rgb="FF000000"/>
      <name val="Arial"/>
      <family val="2"/>
    </font>
    <font>
      <b/>
      <sz val="11"/>
      <color rgb="FF000000"/>
      <name val="Calibri"/>
      <family val="2"/>
    </font>
    <font>
      <sz val="10"/>
      <color rgb="FF000000"/>
      <name val="Intel Clear"/>
      <family val="2"/>
    </font>
    <font>
      <u/>
      <sz val="10"/>
      <color theme="10"/>
      <name val="Arial"/>
      <family val="2"/>
    </font>
    <font>
      <u/>
      <sz val="11"/>
      <color theme="7" tint="-0.499984740745262"/>
      <name val="Calibri"/>
      <family val="2"/>
      <scheme val="minor"/>
    </font>
    <font>
      <sz val="9"/>
      <color indexed="81"/>
      <name val="Tahoma"/>
      <family val="2"/>
    </font>
    <font>
      <sz val="11"/>
      <color theme="4" tint="-0.249977111117893"/>
      <name val="Calibri"/>
      <family val="2"/>
      <scheme val="minor"/>
    </font>
    <font>
      <b/>
      <sz val="16"/>
      <name val="Arial"/>
      <family val="2"/>
    </font>
    <font>
      <strike/>
      <sz val="11"/>
      <color rgb="FFFF33CC"/>
      <name val="Calibri"/>
      <family val="2"/>
      <scheme val="minor"/>
    </font>
    <font>
      <sz val="10"/>
      <name val="Calibri"/>
      <family val="2"/>
      <scheme val="minor"/>
    </font>
    <font>
      <b/>
      <sz val="14"/>
      <color theme="0"/>
      <name val="Calibri"/>
      <family val="2"/>
      <scheme val="minor"/>
    </font>
    <font>
      <sz val="11"/>
      <color rgb="FF0070C0"/>
      <name val="Calibri"/>
      <family val="2"/>
    </font>
    <font>
      <b/>
      <sz val="10"/>
      <color rgb="FF000000"/>
      <name val="Arial"/>
      <family val="2"/>
    </font>
    <font>
      <sz val="10"/>
      <color rgb="FF000000"/>
      <name val="Calibri"/>
      <family val="2"/>
      <scheme val="minor"/>
    </font>
    <font>
      <sz val="11"/>
      <color rgb="FFEE40C5"/>
      <name val="Calibri"/>
      <family val="2"/>
      <scheme val="minor"/>
    </font>
    <font>
      <sz val="10"/>
      <color rgb="FF000000"/>
      <name val="Arial"/>
      <family val="2"/>
    </font>
    <font>
      <i/>
      <sz val="11"/>
      <color theme="1"/>
      <name val="Calibri"/>
      <family val="2"/>
      <scheme val="minor"/>
    </font>
    <font>
      <b/>
      <sz val="11"/>
      <color rgb="FFFF33CC"/>
      <name val="Calibri"/>
      <family val="2"/>
      <scheme val="minor"/>
    </font>
    <font>
      <sz val="11"/>
      <color theme="4" tint="-0.249977111117893"/>
      <name val="Calibri"/>
      <family val="2"/>
    </font>
    <font>
      <b/>
      <sz val="11"/>
      <color rgb="FF0070C0"/>
      <name val="Calibri"/>
      <family val="2"/>
    </font>
    <font>
      <sz val="11"/>
      <color rgb="FF9C0006"/>
      <name val="Calibri"/>
      <family val="2"/>
      <scheme val="minor"/>
    </font>
    <font>
      <sz val="10"/>
      <color rgb="FF000000"/>
      <name val="Arial"/>
      <family val="2"/>
    </font>
    <font>
      <b/>
      <sz val="14"/>
      <color theme="1"/>
      <name val="Calibri"/>
      <family val="2"/>
      <scheme val="minor"/>
    </font>
    <font>
      <b/>
      <sz val="16"/>
      <color theme="1"/>
      <name val="Calibri"/>
      <family val="2"/>
      <scheme val="minor"/>
    </font>
    <font>
      <sz val="10"/>
      <color rgb="FF061922"/>
      <name val="Verdana"/>
      <family val="2"/>
    </font>
    <font>
      <sz val="10"/>
      <color theme="1"/>
      <name val="Verdana"/>
      <family val="2"/>
    </font>
    <font>
      <sz val="10"/>
      <name val="Verdana"/>
      <family val="2"/>
    </font>
    <font>
      <sz val="12"/>
      <color rgb="FF000000"/>
      <name val="Verdana"/>
      <family val="2"/>
    </font>
    <font>
      <b/>
      <sz val="12"/>
      <color rgb="FFFFFFFF"/>
      <name val="Calibri"/>
      <family val="2"/>
    </font>
    <font>
      <b/>
      <sz val="12"/>
      <color rgb="FF000000"/>
      <name val="Calibri"/>
      <family val="2"/>
    </font>
    <font>
      <sz val="12"/>
      <color rgb="FF000000"/>
      <name val="Calibri"/>
      <family val="2"/>
    </font>
    <font>
      <b/>
      <sz val="14"/>
      <color rgb="FFCC0000"/>
      <name val="Intel Clear"/>
      <family val="2"/>
    </font>
    <font>
      <sz val="11"/>
      <color rgb="FF000000"/>
      <name val="Intel Clear"/>
      <family val="2"/>
    </font>
    <font>
      <sz val="10"/>
      <name val="Intel Clear"/>
      <family val="2"/>
    </font>
    <font>
      <b/>
      <sz val="15"/>
      <color rgb="FFFF0000"/>
      <name val="Intel Clear"/>
      <family val="2"/>
    </font>
    <font>
      <sz val="10"/>
      <color rgb="FFF3F3F3"/>
      <name val="Intel Clear"/>
      <family val="2"/>
    </font>
    <font>
      <sz val="10"/>
      <color rgb="FFB7B7B7"/>
      <name val="Intel Clear"/>
      <family val="2"/>
    </font>
    <font>
      <b/>
      <sz val="20"/>
      <color rgb="FFFF0000"/>
      <name val="Intel Clear"/>
      <family val="2"/>
    </font>
    <font>
      <b/>
      <sz val="11"/>
      <color rgb="FF0070C0"/>
      <name val="Intel Clear"/>
      <family val="2"/>
    </font>
    <font>
      <b/>
      <sz val="13"/>
      <color rgb="FF44546A"/>
      <name val="Intel Clear"/>
      <family val="2"/>
    </font>
    <font>
      <b/>
      <sz val="11"/>
      <color rgb="FF000000"/>
      <name val="Intel Clear"/>
      <family val="2"/>
    </font>
    <font>
      <sz val="10"/>
      <color rgb="FFD9D9D9"/>
      <name val="Intel Clear"/>
      <family val="2"/>
    </font>
    <font>
      <b/>
      <i/>
      <u/>
      <sz val="11"/>
      <color rgb="FF0070C0"/>
      <name val="Calibri"/>
      <family val="2"/>
      <scheme val="minor"/>
    </font>
    <font>
      <u/>
      <sz val="11"/>
      <color theme="7" tint="-0.249977111117893"/>
      <name val="Calibri"/>
      <family val="2"/>
      <scheme val="minor"/>
    </font>
    <font>
      <b/>
      <sz val="12"/>
      <color rgb="FF0070C0"/>
      <name val="Calibri"/>
      <family val="2"/>
      <scheme val="minor"/>
    </font>
    <font>
      <b/>
      <vertAlign val="subscript"/>
      <sz val="12"/>
      <color rgb="FF0070C0"/>
      <name val="Calibri"/>
      <family val="2"/>
    </font>
    <font>
      <sz val="16"/>
      <color theme="5" tint="-0.249977111117893"/>
      <name val="Calibri"/>
      <family val="2"/>
      <scheme val="minor"/>
    </font>
    <font>
      <b/>
      <sz val="16"/>
      <color theme="5" tint="-0.249977111117893"/>
      <name val="Calibri"/>
      <family val="2"/>
      <scheme val="minor"/>
    </font>
    <font>
      <b/>
      <sz val="11"/>
      <color rgb="FF000000"/>
      <name val="Calibri"/>
      <family val="2"/>
      <scheme val="minor"/>
    </font>
    <font>
      <sz val="11"/>
      <color theme="1"/>
      <name val="Symbol"/>
      <family val="1"/>
      <charset val="2"/>
    </font>
    <font>
      <sz val="9.35"/>
      <color theme="1"/>
      <name val="Calibri"/>
      <family val="2"/>
    </font>
    <font>
      <vertAlign val="subscript"/>
      <sz val="11"/>
      <color theme="1"/>
      <name val="Calibri"/>
      <family val="2"/>
    </font>
    <font>
      <b/>
      <u/>
      <sz val="11"/>
      <color theme="1"/>
      <name val="Calibri"/>
      <family val="2"/>
      <scheme val="minor"/>
    </font>
    <font>
      <sz val="11"/>
      <color rgb="FFFF3399"/>
      <name val="Calibri"/>
      <family val="2"/>
      <scheme val="minor"/>
    </font>
    <font>
      <u/>
      <sz val="11"/>
      <color theme="1"/>
      <name val="Calibri"/>
      <family val="2"/>
      <scheme val="minor"/>
    </font>
    <font>
      <b/>
      <sz val="12"/>
      <color theme="4" tint="-0.499984740745262"/>
      <name val="Calibri"/>
      <family val="2"/>
      <scheme val="minor"/>
    </font>
    <font>
      <b/>
      <sz val="16"/>
      <color theme="0"/>
      <name val="Verdana"/>
      <family val="2"/>
    </font>
    <font>
      <b/>
      <sz val="16"/>
      <color indexed="10"/>
      <name val="Verdana"/>
      <family val="2"/>
    </font>
    <font>
      <b/>
      <sz val="10"/>
      <name val="Verdana"/>
      <family val="2"/>
    </font>
    <font>
      <b/>
      <sz val="10"/>
      <color indexed="8"/>
      <name val="Verdana"/>
      <family val="2"/>
    </font>
    <font>
      <b/>
      <sz val="9"/>
      <name val="Verdana"/>
      <family val="2"/>
    </font>
    <font>
      <sz val="10"/>
      <color rgb="FF0000FF"/>
      <name val="Segoe UI"/>
      <family val="2"/>
    </font>
    <font>
      <sz val="11"/>
      <color rgb="FFFF66FF"/>
      <name val="Calibri"/>
      <family val="2"/>
      <scheme val="minor"/>
    </font>
  </fonts>
  <fills count="37">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2"/>
        <bgColor indexed="64"/>
      </patternFill>
    </fill>
    <fill>
      <patternFill patternType="solid">
        <fgColor indexed="9"/>
        <bgColor indexed="64"/>
      </patternFill>
    </fill>
    <fill>
      <patternFill patternType="solid">
        <fgColor theme="0" tint="-0.34998626667073579"/>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0070C0"/>
        <bgColor indexed="64"/>
      </patternFill>
    </fill>
    <fill>
      <patternFill patternType="solid">
        <fgColor theme="1" tint="0.34998626667073579"/>
        <bgColor indexed="64"/>
      </patternFill>
    </fill>
    <fill>
      <patternFill patternType="solid">
        <fgColor rgb="FFFF3399"/>
        <bgColor indexed="64"/>
      </patternFill>
    </fill>
    <fill>
      <patternFill patternType="solid">
        <fgColor rgb="FFFFC000"/>
        <bgColor indexed="64"/>
      </patternFill>
    </fill>
    <fill>
      <patternFill patternType="solid">
        <fgColor rgb="FF00FFFF"/>
        <bgColor indexed="64"/>
      </patternFill>
    </fill>
    <fill>
      <patternFill patternType="solid">
        <fgColor rgb="FFFFFFCC"/>
        <bgColor indexed="64"/>
      </patternFill>
    </fill>
    <fill>
      <patternFill patternType="solid">
        <fgColor theme="9" tint="-0.24994659260841701"/>
        <bgColor indexed="64"/>
      </patternFill>
    </fill>
    <fill>
      <patternFill patternType="solid">
        <fgColor theme="8"/>
        <bgColor indexed="64"/>
      </patternFill>
    </fill>
    <fill>
      <patternFill patternType="solid">
        <fgColor theme="9" tint="-0.499984740745262"/>
        <bgColor indexed="64"/>
      </patternFill>
    </fill>
    <fill>
      <patternFill patternType="solid">
        <fgColor theme="9" tint="-0.249977111117893"/>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548DD4"/>
        <bgColor rgb="FF548DD4"/>
      </patternFill>
    </fill>
    <fill>
      <patternFill patternType="solid">
        <fgColor theme="4" tint="0.39994506668294322"/>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bgColor indexed="64"/>
      </patternFill>
    </fill>
    <fill>
      <patternFill patternType="solid">
        <fgColor rgb="FFFFC7CE"/>
      </patternFill>
    </fill>
    <fill>
      <patternFill patternType="solid">
        <fgColor rgb="FFFFFFCC"/>
        <bgColor rgb="FF000000"/>
      </patternFill>
    </fill>
    <fill>
      <patternFill patternType="solid">
        <fgColor theme="9" tint="0.59999389629810485"/>
        <bgColor indexed="64"/>
      </patternFill>
    </fill>
    <fill>
      <patternFill patternType="solid">
        <fgColor theme="7" tint="0.79998168889431442"/>
        <bgColor indexed="64"/>
      </patternFill>
    </fill>
    <fill>
      <patternFill patternType="solid">
        <fgColor rgb="FF666666"/>
        <bgColor rgb="FF666666"/>
      </patternFill>
    </fill>
    <fill>
      <patternFill patternType="solid">
        <fgColor theme="9" tint="0.59996337778862885"/>
        <bgColor indexed="64"/>
      </patternFill>
    </fill>
    <fill>
      <patternFill patternType="solid">
        <fgColor indexed="12"/>
        <bgColor indexed="64"/>
      </patternFill>
    </fill>
    <fill>
      <patternFill patternType="solid">
        <fgColor indexed="40"/>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style="thin">
        <color rgb="FF000000"/>
      </left>
      <right style="thin">
        <color rgb="FF000000"/>
      </right>
      <top/>
      <bottom style="thin">
        <color rgb="FF000000"/>
      </bottom>
      <diagonal/>
    </border>
    <border>
      <left style="thin">
        <color theme="1"/>
      </left>
      <right style="thin">
        <color theme="1"/>
      </right>
      <top style="thin">
        <color theme="1"/>
      </top>
      <bottom style="thin">
        <color theme="1"/>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s>
  <cellStyleXfs count="42">
    <xf numFmtId="0" fontId="0" fillId="0" borderId="0"/>
    <xf numFmtId="0" fontId="1" fillId="0" borderId="0"/>
    <xf numFmtId="0" fontId="8" fillId="0" borderId="0"/>
    <xf numFmtId="0" fontId="9" fillId="0" borderId="0"/>
    <xf numFmtId="0" fontId="10" fillId="4" borderId="0" applyNumberFormat="0" applyAlignment="0" applyProtection="0"/>
    <xf numFmtId="0" fontId="11" fillId="5" borderId="1"/>
    <xf numFmtId="0" fontId="12" fillId="0" borderId="1"/>
    <xf numFmtId="0" fontId="14" fillId="4" borderId="0" applyNumberFormat="0" applyAlignment="0" applyProtection="0"/>
    <xf numFmtId="0" fontId="9" fillId="0" borderId="0"/>
    <xf numFmtId="0" fontId="27" fillId="0" borderId="0"/>
    <xf numFmtId="0" fontId="27" fillId="0" borderId="0"/>
    <xf numFmtId="0" fontId="14" fillId="8" borderId="0" applyNumberFormat="0" applyAlignment="0"/>
    <xf numFmtId="0" fontId="1" fillId="0" borderId="0"/>
    <xf numFmtId="0" fontId="1" fillId="0" borderId="0"/>
    <xf numFmtId="0" fontId="35" fillId="0" borderId="0" applyNumberFormat="0" applyFill="0" applyBorder="0" applyAlignment="0" applyProtection="0"/>
    <xf numFmtId="0" fontId="9" fillId="0" borderId="0"/>
    <xf numFmtId="0" fontId="27" fillId="0" borderId="0"/>
    <xf numFmtId="0" fontId="43" fillId="0" borderId="0"/>
    <xf numFmtId="0" fontId="10" fillId="12" borderId="0" applyNumberFormat="0" applyAlignment="0" applyProtection="0"/>
    <xf numFmtId="0" fontId="45" fillId="0" borderId="0"/>
    <xf numFmtId="49" fontId="1" fillId="17" borderId="1">
      <alignment horizontal="center" vertical="center" wrapText="1"/>
    </xf>
    <xf numFmtId="0" fontId="34" fillId="18" borderId="1">
      <alignment horizontal="center" vertical="center"/>
    </xf>
    <xf numFmtId="0" fontId="43" fillId="0" borderId="0"/>
    <xf numFmtId="0" fontId="46" fillId="0" borderId="0" applyNumberFormat="0" applyFill="0" applyBorder="0" applyAlignment="0" applyProtection="0"/>
    <xf numFmtId="0" fontId="10" fillId="12" borderId="0" applyNumberFormat="0" applyAlignment="0" applyProtection="0"/>
    <xf numFmtId="0" fontId="45" fillId="0" borderId="0"/>
    <xf numFmtId="0" fontId="45" fillId="0" borderId="0"/>
    <xf numFmtId="0" fontId="10" fillId="19" borderId="0" applyNumberFormat="0" applyAlignment="0" applyProtection="0"/>
    <xf numFmtId="0" fontId="1" fillId="0" borderId="0"/>
    <xf numFmtId="0" fontId="10" fillId="19" borderId="0" applyNumberFormat="0" applyAlignment="0" applyProtection="0"/>
    <xf numFmtId="0" fontId="44" fillId="24" borderId="0" applyNumberFormat="0" applyFont="0" applyFill="0" applyBorder="0" applyAlignment="0" applyProtection="0"/>
    <xf numFmtId="0" fontId="53" fillId="25" borderId="0" applyNumberFormat="0" applyAlignment="0" applyProtection="0"/>
    <xf numFmtId="49" fontId="1" fillId="17" borderId="1">
      <alignment horizontal="center" vertical="center" wrapText="1"/>
    </xf>
    <xf numFmtId="0" fontId="1" fillId="0" borderId="0"/>
    <xf numFmtId="49" fontId="1" fillId="17" borderId="1">
      <alignment horizontal="center" vertical="center" wrapText="1"/>
    </xf>
    <xf numFmtId="49" fontId="1" fillId="17" borderId="1">
      <alignment horizontal="center" vertical="center" wrapText="1"/>
    </xf>
    <xf numFmtId="0" fontId="58" fillId="0" borderId="0"/>
    <xf numFmtId="0" fontId="12" fillId="0" borderId="1">
      <alignment horizontal="center"/>
    </xf>
    <xf numFmtId="0" fontId="63" fillId="29" borderId="0" applyNumberFormat="0" applyBorder="0" applyAlignment="0" applyProtection="0"/>
    <xf numFmtId="0" fontId="64" fillId="0" borderId="0"/>
    <xf numFmtId="166" fontId="27" fillId="0" borderId="0"/>
    <xf numFmtId="166" fontId="27" fillId="0" borderId="0"/>
  </cellStyleXfs>
  <cellXfs count="760">
    <xf numFmtId="0" fontId="0" fillId="0" borderId="0" xfId="0"/>
    <xf numFmtId="0" fontId="3" fillId="0" borderId="0" xfId="0" applyFont="1"/>
    <xf numFmtId="0" fontId="0" fillId="0" borderId="0" xfId="0" applyAlignment="1">
      <alignment wrapText="1"/>
    </xf>
    <xf numFmtId="0" fontId="0" fillId="0" borderId="1" xfId="0" applyBorder="1"/>
    <xf numFmtId="0" fontId="2" fillId="0" borderId="0" xfId="0" applyFont="1"/>
    <xf numFmtId="0" fontId="8" fillId="0" borderId="0" xfId="2"/>
    <xf numFmtId="0" fontId="9" fillId="0" borderId="0" xfId="3" applyAlignment="1"/>
    <xf numFmtId="0" fontId="6" fillId="0" borderId="0" xfId="3" applyFont="1"/>
    <xf numFmtId="0" fontId="3" fillId="0" borderId="0" xfId="3" applyFont="1"/>
    <xf numFmtId="0" fontId="11" fillId="5" borderId="1" xfId="5" applyAlignment="1">
      <alignment vertical="center"/>
    </xf>
    <xf numFmtId="0" fontId="11" fillId="5" borderId="1" xfId="5" applyAlignment="1">
      <alignment vertical="center" wrapText="1"/>
    </xf>
    <xf numFmtId="0" fontId="11" fillId="5" borderId="1" xfId="5"/>
    <xf numFmtId="0" fontId="10" fillId="4" borderId="0" xfId="4" applyAlignment="1"/>
    <xf numFmtId="0" fontId="11" fillId="5" borderId="1" xfId="5" applyAlignment="1">
      <alignment wrapText="1"/>
    </xf>
    <xf numFmtId="0" fontId="9" fillId="0" borderId="0" xfId="3" applyFont="1"/>
    <xf numFmtId="0" fontId="2" fillId="0" borderId="0" xfId="3" applyFont="1"/>
    <xf numFmtId="0" fontId="11" fillId="5" borderId="1" xfId="5" applyBorder="1" applyAlignment="1"/>
    <xf numFmtId="0" fontId="12" fillId="0" borderId="1" xfId="6" applyFont="1" applyAlignment="1">
      <alignment wrapText="1"/>
    </xf>
    <xf numFmtId="0" fontId="12" fillId="0" borderId="1" xfId="6" applyFont="1" applyFill="1" applyBorder="1" applyAlignment="1">
      <alignment vertical="center"/>
    </xf>
    <xf numFmtId="0" fontId="12" fillId="0" borderId="1" xfId="6" applyFill="1" applyBorder="1" applyAlignment="1">
      <alignment vertical="center"/>
    </xf>
    <xf numFmtId="0" fontId="12" fillId="0" borderId="1" xfId="6" applyAlignment="1">
      <alignment wrapText="1"/>
    </xf>
    <xf numFmtId="0" fontId="12" fillId="0" borderId="1" xfId="6" applyFill="1" applyBorder="1" applyAlignment="1">
      <alignment horizontal="left" vertical="center"/>
    </xf>
    <xf numFmtId="0" fontId="12" fillId="0" borderId="1" xfId="6" applyFill="1" applyBorder="1" applyAlignment="1">
      <alignment wrapText="1"/>
    </xf>
    <xf numFmtId="0" fontId="12" fillId="0" borderId="0" xfId="3" applyFont="1" applyFill="1" applyBorder="1" applyAlignment="1"/>
    <xf numFmtId="0" fontId="12" fillId="0" borderId="0" xfId="3" applyFont="1" applyFill="1" applyBorder="1" applyAlignment="1">
      <alignment horizontal="left"/>
    </xf>
    <xf numFmtId="0" fontId="12" fillId="0" borderId="0" xfId="3" applyFont="1" applyBorder="1"/>
    <xf numFmtId="0" fontId="12" fillId="0" borderId="0" xfId="3" applyFont="1" applyFill="1" applyBorder="1" applyAlignment="1">
      <alignment vertical="center"/>
    </xf>
    <xf numFmtId="0" fontId="13" fillId="0" borderId="0" xfId="3" applyFont="1" applyFill="1" applyBorder="1" applyAlignment="1">
      <alignment vertical="center"/>
    </xf>
    <xf numFmtId="0" fontId="10" fillId="4" borderId="0" xfId="4" applyFont="1" applyAlignment="1">
      <alignment wrapText="1"/>
    </xf>
    <xf numFmtId="0" fontId="12" fillId="0" borderId="1" xfId="6" applyFont="1" applyAlignment="1">
      <alignment horizontal="left" wrapText="1"/>
    </xf>
    <xf numFmtId="0" fontId="10" fillId="4" borderId="0" xfId="4" applyFont="1" applyAlignment="1"/>
    <xf numFmtId="0" fontId="9" fillId="0" borderId="0" xfId="3" applyFill="1" applyAlignment="1"/>
    <xf numFmtId="0" fontId="9" fillId="0" borderId="0" xfId="3" applyFill="1"/>
    <xf numFmtId="0" fontId="11" fillId="5" borderId="1" xfId="5" applyFont="1" applyAlignment="1">
      <alignment wrapText="1"/>
    </xf>
    <xf numFmtId="0" fontId="11" fillId="5" borderId="1" xfId="5" applyFont="1" applyBorder="1" applyAlignment="1"/>
    <xf numFmtId="0" fontId="12" fillId="0" borderId="1" xfId="6" applyFont="1" applyFill="1"/>
    <xf numFmtId="0" fontId="12" fillId="0" borderId="2" xfId="6" applyFont="1" applyBorder="1" applyAlignment="1">
      <alignment vertical="center"/>
    </xf>
    <xf numFmtId="0" fontId="14" fillId="4" borderId="0" xfId="7" applyAlignment="1"/>
    <xf numFmtId="0" fontId="14" fillId="4" borderId="0" xfId="7" applyFont="1" applyAlignment="1"/>
    <xf numFmtId="0" fontId="10" fillId="4" borderId="0" xfId="4" applyAlignment="1">
      <alignment wrapText="1"/>
    </xf>
    <xf numFmtId="0" fontId="9" fillId="0" borderId="0" xfId="8"/>
    <xf numFmtId="0" fontId="12" fillId="0" borderId="1" xfId="6" applyFont="1" applyBorder="1"/>
    <xf numFmtId="0" fontId="12" fillId="0" borderId="1" xfId="6" applyNumberFormat="1" applyAlignment="1">
      <alignment wrapText="1"/>
    </xf>
    <xf numFmtId="0" fontId="12" fillId="0" borderId="1" xfId="6" applyBorder="1" applyAlignment="1">
      <alignment horizontal="left"/>
    </xf>
    <xf numFmtId="0" fontId="11" fillId="5" borderId="1" xfId="5" applyBorder="1"/>
    <xf numFmtId="0" fontId="12" fillId="0" borderId="1" xfId="6" applyBorder="1"/>
    <xf numFmtId="0" fontId="11" fillId="5" borderId="1" xfId="5" applyFont="1"/>
    <xf numFmtId="0" fontId="11" fillId="5" borderId="1" xfId="5" applyFont="1" applyBorder="1"/>
    <xf numFmtId="0" fontId="12" fillId="0" borderId="1" xfId="6" applyBorder="1" applyAlignment="1">
      <alignment wrapText="1"/>
    </xf>
    <xf numFmtId="0" fontId="12" fillId="0" borderId="1" xfId="6" applyBorder="1" applyAlignment="1">
      <alignment vertical="center" wrapText="1"/>
    </xf>
    <xf numFmtId="0" fontId="12" fillId="0" borderId="3" xfId="6" applyFill="1" applyBorder="1"/>
    <xf numFmtId="0" fontId="12" fillId="0" borderId="3" xfId="6" applyFont="1" applyFill="1" applyBorder="1"/>
    <xf numFmtId="0" fontId="16" fillId="0" borderId="0" xfId="2" applyFont="1"/>
    <xf numFmtId="0" fontId="11" fillId="5" borderId="1" xfId="5" applyFont="1" applyAlignment="1">
      <alignment vertical="center"/>
    </xf>
    <xf numFmtId="0" fontId="11" fillId="5" borderId="1" xfId="5" applyFont="1" applyAlignment="1">
      <alignment vertical="center" wrapText="1"/>
    </xf>
    <xf numFmtId="0" fontId="22" fillId="0" borderId="0" xfId="2" applyFont="1"/>
    <xf numFmtId="0" fontId="23" fillId="0" borderId="0" xfId="2" applyFont="1"/>
    <xf numFmtId="0" fontId="12" fillId="0" borderId="0" xfId="6" applyBorder="1"/>
    <xf numFmtId="0" fontId="12" fillId="0" borderId="1" xfId="6" applyAlignment="1"/>
    <xf numFmtId="0" fontId="11" fillId="5" borderId="15" xfId="5" applyBorder="1" applyAlignment="1"/>
    <xf numFmtId="0" fontId="11" fillId="5" borderId="1" xfId="5" applyAlignment="1">
      <alignment horizontal="center" wrapText="1"/>
    </xf>
    <xf numFmtId="0" fontId="11" fillId="5" borderId="1" xfId="5" applyAlignment="1">
      <alignment horizontal="left" vertical="center"/>
    </xf>
    <xf numFmtId="0" fontId="11" fillId="5" borderId="1" xfId="5" applyAlignment="1">
      <alignment horizontal="left" vertical="center" wrapText="1"/>
    </xf>
    <xf numFmtId="0" fontId="11" fillId="6" borderId="1" xfId="5" applyFill="1" applyAlignment="1">
      <alignment horizontal="left" vertical="center"/>
    </xf>
    <xf numFmtId="0" fontId="11" fillId="6" borderId="1" xfId="5" applyFill="1" applyAlignment="1">
      <alignment horizontal="left" vertical="center" wrapText="1"/>
    </xf>
    <xf numFmtId="0" fontId="0" fillId="0" borderId="0" xfId="0" applyFill="1"/>
    <xf numFmtId="0" fontId="14" fillId="8" borderId="0" xfId="11" applyAlignment="1"/>
    <xf numFmtId="0" fontId="0" fillId="0" borderId="0" xfId="0" applyAlignment="1"/>
    <xf numFmtId="0" fontId="12" fillId="0" borderId="1" xfId="6" applyAlignment="1">
      <alignment horizontal="center"/>
    </xf>
    <xf numFmtId="9" fontId="12" fillId="0" borderId="1" xfId="6" applyNumberFormat="1" applyAlignment="1">
      <alignment horizontal="left"/>
    </xf>
    <xf numFmtId="0" fontId="12" fillId="0" borderId="1" xfId="6" applyBorder="1" applyAlignment="1">
      <alignment horizontal="center" vertical="center"/>
    </xf>
    <xf numFmtId="0" fontId="12" fillId="0" borderId="1" xfId="6" applyFont="1" applyAlignment="1">
      <alignment horizontal="center"/>
    </xf>
    <xf numFmtId="0" fontId="3" fillId="0" borderId="0" xfId="0" applyFont="1" applyFill="1"/>
    <xf numFmtId="0" fontId="0" fillId="0" borderId="0" xfId="0" applyFill="1" applyAlignment="1"/>
    <xf numFmtId="0" fontId="14" fillId="8" borderId="0" xfId="11" applyFont="1" applyAlignment="1"/>
    <xf numFmtId="0" fontId="31" fillId="0" borderId="1" xfId="6" applyFont="1"/>
    <xf numFmtId="0" fontId="12" fillId="0" borderId="1" xfId="6" applyFont="1" applyAlignment="1">
      <alignment horizontal="right"/>
    </xf>
    <xf numFmtId="0" fontId="12" fillId="0" borderId="0" xfId="0" applyFont="1"/>
    <xf numFmtId="0" fontId="12" fillId="0" borderId="1" xfId="6" quotePrefix="1" applyAlignment="1">
      <alignment horizontal="left"/>
    </xf>
    <xf numFmtId="0" fontId="12" fillId="0" borderId="0" xfId="6" applyFont="1" applyBorder="1" applyAlignment="1">
      <alignment horizontal="left"/>
    </xf>
    <xf numFmtId="0" fontId="12" fillId="0" borderId="1" xfId="6" applyAlignment="1">
      <alignment horizontal="right"/>
    </xf>
    <xf numFmtId="0" fontId="32" fillId="0" borderId="1" xfId="6" applyFont="1"/>
    <xf numFmtId="0" fontId="32" fillId="0" borderId="1" xfId="6" applyFont="1" applyBorder="1"/>
    <xf numFmtId="0" fontId="12" fillId="0" borderId="1" xfId="6" applyFont="1" applyFill="1" applyAlignment="1">
      <alignment horizontal="center"/>
    </xf>
    <xf numFmtId="164" fontId="37" fillId="0" borderId="0" xfId="0" applyNumberFormat="1" applyFont="1" applyFill="1" applyBorder="1" applyAlignment="1">
      <alignment horizontal="center" vertical="center"/>
    </xf>
    <xf numFmtId="165" fontId="37" fillId="0" borderId="20" xfId="0" applyNumberFormat="1" applyFont="1" applyBorder="1" applyAlignment="1">
      <alignment horizontal="center" vertical="center"/>
    </xf>
    <xf numFmtId="165" fontId="37" fillId="0" borderId="16" xfId="0" applyNumberFormat="1" applyFont="1" applyBorder="1" applyAlignment="1">
      <alignment horizontal="center" vertical="center"/>
    </xf>
    <xf numFmtId="165" fontId="37" fillId="0" borderId="10" xfId="0" applyNumberFormat="1" applyFont="1" applyBorder="1" applyAlignment="1">
      <alignment horizontal="center" vertical="center"/>
    </xf>
    <xf numFmtId="0" fontId="37" fillId="0" borderId="1" xfId="0" applyFont="1" applyBorder="1" applyAlignment="1">
      <alignment horizontal="center" vertical="center"/>
    </xf>
    <xf numFmtId="0" fontId="37" fillId="0" borderId="18" xfId="0" applyFont="1" applyBorder="1" applyAlignment="1">
      <alignment horizontal="center" vertical="center"/>
    </xf>
    <xf numFmtId="0" fontId="37" fillId="0" borderId="16" xfId="0" applyFont="1" applyBorder="1" applyAlignment="1">
      <alignment horizontal="center" vertical="center"/>
    </xf>
    <xf numFmtId="0" fontId="35" fillId="0" borderId="0" xfId="14"/>
    <xf numFmtId="0" fontId="5" fillId="0" borderId="0" xfId="0" applyFont="1"/>
    <xf numFmtId="0" fontId="5" fillId="0" borderId="0" xfId="0" applyFont="1" applyAlignment="1">
      <alignment horizontal="center"/>
    </xf>
    <xf numFmtId="0" fontId="34" fillId="12" borderId="1" xfId="0" applyFont="1" applyFill="1" applyBorder="1" applyAlignment="1">
      <alignment horizontal="center" vertical="center"/>
    </xf>
    <xf numFmtId="0" fontId="34" fillId="12" borderId="1" xfId="0" applyFont="1" applyFill="1" applyBorder="1" applyAlignment="1">
      <alignment horizontal="center" vertical="center" wrapText="1"/>
    </xf>
    <xf numFmtId="0" fontId="34" fillId="13" borderId="1" xfId="3" applyFont="1" applyFill="1" applyBorder="1" applyAlignment="1">
      <alignment horizontal="center" vertical="center"/>
    </xf>
    <xf numFmtId="0" fontId="34" fillId="13" borderId="1" xfId="3" applyFont="1" applyFill="1" applyBorder="1" applyAlignment="1">
      <alignment vertical="center"/>
    </xf>
    <xf numFmtId="0" fontId="34" fillId="13" borderId="1" xfId="0" applyFont="1" applyFill="1" applyBorder="1" applyAlignment="1">
      <alignment horizontal="center" vertical="center"/>
    </xf>
    <xf numFmtId="0" fontId="42" fillId="11" borderId="1" xfId="14" applyFont="1" applyFill="1" applyBorder="1"/>
    <xf numFmtId="0" fontId="42" fillId="12" borderId="1" xfId="14" applyFont="1" applyFill="1" applyBorder="1"/>
    <xf numFmtId="0" fontId="41" fillId="15" borderId="1" xfId="14" applyFont="1" applyFill="1" applyBorder="1"/>
    <xf numFmtId="0" fontId="41" fillId="16" borderId="1" xfId="14" applyFont="1" applyFill="1" applyBorder="1"/>
    <xf numFmtId="0" fontId="40" fillId="20" borderId="1" xfId="0" applyFont="1" applyFill="1" applyBorder="1" applyAlignment="1">
      <alignment horizontal="center"/>
    </xf>
    <xf numFmtId="0" fontId="40" fillId="21" borderId="1" xfId="0" applyFont="1" applyFill="1" applyBorder="1" applyAlignment="1">
      <alignment horizontal="center"/>
    </xf>
    <xf numFmtId="0" fontId="40" fillId="14" borderId="1" xfId="0" applyFont="1" applyFill="1" applyBorder="1" applyAlignment="1">
      <alignment horizontal="center"/>
    </xf>
    <xf numFmtId="0" fontId="40" fillId="11" borderId="1" xfId="0" applyFont="1" applyFill="1" applyBorder="1" applyAlignment="1">
      <alignment horizontal="center"/>
    </xf>
    <xf numFmtId="0" fontId="6" fillId="15" borderId="1" xfId="0" applyFont="1" applyFill="1" applyBorder="1" applyAlignment="1">
      <alignment horizontal="center"/>
    </xf>
    <xf numFmtId="0" fontId="6" fillId="16" borderId="1" xfId="0" applyFont="1" applyFill="1" applyBorder="1" applyAlignment="1">
      <alignment horizontal="center"/>
    </xf>
    <xf numFmtId="0" fontId="40" fillId="12" borderId="1" xfId="0" applyFont="1" applyFill="1" applyBorder="1" applyAlignment="1">
      <alignment horizontal="center"/>
    </xf>
    <xf numFmtId="0" fontId="40" fillId="12" borderId="2" xfId="0" applyFont="1" applyFill="1" applyBorder="1" applyAlignment="1">
      <alignment horizontal="center"/>
    </xf>
    <xf numFmtId="0" fontId="47" fillId="0" borderId="0" xfId="14" applyFont="1"/>
    <xf numFmtId="0" fontId="47" fillId="0" borderId="0" xfId="14" applyFont="1" applyAlignment="1">
      <alignment vertical="center"/>
    </xf>
    <xf numFmtId="0" fontId="6" fillId="0" borderId="1" xfId="0" applyFont="1" applyBorder="1" applyAlignment="1">
      <alignment vertical="center" wrapText="1"/>
    </xf>
    <xf numFmtId="0" fontId="42" fillId="14" borderId="1" xfId="14" applyFont="1" applyFill="1" applyBorder="1" applyAlignment="1">
      <alignment horizontal="left"/>
    </xf>
    <xf numFmtId="0" fontId="0" fillId="0" borderId="1" xfId="0" applyBorder="1" applyAlignment="1">
      <alignment wrapText="1"/>
    </xf>
    <xf numFmtId="0" fontId="6" fillId="0" borderId="0" xfId="0" applyFont="1"/>
    <xf numFmtId="0" fontId="49" fillId="0" borderId="1" xfId="6" applyFont="1" applyAlignment="1">
      <alignment horizontal="left"/>
    </xf>
    <xf numFmtId="0" fontId="49" fillId="0" borderId="1" xfId="6" applyFont="1" applyAlignment="1">
      <alignment horizontal="center"/>
    </xf>
    <xf numFmtId="0" fontId="41" fillId="0" borderId="0" xfId="14" applyFont="1" applyAlignment="1">
      <alignment vertical="center"/>
    </xf>
    <xf numFmtId="0" fontId="6" fillId="0" borderId="0" xfId="0" applyFont="1" applyAlignment="1">
      <alignment vertical="center"/>
    </xf>
    <xf numFmtId="0" fontId="36" fillId="0" borderId="0" xfId="0" applyFont="1" applyAlignment="1">
      <alignment horizontal="left" vertical="center"/>
    </xf>
    <xf numFmtId="0" fontId="36" fillId="10" borderId="0" xfId="0" applyFont="1" applyFill="1" applyAlignment="1">
      <alignment vertical="center"/>
    </xf>
    <xf numFmtId="0" fontId="37" fillId="0" borderId="0" xfId="0" applyFont="1" applyFill="1" applyBorder="1" applyAlignment="1">
      <alignment vertical="center"/>
    </xf>
    <xf numFmtId="0" fontId="36" fillId="0" borderId="0" xfId="0" applyFont="1" applyFill="1" applyBorder="1" applyAlignment="1">
      <alignment vertical="center" wrapText="1"/>
    </xf>
    <xf numFmtId="0" fontId="36" fillId="7" borderId="36" xfId="0" applyFont="1" applyFill="1" applyBorder="1" applyAlignment="1">
      <alignment vertical="center" wrapText="1"/>
    </xf>
    <xf numFmtId="0" fontId="36" fillId="7" borderId="17" xfId="0" applyFont="1" applyFill="1" applyBorder="1" applyAlignment="1">
      <alignment vertical="center" wrapText="1"/>
    </xf>
    <xf numFmtId="0" fontId="36" fillId="7" borderId="11" xfId="0" applyFont="1" applyFill="1" applyBorder="1" applyAlignment="1">
      <alignment vertical="center" wrapText="1"/>
    </xf>
    <xf numFmtId="0" fontId="36" fillId="7" borderId="21" xfId="0" applyFont="1" applyFill="1" applyBorder="1" applyAlignment="1">
      <alignment vertical="center" wrapText="1"/>
    </xf>
    <xf numFmtId="165" fontId="37" fillId="7" borderId="18" xfId="0" applyNumberFormat="1" applyFont="1" applyFill="1" applyBorder="1" applyAlignment="1">
      <alignment horizontal="center" vertical="center" wrapText="1"/>
    </xf>
    <xf numFmtId="165" fontId="37" fillId="7" borderId="1" xfId="0" applyNumberFormat="1" applyFont="1" applyFill="1" applyBorder="1" applyAlignment="1">
      <alignment horizontal="center" vertical="center" wrapText="1"/>
    </xf>
    <xf numFmtId="0" fontId="0" fillId="0" borderId="0" xfId="0" applyAlignment="1">
      <alignment horizontal="center"/>
    </xf>
    <xf numFmtId="0" fontId="12" fillId="0" borderId="1" xfId="6" applyFont="1" applyFill="1" applyAlignment="1">
      <alignment wrapText="1"/>
    </xf>
    <xf numFmtId="0" fontId="11" fillId="5" borderId="1" xfId="5" applyFont="1" applyBorder="1" applyAlignment="1">
      <alignment wrapText="1"/>
    </xf>
    <xf numFmtId="49" fontId="12" fillId="0" borderId="0" xfId="6" applyNumberFormat="1" applyBorder="1" applyAlignment="1">
      <alignment vertical="center"/>
    </xf>
    <xf numFmtId="0" fontId="2" fillId="0" borderId="0" xfId="6" applyFont="1" applyBorder="1" applyAlignment="1">
      <alignment vertical="center" wrapText="1"/>
    </xf>
    <xf numFmtId="0" fontId="2" fillId="0" borderId="0" xfId="6" applyFont="1" applyBorder="1" applyAlignment="1">
      <alignment vertical="center"/>
    </xf>
    <xf numFmtId="0" fontId="12" fillId="0" borderId="44" xfId="6" applyFont="1" applyBorder="1"/>
    <xf numFmtId="0" fontId="12" fillId="0" borderId="44" xfId="6" applyBorder="1"/>
    <xf numFmtId="0" fontId="42" fillId="20" borderId="1" xfId="14" applyFont="1" applyFill="1" applyBorder="1"/>
    <xf numFmtId="0" fontId="49" fillId="0" borderId="1" xfId="6" applyFont="1"/>
    <xf numFmtId="0" fontId="9" fillId="9" borderId="0" xfId="3" applyFill="1"/>
    <xf numFmtId="49" fontId="12" fillId="0" borderId="1" xfId="6" applyNumberFormat="1" applyFont="1" applyBorder="1" applyAlignment="1">
      <alignment vertical="center"/>
    </xf>
    <xf numFmtId="0" fontId="12" fillId="0" borderId="18" xfId="6" applyFont="1" applyBorder="1"/>
    <xf numFmtId="49" fontId="12" fillId="0" borderId="1" xfId="5" applyNumberFormat="1" applyFont="1" applyFill="1" applyBorder="1" applyAlignment="1">
      <alignment wrapText="1"/>
    </xf>
    <xf numFmtId="0" fontId="12" fillId="0" borderId="18" xfId="5" applyFont="1" applyFill="1" applyBorder="1" applyAlignment="1">
      <alignment wrapText="1"/>
    </xf>
    <xf numFmtId="0" fontId="12" fillId="0" borderId="1" xfId="5" applyFont="1" applyFill="1" applyBorder="1" applyAlignment="1">
      <alignment wrapText="1"/>
    </xf>
    <xf numFmtId="0" fontId="12" fillId="0" borderId="1" xfId="6" applyFont="1" applyBorder="1" applyAlignment="1">
      <alignment vertical="center"/>
    </xf>
    <xf numFmtId="49" fontId="12" fillId="0" borderId="1" xfId="6" applyNumberFormat="1" applyFont="1" applyBorder="1" applyAlignment="1">
      <alignment horizontal="left" vertical="center"/>
    </xf>
    <xf numFmtId="0" fontId="9" fillId="0" borderId="0" xfId="3"/>
    <xf numFmtId="0" fontId="18" fillId="0" borderId="0" xfId="0" applyFont="1"/>
    <xf numFmtId="0" fontId="28" fillId="0" borderId="0" xfId="0" applyFont="1"/>
    <xf numFmtId="0" fontId="18" fillId="0" borderId="0" xfId="0" applyFont="1" applyAlignment="1"/>
    <xf numFmtId="0" fontId="6" fillId="0" borderId="1" xfId="0" applyFont="1" applyBorder="1" applyAlignment="1">
      <alignment wrapText="1"/>
    </xf>
    <xf numFmtId="0" fontId="1" fillId="0" borderId="0" xfId="3" applyFont="1" applyAlignment="1">
      <alignment wrapText="1"/>
    </xf>
    <xf numFmtId="0" fontId="1" fillId="0" borderId="0" xfId="3" applyFont="1" applyAlignment="1">
      <alignment horizontal="center" wrapText="1"/>
    </xf>
    <xf numFmtId="0" fontId="1" fillId="0" borderId="0" xfId="3" applyFont="1" applyAlignment="1">
      <alignment horizontal="center" vertical="center" wrapText="1"/>
    </xf>
    <xf numFmtId="0" fontId="1" fillId="0" borderId="0" xfId="3" applyFont="1" applyBorder="1" applyAlignment="1">
      <alignment horizontal="center" wrapText="1"/>
    </xf>
    <xf numFmtId="0" fontId="9" fillId="0" borderId="0" xfId="3" applyFont="1" applyBorder="1" applyAlignment="1">
      <alignment horizontal="center" wrapText="1"/>
    </xf>
    <xf numFmtId="0" fontId="9" fillId="26" borderId="1" xfId="3" applyFont="1" applyFill="1" applyBorder="1" applyAlignment="1">
      <alignment horizontal="center" wrapText="1"/>
    </xf>
    <xf numFmtId="0" fontId="1" fillId="0" borderId="1" xfId="3" applyFont="1" applyBorder="1" applyAlignment="1">
      <alignment wrapText="1"/>
    </xf>
    <xf numFmtId="0" fontId="1" fillId="0" borderId="1" xfId="3" applyFont="1" applyFill="1" applyBorder="1" applyAlignment="1">
      <alignment horizontal="center" wrapText="1"/>
    </xf>
    <xf numFmtId="0" fontId="1" fillId="0" borderId="1" xfId="3" applyFont="1" applyBorder="1" applyAlignment="1">
      <alignment horizontal="center" wrapText="1"/>
    </xf>
    <xf numFmtId="0" fontId="9" fillId="0" borderId="1" xfId="3" applyFont="1" applyFill="1" applyBorder="1" applyAlignment="1">
      <alignment horizontal="center" wrapText="1"/>
    </xf>
    <xf numFmtId="0" fontId="1" fillId="26" borderId="1" xfId="3" applyFont="1" applyFill="1" applyBorder="1" applyAlignment="1">
      <alignment horizontal="center" wrapText="1"/>
    </xf>
    <xf numFmtId="0" fontId="9" fillId="0" borderId="1" xfId="3" applyFont="1" applyBorder="1" applyAlignment="1">
      <alignment horizontal="center" wrapText="1"/>
    </xf>
    <xf numFmtId="0" fontId="6" fillId="0" borderId="1" xfId="3" applyFont="1" applyBorder="1" applyAlignment="1">
      <alignment horizontal="center" wrapText="1"/>
    </xf>
    <xf numFmtId="0" fontId="1" fillId="0" borderId="0" xfId="3" applyFont="1" applyFill="1" applyAlignment="1">
      <alignment wrapText="1"/>
    </xf>
    <xf numFmtId="0" fontId="1" fillId="0" borderId="0" xfId="3" applyFont="1" applyAlignment="1">
      <alignment vertical="center" wrapText="1"/>
    </xf>
    <xf numFmtId="0" fontId="6" fillId="2" borderId="1" xfId="13" applyFont="1" applyFill="1" applyBorder="1" applyAlignment="1">
      <alignment horizontal="center" wrapText="1"/>
    </xf>
    <xf numFmtId="0" fontId="9" fillId="2" borderId="1" xfId="3" applyFont="1" applyFill="1" applyBorder="1" applyAlignment="1">
      <alignment horizontal="center" vertical="center" wrapText="1"/>
    </xf>
    <xf numFmtId="0" fontId="47" fillId="0" borderId="0" xfId="14" applyFont="1" applyAlignment="1">
      <alignment horizontal="center" wrapText="1"/>
    </xf>
    <xf numFmtId="0" fontId="41" fillId="9" borderId="1" xfId="14" applyFont="1" applyFill="1" applyBorder="1" applyAlignment="1">
      <alignment horizontal="left"/>
    </xf>
    <xf numFmtId="0" fontId="6" fillId="9" borderId="1" xfId="0" applyFont="1" applyFill="1" applyBorder="1" applyAlignment="1">
      <alignment horizontal="center"/>
    </xf>
    <xf numFmtId="0" fontId="1" fillId="2" borderId="18" xfId="3" applyFont="1" applyFill="1" applyBorder="1" applyAlignment="1">
      <alignment horizontal="center" vertical="center" wrapText="1"/>
    </xf>
    <xf numFmtId="0" fontId="6" fillId="2" borderId="19" xfId="3" applyFont="1" applyFill="1" applyBorder="1" applyAlignment="1">
      <alignment horizontal="center" vertical="center" wrapText="1"/>
    </xf>
    <xf numFmtId="0" fontId="1" fillId="0" borderId="18" xfId="3" applyFont="1" applyBorder="1" applyAlignment="1">
      <alignment horizontal="center" wrapText="1"/>
    </xf>
    <xf numFmtId="0" fontId="1" fillId="0" borderId="19" xfId="3" applyFont="1" applyBorder="1" applyAlignment="1">
      <alignment wrapText="1"/>
    </xf>
    <xf numFmtId="0" fontId="1" fillId="0" borderId="19" xfId="3" applyFont="1" applyFill="1" applyBorder="1" applyAlignment="1">
      <alignment wrapText="1"/>
    </xf>
    <xf numFmtId="0" fontId="1" fillId="0" borderId="23" xfId="3" applyFont="1" applyBorder="1" applyAlignment="1">
      <alignment horizontal="center" wrapText="1"/>
    </xf>
    <xf numFmtId="0" fontId="1" fillId="0" borderId="23" xfId="3" applyFont="1" applyFill="1" applyBorder="1" applyAlignment="1">
      <alignment horizontal="center" wrapText="1"/>
    </xf>
    <xf numFmtId="0" fontId="1" fillId="0" borderId="23" xfId="3" applyFont="1" applyBorder="1" applyAlignment="1">
      <alignment wrapText="1"/>
    </xf>
    <xf numFmtId="0" fontId="9" fillId="26" borderId="24" xfId="3" applyFont="1" applyFill="1" applyBorder="1" applyAlignment="1">
      <alignment horizontal="center" wrapText="1"/>
    </xf>
    <xf numFmtId="0" fontId="1" fillId="2" borderId="12" xfId="3" applyFont="1" applyFill="1" applyBorder="1" applyAlignment="1">
      <alignment horizontal="center" wrapText="1"/>
    </xf>
    <xf numFmtId="0" fontId="56" fillId="0" borderId="18" xfId="3" applyFont="1" applyBorder="1" applyAlignment="1">
      <alignment horizontal="center" wrapText="1"/>
    </xf>
    <xf numFmtId="0" fontId="1" fillId="0" borderId="18" xfId="13" applyFont="1" applyFill="1" applyBorder="1" applyAlignment="1">
      <alignment horizontal="center" wrapText="1"/>
    </xf>
    <xf numFmtId="0" fontId="56" fillId="0" borderId="18" xfId="3" applyFont="1" applyFill="1" applyBorder="1" applyAlignment="1">
      <alignment horizontal="center" wrapText="1"/>
    </xf>
    <xf numFmtId="0" fontId="52" fillId="0" borderId="18" xfId="3" applyFont="1" applyBorder="1" applyAlignment="1">
      <alignment horizontal="center" wrapText="1"/>
    </xf>
    <xf numFmtId="0" fontId="56" fillId="0" borderId="22" xfId="3" applyFont="1" applyFill="1" applyBorder="1" applyAlignment="1">
      <alignment horizontal="center" wrapText="1"/>
    </xf>
    <xf numFmtId="0" fontId="12" fillId="0" borderId="1" xfId="6" applyFont="1" applyAlignment="1">
      <alignment vertical="center" wrapText="1"/>
    </xf>
    <xf numFmtId="0" fontId="1" fillId="0" borderId="15" xfId="3" applyFont="1" applyBorder="1" applyAlignment="1">
      <alignment horizontal="center" wrapText="1"/>
    </xf>
    <xf numFmtId="0" fontId="56" fillId="0" borderId="15" xfId="3" applyFont="1" applyBorder="1" applyAlignment="1">
      <alignment horizontal="center" wrapText="1"/>
    </xf>
    <xf numFmtId="0" fontId="1" fillId="0" borderId="15" xfId="13" applyFont="1" applyFill="1" applyBorder="1" applyAlignment="1">
      <alignment horizontal="center" wrapText="1"/>
    </xf>
    <xf numFmtId="0" fontId="56" fillId="0" borderId="15" xfId="3" applyFont="1" applyFill="1" applyBorder="1" applyAlignment="1">
      <alignment horizontal="center" wrapText="1"/>
    </xf>
    <xf numFmtId="0" fontId="52" fillId="0" borderId="15" xfId="3" applyFont="1" applyBorder="1" applyAlignment="1">
      <alignment horizontal="center" wrapText="1"/>
    </xf>
    <xf numFmtId="0" fontId="56" fillId="0" borderId="25" xfId="3" applyFont="1" applyFill="1" applyBorder="1" applyAlignment="1">
      <alignment horizontal="center" wrapText="1"/>
    </xf>
    <xf numFmtId="0" fontId="6" fillId="0" borderId="0" xfId="0" applyFont="1" applyFill="1" applyBorder="1" applyAlignment="1">
      <alignment vertical="center" wrapText="1"/>
    </xf>
    <xf numFmtId="0" fontId="6" fillId="0" borderId="38" xfId="0" applyFont="1" applyFill="1" applyBorder="1" applyAlignment="1">
      <alignment vertical="center" wrapText="1"/>
    </xf>
    <xf numFmtId="0" fontId="6" fillId="0" borderId="38" xfId="0" applyFont="1" applyFill="1" applyBorder="1" applyAlignment="1">
      <alignment vertical="center"/>
    </xf>
    <xf numFmtId="0" fontId="1" fillId="0" borderId="42" xfId="3" applyFont="1" applyBorder="1" applyAlignment="1">
      <alignment horizontal="center" wrapText="1"/>
    </xf>
    <xf numFmtId="0" fontId="12" fillId="0" borderId="1" xfId="6" applyBorder="1" applyAlignment="1">
      <alignment vertical="center"/>
    </xf>
    <xf numFmtId="0" fontId="6" fillId="0" borderId="0" xfId="0" applyFont="1" applyAlignment="1">
      <alignment horizontal="left"/>
    </xf>
    <xf numFmtId="0" fontId="0" fillId="0" borderId="0" xfId="0" applyFill="1" applyAlignment="1">
      <alignment horizontal="center"/>
    </xf>
    <xf numFmtId="0" fontId="11" fillId="10" borderId="1" xfId="6" applyFont="1" applyFill="1" applyAlignment="1">
      <alignment horizontal="center"/>
    </xf>
    <xf numFmtId="164" fontId="12" fillId="0" borderId="1" xfId="6" quotePrefix="1" applyNumberFormat="1" applyAlignment="1">
      <alignment horizontal="center"/>
    </xf>
    <xf numFmtId="0" fontId="57" fillId="0" borderId="1" xfId="6" applyFont="1" applyAlignment="1">
      <alignment horizontal="center"/>
    </xf>
    <xf numFmtId="0" fontId="11" fillId="9" borderId="1" xfId="6" applyFont="1" applyFill="1" applyAlignment="1">
      <alignment horizontal="center"/>
    </xf>
    <xf numFmtId="0" fontId="55" fillId="0" borderId="0" xfId="0" applyFont="1"/>
    <xf numFmtId="164" fontId="5" fillId="0" borderId="0" xfId="0" applyNumberFormat="1" applyFont="1" applyBorder="1" applyAlignment="1">
      <alignment horizontal="center"/>
    </xf>
    <xf numFmtId="0" fontId="5" fillId="0" borderId="0" xfId="0" applyFont="1" applyBorder="1"/>
    <xf numFmtId="0" fontId="0" fillId="0" borderId="0" xfId="0" applyBorder="1" applyAlignment="1">
      <alignment horizontal="right"/>
    </xf>
    <xf numFmtId="1" fontId="55" fillId="0" borderId="0" xfId="0" applyNumberFormat="1" applyFont="1" applyAlignment="1">
      <alignment horizontal="center"/>
    </xf>
    <xf numFmtId="164" fontId="5" fillId="0" borderId="0" xfId="0" applyNumberFormat="1" applyFont="1" applyFill="1" applyBorder="1" applyAlignment="1">
      <alignment horizontal="center"/>
    </xf>
    <xf numFmtId="0" fontId="12" fillId="0" borderId="2" xfId="6" applyBorder="1" applyAlignment="1"/>
    <xf numFmtId="0" fontId="6" fillId="0" borderId="0" xfId="0" applyFont="1" applyFill="1" applyBorder="1" applyAlignment="1">
      <alignment vertical="center"/>
    </xf>
    <xf numFmtId="0" fontId="49" fillId="0" borderId="1" xfId="6" applyFont="1" applyAlignment="1">
      <alignment wrapText="1"/>
    </xf>
    <xf numFmtId="0" fontId="21" fillId="0" borderId="0" xfId="0" applyFont="1"/>
    <xf numFmtId="0" fontId="0" fillId="0" borderId="0" xfId="0" applyBorder="1"/>
    <xf numFmtId="0" fontId="6" fillId="0" borderId="0" xfId="0" applyFont="1" applyFill="1" applyAlignment="1">
      <alignment horizontal="left"/>
    </xf>
    <xf numFmtId="164" fontId="12" fillId="0" borderId="1" xfId="6" applyNumberFormat="1" applyFont="1" applyFill="1" applyAlignment="1">
      <alignment horizontal="right"/>
    </xf>
    <xf numFmtId="0" fontId="21" fillId="0" borderId="0" xfId="0" applyFont="1" applyAlignment="1"/>
    <xf numFmtId="0" fontId="13" fillId="0" borderId="0" xfId="0" applyFont="1"/>
    <xf numFmtId="0" fontId="0" fillId="0" borderId="0" xfId="0" applyAlignment="1">
      <alignment horizontal="left" vertical="center" wrapText="1"/>
    </xf>
    <xf numFmtId="0" fontId="6" fillId="0" borderId="0" xfId="0" applyFont="1" applyFill="1" applyBorder="1" applyAlignment="1">
      <alignment horizontal="left" vertical="center" wrapText="1"/>
    </xf>
    <xf numFmtId="0" fontId="0" fillId="0" borderId="0" xfId="0" applyAlignment="1">
      <alignment vertical="center"/>
    </xf>
    <xf numFmtId="0" fontId="6" fillId="0" borderId="0" xfId="0" applyFont="1" applyFill="1" applyBorder="1" applyAlignment="1">
      <alignment horizontal="center" vertical="center"/>
    </xf>
    <xf numFmtId="0" fontId="13" fillId="0" borderId="0" xfId="0" applyFont="1" applyBorder="1" applyAlignment="1">
      <alignment vertical="center"/>
    </xf>
    <xf numFmtId="0" fontId="26" fillId="0" borderId="0" xfId="0" applyFont="1"/>
    <xf numFmtId="0" fontId="24" fillId="0" borderId="0" xfId="0" applyFont="1"/>
    <xf numFmtId="0" fontId="25" fillId="0" borderId="0" xfId="0" applyFont="1"/>
    <xf numFmtId="0" fontId="24" fillId="0" borderId="0" xfId="0" applyFont="1" applyAlignment="1"/>
    <xf numFmtId="0" fontId="17" fillId="0" borderId="0" xfId="0" applyFont="1"/>
    <xf numFmtId="0" fontId="20" fillId="0" borderId="0" xfId="0" applyFont="1"/>
    <xf numFmtId="0" fontId="17" fillId="0" borderId="0" xfId="0" applyFont="1" applyAlignment="1"/>
    <xf numFmtId="0" fontId="19" fillId="0" borderId="0" xfId="0" applyFont="1"/>
    <xf numFmtId="0" fontId="18" fillId="0" borderId="0" xfId="0" applyFont="1" applyFill="1"/>
    <xf numFmtId="0" fontId="18" fillId="0" borderId="0" xfId="0" applyFont="1" applyFill="1" applyAlignment="1"/>
    <xf numFmtId="0" fontId="27" fillId="0" borderId="0" xfId="0" applyFont="1" applyAlignment="1">
      <alignment vertical="center"/>
    </xf>
    <xf numFmtId="0" fontId="27" fillId="12" borderId="0" xfId="0" applyFont="1" applyFill="1"/>
    <xf numFmtId="0" fontId="27" fillId="12" borderId="0" xfId="0" applyFont="1" applyFill="1" applyAlignment="1">
      <alignment horizontal="center"/>
    </xf>
    <xf numFmtId="0" fontId="27" fillId="0" borderId="0" xfId="0" applyFont="1" applyFill="1"/>
    <xf numFmtId="0" fontId="50" fillId="0" borderId="0" xfId="0" applyFont="1" applyFill="1" applyAlignment="1">
      <alignment horizontal="center" vertical="center"/>
    </xf>
    <xf numFmtId="0" fontId="27" fillId="0" borderId="0" xfId="0" applyFont="1" applyFill="1" applyAlignment="1">
      <alignment horizontal="center"/>
    </xf>
    <xf numFmtId="0" fontId="27" fillId="0" borderId="0" xfId="0" applyFont="1" applyFill="1" applyAlignment="1">
      <alignment vertical="center"/>
    </xf>
    <xf numFmtId="0" fontId="13" fillId="0" borderId="0" xfId="0" applyFont="1" applyAlignment="1">
      <alignment vertical="center"/>
    </xf>
    <xf numFmtId="165" fontId="37" fillId="7" borderId="12" xfId="0" applyNumberFormat="1" applyFont="1" applyFill="1" applyBorder="1" applyAlignment="1">
      <alignment horizontal="center" vertical="center" wrapText="1"/>
    </xf>
    <xf numFmtId="165" fontId="37" fillId="7" borderId="13" xfId="0" applyNumberFormat="1" applyFont="1" applyFill="1" applyBorder="1" applyAlignment="1">
      <alignment horizontal="center" vertical="center" wrapText="1"/>
    </xf>
    <xf numFmtId="0" fontId="37" fillId="7" borderId="9" xfId="0" applyFont="1" applyFill="1" applyBorder="1" applyAlignment="1">
      <alignment horizontal="center" vertical="center" wrapText="1"/>
    </xf>
    <xf numFmtId="0" fontId="37" fillId="7" borderId="16" xfId="0" applyFont="1" applyFill="1" applyBorder="1" applyAlignment="1">
      <alignment horizontal="center" vertical="center" wrapText="1"/>
    </xf>
    <xf numFmtId="2" fontId="37" fillId="7" borderId="36" xfId="0" applyNumberFormat="1" applyFont="1" applyFill="1" applyBorder="1" applyAlignment="1">
      <alignment horizontal="center" vertical="center" wrapText="1"/>
    </xf>
    <xf numFmtId="2" fontId="37" fillId="7" borderId="35" xfId="0" applyNumberFormat="1" applyFont="1" applyFill="1" applyBorder="1" applyAlignment="1">
      <alignment horizontal="center" vertical="center" wrapText="1"/>
    </xf>
    <xf numFmtId="2" fontId="37" fillId="7" borderId="9" xfId="0" applyNumberFormat="1" applyFont="1" applyFill="1" applyBorder="1" applyAlignment="1">
      <alignment horizontal="center" vertical="center" wrapText="1"/>
    </xf>
    <xf numFmtId="2" fontId="37" fillId="7" borderId="16" xfId="0" applyNumberFormat="1" applyFont="1" applyFill="1" applyBorder="1" applyAlignment="1">
      <alignment horizontal="center" vertical="center" wrapText="1"/>
    </xf>
    <xf numFmtId="0" fontId="36" fillId="7" borderId="30" xfId="0" applyFont="1" applyFill="1" applyBorder="1" applyAlignment="1">
      <alignment vertical="center" wrapText="1"/>
    </xf>
    <xf numFmtId="2" fontId="37" fillId="7" borderId="10" xfId="0" applyNumberFormat="1" applyFont="1" applyFill="1" applyBorder="1" applyAlignment="1">
      <alignment horizontal="center" vertical="center" wrapText="1"/>
    </xf>
    <xf numFmtId="0" fontId="0" fillId="0" borderId="0" xfId="0" applyAlignment="1">
      <alignment horizontal="center" vertical="center"/>
    </xf>
    <xf numFmtId="0" fontId="9" fillId="0" borderId="0" xfId="3" applyAlignment="1">
      <alignment wrapText="1"/>
    </xf>
    <xf numFmtId="0" fontId="10" fillId="4" borderId="0" xfId="4"/>
    <xf numFmtId="165" fontId="37" fillId="0" borderId="33" xfId="0" applyNumberFormat="1" applyFont="1" applyBorder="1" applyAlignment="1">
      <alignment horizontal="center" vertical="center"/>
    </xf>
    <xf numFmtId="165" fontId="37" fillId="0" borderId="21" xfId="0" applyNumberFormat="1" applyFont="1" applyBorder="1" applyAlignment="1">
      <alignment horizontal="center" vertical="center"/>
    </xf>
    <xf numFmtId="165" fontId="37" fillId="0" borderId="11" xfId="0" applyNumberFormat="1" applyFont="1" applyBorder="1" applyAlignment="1">
      <alignment horizontal="center" vertical="center"/>
    </xf>
    <xf numFmtId="165" fontId="37" fillId="0" borderId="39" xfId="0" applyNumberFormat="1" applyFont="1" applyBorder="1" applyAlignment="1">
      <alignment horizontal="center" vertical="center"/>
    </xf>
    <xf numFmtId="165" fontId="37" fillId="0" borderId="17" xfId="0" applyNumberFormat="1" applyFont="1" applyBorder="1" applyAlignment="1">
      <alignment horizontal="center" vertical="center"/>
    </xf>
    <xf numFmtId="165" fontId="37" fillId="0" borderId="26" xfId="0" applyNumberFormat="1" applyFont="1" applyBorder="1" applyAlignment="1">
      <alignment horizontal="center" vertical="center"/>
    </xf>
    <xf numFmtId="2" fontId="37" fillId="7" borderId="26" xfId="0" applyNumberFormat="1" applyFont="1" applyFill="1" applyBorder="1" applyAlignment="1">
      <alignment horizontal="center" vertical="center" wrapText="1"/>
    </xf>
    <xf numFmtId="2" fontId="37" fillId="7" borderId="17" xfId="0" applyNumberFormat="1" applyFont="1" applyFill="1" applyBorder="1" applyAlignment="1">
      <alignment horizontal="center" vertical="center" wrapText="1"/>
    </xf>
    <xf numFmtId="0" fontId="36" fillId="0" borderId="33" xfId="0" applyFont="1" applyBorder="1" applyAlignment="1">
      <alignment horizontal="center" vertical="center"/>
    </xf>
    <xf numFmtId="0" fontId="36" fillId="0" borderId="21" xfId="0" applyFont="1" applyBorder="1" applyAlignment="1">
      <alignment horizontal="center" vertical="center"/>
    </xf>
    <xf numFmtId="0" fontId="8" fillId="0" borderId="0" xfId="2"/>
    <xf numFmtId="0" fontId="6" fillId="2" borderId="1" xfId="3" applyFont="1" applyFill="1" applyBorder="1" applyAlignment="1">
      <alignment horizontal="center" vertical="center" wrapText="1"/>
    </xf>
    <xf numFmtId="0" fontId="1" fillId="2" borderId="1" xfId="3" applyFont="1" applyFill="1" applyBorder="1" applyAlignment="1">
      <alignment horizontal="center" vertical="center" wrapText="1"/>
    </xf>
    <xf numFmtId="0" fontId="12" fillId="0" borderId="1" xfId="6" applyAlignment="1">
      <alignment horizontal="center" vertical="center"/>
    </xf>
    <xf numFmtId="0" fontId="12" fillId="0" borderId="4" xfId="6" applyFont="1" applyBorder="1" applyAlignment="1">
      <alignment horizontal="center" vertical="center"/>
    </xf>
    <xf numFmtId="0" fontId="12" fillId="0" borderId="4" xfId="6" applyBorder="1" applyAlignment="1">
      <alignment horizontal="center" vertical="center"/>
    </xf>
    <xf numFmtId="0" fontId="12" fillId="0" borderId="1" xfId="6" applyFont="1" applyBorder="1" applyAlignment="1">
      <alignment horizontal="center" vertical="center"/>
    </xf>
    <xf numFmtId="0" fontId="12" fillId="0" borderId="1" xfId="6" applyFont="1"/>
    <xf numFmtId="0" fontId="12" fillId="0" borderId="1" xfId="6"/>
    <xf numFmtId="0" fontId="12" fillId="0" borderId="1" xfId="6" applyAlignment="1">
      <alignment horizontal="left" vertical="center" wrapText="1"/>
    </xf>
    <xf numFmtId="0" fontId="12" fillId="0" borderId="1" xfId="6" applyAlignment="1">
      <alignment horizontal="left" vertical="center"/>
    </xf>
    <xf numFmtId="0" fontId="12" fillId="0" borderId="2" xfId="6" applyBorder="1" applyAlignment="1">
      <alignment horizontal="left" vertical="center"/>
    </xf>
    <xf numFmtId="0" fontId="12" fillId="0" borderId="1" xfId="6" applyAlignment="1">
      <alignment vertical="center"/>
    </xf>
    <xf numFmtId="0" fontId="12" fillId="0" borderId="1" xfId="6" applyAlignment="1">
      <alignment vertical="center" wrapText="1"/>
    </xf>
    <xf numFmtId="0" fontId="12" fillId="0" borderId="1" xfId="6" applyFont="1" applyAlignment="1">
      <alignment horizontal="left" vertical="center" wrapText="1"/>
    </xf>
    <xf numFmtId="0" fontId="12" fillId="0" borderId="4" xfId="6" applyFont="1" applyBorder="1" applyAlignment="1">
      <alignment horizontal="left" vertical="center"/>
    </xf>
    <xf numFmtId="0" fontId="2" fillId="0" borderId="1" xfId="6" applyFont="1" applyAlignment="1">
      <alignment wrapText="1"/>
    </xf>
    <xf numFmtId="0" fontId="12" fillId="0" borderId="1" xfId="6" applyFont="1" applyBorder="1" applyAlignment="1">
      <alignment horizontal="left" vertical="center"/>
    </xf>
    <xf numFmtId="0" fontId="12" fillId="0" borderId="1" xfId="6" applyFont="1" applyAlignment="1">
      <alignment horizontal="left" vertical="center"/>
    </xf>
    <xf numFmtId="0" fontId="12" fillId="0" borderId="1" xfId="6" applyAlignment="1">
      <alignment horizontal="left" wrapText="1"/>
    </xf>
    <xf numFmtId="0" fontId="12" fillId="0" borderId="1" xfId="6" applyAlignment="1">
      <alignment horizontal="left"/>
    </xf>
    <xf numFmtId="0" fontId="12" fillId="0" borderId="1" xfId="6" applyBorder="1" applyAlignment="1">
      <alignment horizontal="left" wrapText="1"/>
    </xf>
    <xf numFmtId="0" fontId="12" fillId="0" borderId="1" xfId="6" applyFont="1" applyAlignment="1">
      <alignment vertical="center"/>
    </xf>
    <xf numFmtId="0" fontId="12" fillId="0" borderId="1" xfId="6" applyFont="1" applyAlignment="1">
      <alignment horizontal="left"/>
    </xf>
    <xf numFmtId="0" fontId="10" fillId="4" borderId="0" xfId="4"/>
    <xf numFmtId="0" fontId="8" fillId="0" borderId="0" xfId="2"/>
    <xf numFmtId="0" fontId="12" fillId="0" borderId="1" xfId="6"/>
    <xf numFmtId="0" fontId="10" fillId="4" borderId="0" xfId="4" applyAlignment="1">
      <alignment horizontal="left"/>
    </xf>
    <xf numFmtId="0" fontId="6" fillId="0" borderId="18" xfId="3" applyFont="1" applyBorder="1" applyAlignment="1">
      <alignment horizontal="center" wrapText="1"/>
    </xf>
    <xf numFmtId="0" fontId="6" fillId="26" borderId="1" xfId="3" applyFont="1" applyFill="1" applyBorder="1" applyAlignment="1">
      <alignment horizontal="center" wrapText="1"/>
    </xf>
    <xf numFmtId="0" fontId="0" fillId="9" borderId="0" xfId="0" applyFill="1"/>
    <xf numFmtId="2" fontId="30" fillId="0" borderId="0" xfId="0" applyNumberFormat="1" applyFont="1"/>
    <xf numFmtId="0" fontId="30" fillId="0" borderId="0" xfId="0" applyFont="1"/>
    <xf numFmtId="2" fontId="60" fillId="0" borderId="0" xfId="0" applyNumberFormat="1" applyFont="1"/>
    <xf numFmtId="0" fontId="49" fillId="0" borderId="1" xfId="6" applyFont="1" applyFill="1" applyAlignment="1">
      <alignment horizontal="left"/>
    </xf>
    <xf numFmtId="0" fontId="12" fillId="0" borderId="1" xfId="6" applyFont="1" applyAlignment="1"/>
    <xf numFmtId="0" fontId="12" fillId="0" borderId="1" xfId="6" applyFont="1"/>
    <xf numFmtId="0" fontId="47" fillId="0" borderId="0" xfId="14" applyFont="1" applyAlignment="1"/>
    <xf numFmtId="0" fontId="9" fillId="0" borderId="0" xfId="26" applyFont="1"/>
    <xf numFmtId="0" fontId="45" fillId="0" borderId="0" xfId="26" quotePrefix="1"/>
    <xf numFmtId="0" fontId="39" fillId="0" borderId="0" xfId="26" applyFont="1"/>
    <xf numFmtId="49" fontId="1" fillId="17" borderId="1" xfId="32" quotePrefix="1">
      <alignment horizontal="center" vertical="center" wrapText="1"/>
    </xf>
    <xf numFmtId="0" fontId="34" fillId="18" borderId="1" xfId="21">
      <alignment horizontal="center" vertical="center"/>
    </xf>
    <xf numFmtId="0" fontId="10" fillId="12" borderId="0" xfId="18"/>
    <xf numFmtId="49" fontId="1" fillId="17" borderId="1" xfId="32">
      <alignment horizontal="center" vertical="center" wrapText="1"/>
    </xf>
    <xf numFmtId="0" fontId="38" fillId="0" borderId="0" xfId="26" applyFont="1"/>
    <xf numFmtId="49" fontId="1" fillId="17" borderId="1" xfId="20" quotePrefix="1">
      <alignment horizontal="center" vertical="center" wrapText="1"/>
    </xf>
    <xf numFmtId="49" fontId="1" fillId="17" borderId="1" xfId="34" quotePrefix="1">
      <alignment horizontal="center" vertical="center" wrapText="1"/>
    </xf>
    <xf numFmtId="0" fontId="38" fillId="17" borderId="1" xfId="26" applyFont="1" applyFill="1" applyBorder="1" applyAlignment="1">
      <alignment horizontal="center" vertical="center"/>
    </xf>
    <xf numFmtId="0" fontId="38" fillId="17" borderId="1" xfId="26" applyFont="1" applyFill="1" applyBorder="1" applyAlignment="1">
      <alignment vertical="center"/>
    </xf>
    <xf numFmtId="0" fontId="9" fillId="17" borderId="1" xfId="26" applyFont="1" applyFill="1" applyBorder="1" applyAlignment="1">
      <alignment horizontal="center" vertical="center"/>
    </xf>
    <xf numFmtId="0" fontId="34" fillId="18" borderId="2" xfId="21" applyBorder="1">
      <alignment horizontal="center" vertical="center"/>
    </xf>
    <xf numFmtId="49" fontId="39" fillId="30" borderId="2" xfId="26" applyNumberFormat="1" applyFont="1" applyFill="1" applyBorder="1" applyAlignment="1">
      <alignment horizontal="left" vertical="center" wrapText="1"/>
    </xf>
    <xf numFmtId="0" fontId="6" fillId="0" borderId="0" xfId="0" applyFont="1" applyAlignment="1">
      <alignment horizontal="center"/>
    </xf>
    <xf numFmtId="0" fontId="10" fillId="4" borderId="0" xfId="4" applyFill="1" applyAlignment="1"/>
    <xf numFmtId="0" fontId="11" fillId="5" borderId="1" xfId="5" applyAlignment="1"/>
    <xf numFmtId="0" fontId="0" fillId="0" borderId="0" xfId="1" applyFont="1"/>
    <xf numFmtId="0" fontId="1" fillId="0" borderId="0" xfId="1"/>
    <xf numFmtId="0" fontId="65" fillId="0" borderId="0" xfId="0" applyFont="1"/>
    <xf numFmtId="0" fontId="1" fillId="0" borderId="0" xfId="1" applyAlignment="1">
      <alignment horizontal="center" vertical="center"/>
    </xf>
    <xf numFmtId="0" fontId="66" fillId="32" borderId="5" xfId="1" applyFont="1" applyFill="1" applyBorder="1" applyAlignment="1">
      <alignment horizontal="center" vertical="center"/>
    </xf>
    <xf numFmtId="0" fontId="4" fillId="0" borderId="57" xfId="1" applyFont="1" applyBorder="1" applyAlignment="1">
      <alignment horizontal="center" vertical="center" wrapText="1"/>
    </xf>
    <xf numFmtId="0" fontId="4" fillId="29" borderId="58" xfId="38" applyFont="1" applyBorder="1" applyAlignment="1">
      <alignment horizontal="center" vertical="center" wrapText="1"/>
    </xf>
    <xf numFmtId="0" fontId="4" fillId="32" borderId="57" xfId="38" applyFont="1" applyFill="1" applyBorder="1" applyAlignment="1">
      <alignment horizontal="center" vertical="center" wrapText="1"/>
    </xf>
    <xf numFmtId="0" fontId="4" fillId="2" borderId="53" xfId="1" applyFont="1" applyFill="1" applyBorder="1" applyAlignment="1">
      <alignment horizontal="center" vertical="center"/>
    </xf>
    <xf numFmtId="0" fontId="4" fillId="2" borderId="51" xfId="38" applyFont="1" applyFill="1" applyBorder="1" applyAlignment="1">
      <alignment horizontal="center" vertical="center" wrapText="1"/>
    </xf>
    <xf numFmtId="0" fontId="4" fillId="2" borderId="51" xfId="38" applyFont="1" applyFill="1" applyBorder="1" applyAlignment="1">
      <alignment horizontal="center" vertical="center"/>
    </xf>
    <xf numFmtId="0" fontId="4" fillId="2" borderId="56" xfId="38" applyFont="1" applyFill="1" applyBorder="1" applyAlignment="1">
      <alignment horizontal="center" vertical="center"/>
    </xf>
    <xf numFmtId="0" fontId="4" fillId="3" borderId="52" xfId="1" applyFont="1" applyFill="1" applyBorder="1" applyAlignment="1">
      <alignment horizontal="center" vertical="center" wrapText="1"/>
    </xf>
    <xf numFmtId="0" fontId="4" fillId="3" borderId="59" xfId="1" applyFont="1" applyFill="1" applyBorder="1" applyAlignment="1">
      <alignment horizontal="center" vertical="center" wrapText="1"/>
    </xf>
    <xf numFmtId="0" fontId="4" fillId="3" borderId="59" xfId="1" applyFont="1" applyFill="1" applyBorder="1" applyAlignment="1">
      <alignment horizontal="center" vertical="center"/>
    </xf>
    <xf numFmtId="0" fontId="4" fillId="3" borderId="60" xfId="0" applyFont="1" applyFill="1" applyBorder="1" applyAlignment="1">
      <alignment horizontal="center" vertical="center"/>
    </xf>
    <xf numFmtId="0" fontId="1" fillId="0" borderId="9" xfId="1" applyBorder="1" applyAlignment="1">
      <alignment horizontal="center" vertical="center"/>
    </xf>
    <xf numFmtId="0" fontId="0" fillId="0" borderId="10" xfId="1" applyFont="1" applyBorder="1" applyAlignment="1">
      <alignment horizontal="center" vertical="center" wrapText="1"/>
    </xf>
    <xf numFmtId="0" fontId="6" fillId="29" borderId="46" xfId="38" applyFont="1" applyBorder="1" applyAlignment="1">
      <alignment horizontal="center" vertical="center"/>
    </xf>
    <xf numFmtId="0" fontId="63" fillId="4" borderId="11" xfId="38" applyFill="1" applyBorder="1" applyAlignment="1">
      <alignment horizontal="center" vertical="center"/>
    </xf>
    <xf numFmtId="0" fontId="6" fillId="2" borderId="12" xfId="38" applyFont="1" applyFill="1" applyBorder="1" applyAlignment="1">
      <alignment horizontal="center" vertical="center"/>
    </xf>
    <xf numFmtId="0" fontId="0" fillId="4" borderId="13" xfId="1" applyFont="1" applyFill="1" applyBorder="1" applyAlignment="1">
      <alignment horizontal="center" vertical="center"/>
    </xf>
    <xf numFmtId="0" fontId="6" fillId="2" borderId="13" xfId="38" applyFont="1" applyFill="1" applyBorder="1" applyAlignment="1">
      <alignment horizontal="center" vertical="center"/>
    </xf>
    <xf numFmtId="0" fontId="6" fillId="2" borderId="14" xfId="38" applyFont="1" applyFill="1" applyBorder="1" applyAlignment="1">
      <alignment horizontal="center" vertical="center" wrapText="1"/>
    </xf>
    <xf numFmtId="0" fontId="0" fillId="3" borderId="15" xfId="1" applyFont="1" applyFill="1" applyBorder="1" applyAlignment="1">
      <alignment horizontal="center" vertical="center"/>
    </xf>
    <xf numFmtId="0" fontId="6" fillId="3" borderId="42" xfId="1" applyFont="1" applyFill="1" applyBorder="1" applyAlignment="1">
      <alignment horizontal="center" vertical="center" wrapText="1"/>
    </xf>
    <xf numFmtId="0" fontId="1" fillId="0" borderId="16" xfId="1" applyBorder="1" applyAlignment="1">
      <alignment horizontal="center" vertical="center"/>
    </xf>
    <xf numFmtId="0" fontId="0" fillId="0" borderId="16" xfId="1" applyFont="1" applyBorder="1" applyAlignment="1">
      <alignment horizontal="center" vertical="center" wrapText="1"/>
    </xf>
    <xf numFmtId="0" fontId="6" fillId="29" borderId="50" xfId="38" applyFont="1" applyBorder="1" applyAlignment="1">
      <alignment horizontal="center" vertical="center"/>
    </xf>
    <xf numFmtId="0" fontId="63" fillId="4" borderId="17" xfId="38" applyFill="1" applyBorder="1" applyAlignment="1">
      <alignment horizontal="center" vertical="center"/>
    </xf>
    <xf numFmtId="0" fontId="6" fillId="2" borderId="1" xfId="38" applyFont="1" applyFill="1" applyBorder="1" applyAlignment="1">
      <alignment horizontal="center" vertical="center"/>
    </xf>
    <xf numFmtId="0" fontId="6" fillId="2" borderId="19" xfId="38" applyFont="1" applyFill="1" applyBorder="1" applyAlignment="1">
      <alignment horizontal="center" vertical="center" wrapText="1"/>
    </xf>
    <xf numFmtId="0" fontId="0" fillId="0" borderId="16" xfId="1" applyFont="1" applyBorder="1" applyAlignment="1">
      <alignment horizontal="center" vertical="center"/>
    </xf>
    <xf numFmtId="0" fontId="6" fillId="2" borderId="1" xfId="38" applyFont="1" applyFill="1" applyBorder="1" applyAlignment="1">
      <alignment horizontal="center" vertical="center" wrapText="1"/>
    </xf>
    <xf numFmtId="0" fontId="6" fillId="2" borderId="19" xfId="38" applyFont="1" applyFill="1" applyBorder="1" applyAlignment="1">
      <alignment horizontal="center" vertical="center"/>
    </xf>
    <xf numFmtId="0" fontId="0" fillId="4" borderId="15" xfId="1" applyFont="1" applyFill="1" applyBorder="1" applyAlignment="1">
      <alignment horizontal="center" vertical="center"/>
    </xf>
    <xf numFmtId="0" fontId="63" fillId="4" borderId="1" xfId="38" applyFill="1" applyBorder="1" applyAlignment="1">
      <alignment horizontal="center" vertical="center"/>
    </xf>
    <xf numFmtId="0" fontId="1" fillId="4" borderId="1" xfId="1" applyFill="1" applyBorder="1" applyAlignment="1">
      <alignment horizontal="center" vertical="center"/>
    </xf>
    <xf numFmtId="0" fontId="0" fillId="4" borderId="19" xfId="0" applyFill="1" applyBorder="1" applyAlignment="1">
      <alignment horizontal="center" vertical="center"/>
    </xf>
    <xf numFmtId="0" fontId="1" fillId="4" borderId="15" xfId="1" applyFill="1" applyBorder="1" applyAlignment="1">
      <alignment horizontal="center" vertical="center"/>
    </xf>
    <xf numFmtId="0" fontId="63" fillId="29" borderId="50" xfId="38" applyBorder="1" applyAlignment="1">
      <alignment horizontal="center" vertical="center"/>
    </xf>
    <xf numFmtId="0" fontId="63" fillId="2" borderId="18" xfId="38" applyFill="1" applyBorder="1" applyAlignment="1">
      <alignment horizontal="center" vertical="center"/>
    </xf>
    <xf numFmtId="0" fontId="63" fillId="2" borderId="1" xfId="38" applyFill="1" applyBorder="1" applyAlignment="1">
      <alignment horizontal="center" vertical="center"/>
    </xf>
    <xf numFmtId="0" fontId="0" fillId="3" borderId="1" xfId="1" applyFont="1" applyFill="1" applyBorder="1" applyAlignment="1">
      <alignment horizontal="center" vertical="center"/>
    </xf>
    <xf numFmtId="0" fontId="6" fillId="3" borderId="19" xfId="1" applyFont="1" applyFill="1" applyBorder="1" applyAlignment="1">
      <alignment horizontal="center" vertical="center" wrapText="1"/>
    </xf>
    <xf numFmtId="0" fontId="63" fillId="2" borderId="19" xfId="38" applyFill="1" applyBorder="1" applyAlignment="1">
      <alignment horizontal="center" vertical="center" wrapText="1"/>
    </xf>
    <xf numFmtId="0" fontId="0" fillId="3" borderId="19" xfId="1" applyFont="1" applyFill="1" applyBorder="1" applyAlignment="1">
      <alignment horizontal="center" vertical="center"/>
    </xf>
    <xf numFmtId="0" fontId="63" fillId="4" borderId="16" xfId="38" applyFill="1" applyBorder="1" applyAlignment="1">
      <alignment horizontal="center" vertical="center"/>
    </xf>
    <xf numFmtId="0" fontId="63" fillId="4" borderId="50" xfId="38" applyFill="1" applyBorder="1" applyAlignment="1">
      <alignment horizontal="center" vertical="center"/>
    </xf>
    <xf numFmtId="0" fontId="63" fillId="4" borderId="18" xfId="38" applyFill="1" applyBorder="1" applyAlignment="1">
      <alignment horizontal="center" vertical="center"/>
    </xf>
    <xf numFmtId="0" fontId="63" fillId="4" borderId="19" xfId="38" applyFill="1" applyBorder="1" applyAlignment="1">
      <alignment horizontal="center" vertical="center"/>
    </xf>
    <xf numFmtId="0" fontId="6" fillId="32" borderId="17" xfId="38" applyFont="1" applyFill="1" applyBorder="1" applyAlignment="1">
      <alignment horizontal="center" vertical="center" wrapText="1"/>
    </xf>
    <xf numFmtId="0" fontId="1" fillId="4" borderId="18" xfId="1" applyFill="1" applyBorder="1" applyAlignment="1">
      <alignment horizontal="center" vertical="center"/>
    </xf>
    <xf numFmtId="0" fontId="1" fillId="4" borderId="15" xfId="1" applyFill="1" applyBorder="1"/>
    <xf numFmtId="0" fontId="1" fillId="4" borderId="1" xfId="1" applyFill="1" applyBorder="1"/>
    <xf numFmtId="0" fontId="0" fillId="4" borderId="19" xfId="0" applyFill="1" applyBorder="1"/>
    <xf numFmtId="0" fontId="1" fillId="4" borderId="16" xfId="1" applyFill="1" applyBorder="1" applyAlignment="1">
      <alignment horizontal="center" vertical="center"/>
    </xf>
    <xf numFmtId="0" fontId="6" fillId="32" borderId="17" xfId="38" applyFont="1" applyFill="1" applyBorder="1" applyAlignment="1">
      <alignment horizontal="center" vertical="center"/>
    </xf>
    <xf numFmtId="0" fontId="6" fillId="0" borderId="0" xfId="1" applyFont="1"/>
    <xf numFmtId="0" fontId="4" fillId="0" borderId="61" xfId="1" applyFont="1" applyBorder="1" applyAlignment="1">
      <alignment horizontal="center" vertical="center" wrapText="1"/>
    </xf>
    <xf numFmtId="0" fontId="4" fillId="0" borderId="6" xfId="38" applyFont="1" applyFill="1" applyBorder="1" applyAlignment="1">
      <alignment horizontal="left" vertical="center" wrapText="1"/>
    </xf>
    <xf numFmtId="0" fontId="4" fillId="0" borderId="8" xfId="38" applyFont="1" applyFill="1" applyBorder="1" applyAlignment="1">
      <alignment horizontal="left" vertical="center" wrapText="1"/>
    </xf>
    <xf numFmtId="0" fontId="0" fillId="0" borderId="9" xfId="1" applyFont="1" applyBorder="1" applyAlignment="1">
      <alignment horizontal="center" vertical="center"/>
    </xf>
    <xf numFmtId="0" fontId="0" fillId="0" borderId="11" xfId="1" applyFont="1" applyBorder="1" applyAlignment="1">
      <alignment vertical="center" wrapText="1"/>
    </xf>
    <xf numFmtId="0" fontId="0" fillId="0" borderId="17" xfId="1" applyFont="1" applyBorder="1" applyAlignment="1">
      <alignment vertical="center" wrapText="1"/>
    </xf>
    <xf numFmtId="0" fontId="6" fillId="0" borderId="1" xfId="38" applyFont="1" applyFill="1" applyBorder="1" applyAlignment="1">
      <alignment horizontal="left" vertical="center"/>
    </xf>
    <xf numFmtId="0" fontId="3" fillId="0" borderId="1" xfId="0" applyFont="1" applyBorder="1"/>
    <xf numFmtId="0" fontId="67" fillId="0" borderId="0" xfId="3" applyFont="1" applyAlignment="1">
      <alignment horizontal="left" vertical="center" readingOrder="1"/>
    </xf>
    <xf numFmtId="0" fontId="68" fillId="0" borderId="0" xfId="3" applyFont="1"/>
    <xf numFmtId="0" fontId="69" fillId="0" borderId="0" xfId="3" applyFont="1"/>
    <xf numFmtId="0" fontId="3" fillId="0" borderId="0" xfId="1" applyFont="1"/>
    <xf numFmtId="0" fontId="6" fillId="0" borderId="0" xfId="0" applyFont="1" applyAlignment="1">
      <alignment wrapText="1"/>
    </xf>
    <xf numFmtId="0" fontId="0" fillId="0" borderId="0" xfId="0" applyAlignment="1">
      <alignment vertical="center" wrapText="1"/>
    </xf>
    <xf numFmtId="0" fontId="6" fillId="0" borderId="0" xfId="0" applyFont="1" applyAlignment="1">
      <alignment vertical="center" wrapText="1"/>
    </xf>
    <xf numFmtId="0" fontId="70" fillId="0" borderId="0" xfId="0" applyFont="1" applyAlignment="1">
      <alignment horizontal="left" vertical="center" readingOrder="1"/>
    </xf>
    <xf numFmtId="0" fontId="5" fillId="0" borderId="0" xfId="0" applyFont="1" applyAlignment="1">
      <alignment horizontal="left" vertical="center" indent="4" readingOrder="1"/>
    </xf>
    <xf numFmtId="0" fontId="0" fillId="0" borderId="0" xfId="0" applyAlignment="1">
      <alignment horizontal="justify" vertical="center"/>
    </xf>
    <xf numFmtId="0" fontId="4" fillId="0" borderId="0" xfId="0" applyFont="1"/>
    <xf numFmtId="0" fontId="45" fillId="0" borderId="0" xfId="3" applyFont="1" applyAlignment="1"/>
    <xf numFmtId="0" fontId="74" fillId="0" borderId="0" xfId="3" applyFont="1" applyAlignment="1"/>
    <xf numFmtId="0" fontId="75" fillId="0" borderId="0" xfId="3" applyFont="1" applyAlignment="1">
      <alignment horizontal="left"/>
    </xf>
    <xf numFmtId="0" fontId="75" fillId="0" borderId="0" xfId="3" applyFont="1" applyAlignment="1">
      <alignment horizontal="center"/>
    </xf>
    <xf numFmtId="0" fontId="75" fillId="0" borderId="0" xfId="3" applyFont="1" applyAlignment="1"/>
    <xf numFmtId="0" fontId="76" fillId="0" borderId="0" xfId="3" applyFont="1" applyAlignment="1">
      <alignment horizontal="center"/>
    </xf>
    <xf numFmtId="0" fontId="77" fillId="0" borderId="0" xfId="3" applyFont="1" applyAlignment="1">
      <alignment horizontal="left"/>
    </xf>
    <xf numFmtId="0" fontId="78" fillId="33" borderId="0" xfId="3" applyFont="1" applyFill="1" applyAlignment="1"/>
    <xf numFmtId="0" fontId="45" fillId="0" borderId="0" xfId="3" applyFont="1" applyAlignment="1">
      <alignment horizontal="center"/>
    </xf>
    <xf numFmtId="0" fontId="45" fillId="0" borderId="63" xfId="3" applyFont="1" applyBorder="1" applyAlignment="1"/>
    <xf numFmtId="0" fontId="45" fillId="0" borderId="63" xfId="3" applyFont="1" applyBorder="1" applyAlignment="1">
      <alignment horizontal="center"/>
    </xf>
    <xf numFmtId="0" fontId="45" fillId="0" borderId="64" xfId="3" applyFont="1" applyBorder="1" applyAlignment="1"/>
    <xf numFmtId="0" fontId="45" fillId="0" borderId="47" xfId="3" applyFont="1" applyBorder="1" applyAlignment="1"/>
    <xf numFmtId="0" fontId="45" fillId="0" borderId="65" xfId="3" applyFont="1" applyBorder="1" applyAlignment="1"/>
    <xf numFmtId="0" fontId="79" fillId="0" borderId="63" xfId="3" applyFont="1" applyBorder="1" applyAlignment="1">
      <alignment horizontal="center"/>
    </xf>
    <xf numFmtId="0" fontId="80" fillId="0" borderId="0" xfId="3" applyFont="1" applyAlignment="1">
      <alignment horizontal="left"/>
    </xf>
    <xf numFmtId="0" fontId="81" fillId="0" borderId="0" xfId="3" applyFont="1" applyAlignment="1">
      <alignment horizontal="center"/>
    </xf>
    <xf numFmtId="0" fontId="82" fillId="0" borderId="0" xfId="3" applyFont="1" applyAlignment="1">
      <alignment horizontal="left"/>
    </xf>
    <xf numFmtId="0" fontId="83" fillId="0" borderId="0" xfId="3" applyFont="1" applyAlignment="1">
      <alignment horizontal="left"/>
    </xf>
    <xf numFmtId="0" fontId="83" fillId="0" borderId="0" xfId="3" applyFont="1" applyAlignment="1">
      <alignment horizontal="center"/>
    </xf>
    <xf numFmtId="0" fontId="79" fillId="0" borderId="65" xfId="3" applyFont="1" applyBorder="1" applyAlignment="1">
      <alignment horizontal="center"/>
    </xf>
    <xf numFmtId="0" fontId="45" fillId="0" borderId="0" xfId="3" applyFont="1" applyAlignment="1">
      <alignment horizontal="left"/>
    </xf>
    <xf numFmtId="0" fontId="45" fillId="0" borderId="64" xfId="3" applyFont="1" applyBorder="1" applyAlignment="1">
      <alignment horizontal="center"/>
    </xf>
    <xf numFmtId="0" fontId="84" fillId="0" borderId="64" xfId="3" applyFont="1" applyBorder="1" applyAlignment="1">
      <alignment horizontal="center"/>
    </xf>
    <xf numFmtId="0" fontId="45" fillId="0" borderId="63" xfId="3" applyFont="1" applyBorder="1" applyAlignment="1">
      <alignment wrapText="1"/>
    </xf>
    <xf numFmtId="0" fontId="0" fillId="0" borderId="1" xfId="0" applyBorder="1" applyAlignment="1">
      <alignment vertical="top" wrapText="1"/>
    </xf>
    <xf numFmtId="0" fontId="12" fillId="0" borderId="1" xfId="6" applyFont="1"/>
    <xf numFmtId="0" fontId="12" fillId="0" borderId="48" xfId="0" applyFont="1" applyFill="1" applyBorder="1" applyAlignment="1">
      <alignment horizontal="left" vertical="center" wrapText="1"/>
    </xf>
    <xf numFmtId="0" fontId="10" fillId="4" borderId="0" xfId="4"/>
    <xf numFmtId="0" fontId="8" fillId="0" borderId="0" xfId="2"/>
    <xf numFmtId="0" fontId="12" fillId="0" borderId="1" xfId="6"/>
    <xf numFmtId="0" fontId="12" fillId="0" borderId="1" xfId="6" applyFont="1"/>
    <xf numFmtId="0" fontId="12" fillId="0" borderId="1" xfId="6" applyFill="1" applyAlignment="1">
      <alignment horizontal="left" vertical="center"/>
    </xf>
    <xf numFmtId="0" fontId="12" fillId="0" borderId="1" xfId="6" applyAlignment="1">
      <alignment horizontal="left" vertical="center"/>
    </xf>
    <xf numFmtId="0" fontId="12" fillId="0" borderId="1" xfId="6" applyAlignment="1">
      <alignment vertical="center"/>
    </xf>
    <xf numFmtId="0" fontId="12" fillId="0" borderId="2" xfId="6" applyFont="1" applyBorder="1" applyAlignment="1">
      <alignment horizontal="left" vertical="center"/>
    </xf>
    <xf numFmtId="0" fontId="49" fillId="0" borderId="1" xfId="6" applyFont="1"/>
    <xf numFmtId="164" fontId="12" fillId="0" borderId="1" xfId="6" applyNumberFormat="1"/>
    <xf numFmtId="0" fontId="61" fillId="0" borderId="1" xfId="6" applyFont="1" applyFill="1" applyBorder="1"/>
    <xf numFmtId="0" fontId="12" fillId="0" borderId="1" xfId="6" applyAlignment="1">
      <alignment horizontal="left" wrapText="1"/>
    </xf>
    <xf numFmtId="0" fontId="12" fillId="0" borderId="1" xfId="6" applyAlignment="1">
      <alignment horizontal="left"/>
    </xf>
    <xf numFmtId="0" fontId="12" fillId="0" borderId="1" xfId="6" applyFont="1" applyAlignment="1">
      <alignment horizontal="left"/>
    </xf>
    <xf numFmtId="0" fontId="2" fillId="0" borderId="1" xfId="6" applyFont="1" applyBorder="1" applyAlignment="1">
      <alignment horizontal="left" vertical="center"/>
    </xf>
    <xf numFmtId="0" fontId="6" fillId="0" borderId="1" xfId="12" applyFont="1" applyBorder="1" applyAlignment="1">
      <alignment vertical="center" wrapText="1"/>
    </xf>
    <xf numFmtId="0" fontId="86" fillId="0" borderId="0" xfId="14" applyFont="1"/>
    <xf numFmtId="0" fontId="12" fillId="0" borderId="1" xfId="6" applyFont="1"/>
    <xf numFmtId="0" fontId="12" fillId="0" borderId="1" xfId="6" applyFont="1" applyAlignment="1">
      <alignment horizontal="left" vertical="center"/>
    </xf>
    <xf numFmtId="0" fontId="12" fillId="0" borderId="1" xfId="6" applyFont="1"/>
    <xf numFmtId="0" fontId="12" fillId="0" borderId="1" xfId="6" applyFont="1" applyAlignment="1">
      <alignment horizontal="left"/>
    </xf>
    <xf numFmtId="0" fontId="12" fillId="28" borderId="1" xfId="6" applyFont="1" applyFill="1"/>
    <xf numFmtId="0" fontId="12" fillId="28" borderId="1" xfId="6" applyFont="1" applyFill="1" applyAlignment="1">
      <alignment wrapText="1"/>
    </xf>
    <xf numFmtId="0" fontId="30" fillId="0" borderId="1" xfId="6" applyFont="1"/>
    <xf numFmtId="0" fontId="12" fillId="0" borderId="1" xfId="37" applyFont="1" applyFill="1" applyBorder="1" applyAlignment="1">
      <alignment horizontal="center" vertical="center"/>
    </xf>
    <xf numFmtId="0" fontId="42" fillId="21" borderId="1" xfId="14" applyFont="1" applyFill="1" applyBorder="1"/>
    <xf numFmtId="0" fontId="42" fillId="21" borderId="0" xfId="14" applyFont="1" applyFill="1"/>
    <xf numFmtId="1" fontId="36" fillId="0" borderId="0" xfId="0" applyNumberFormat="1" applyFont="1" applyFill="1" applyBorder="1" applyAlignment="1">
      <alignment horizontal="center" vertical="center" wrapText="1"/>
    </xf>
    <xf numFmtId="165" fontId="36" fillId="0" borderId="0" xfId="0" applyNumberFormat="1" applyFont="1" applyFill="1" applyBorder="1" applyAlignment="1">
      <alignment horizontal="center" vertical="center"/>
    </xf>
    <xf numFmtId="0" fontId="0" fillId="0" borderId="0" xfId="0" applyFill="1" applyAlignment="1">
      <alignment vertical="center"/>
    </xf>
    <xf numFmtId="0" fontId="11" fillId="5" borderId="1" xfId="5" applyBorder="1" applyAlignment="1">
      <alignment horizontal="center" vertical="center" wrapText="1"/>
    </xf>
    <xf numFmtId="0" fontId="12" fillId="0" borderId="1" xfId="37" applyFont="1" applyBorder="1" applyAlignment="1">
      <alignment horizontal="center" vertical="center"/>
    </xf>
    <xf numFmtId="0" fontId="12" fillId="0" borderId="1" xfId="37" quotePrefix="1" applyFont="1" applyBorder="1" applyAlignment="1">
      <alignment horizontal="center" vertical="center"/>
    </xf>
    <xf numFmtId="0" fontId="12" fillId="0" borderId="1" xfId="37" applyFont="1" applyBorder="1" applyAlignment="1">
      <alignment horizontal="left" vertical="center" wrapText="1"/>
    </xf>
    <xf numFmtId="0" fontId="12" fillId="0" borderId="1" xfId="37" quotePrefix="1" applyFont="1" applyFill="1" applyBorder="1" applyAlignment="1">
      <alignment horizontal="center" vertical="center"/>
    </xf>
    <xf numFmtId="0" fontId="12" fillId="0" borderId="1" xfId="37" applyFont="1" applyFill="1" applyBorder="1" applyAlignment="1">
      <alignment horizontal="left" vertical="center" wrapText="1"/>
    </xf>
    <xf numFmtId="16" fontId="12" fillId="0" borderId="1" xfId="37" quotePrefix="1" applyNumberFormat="1" applyFont="1" applyBorder="1" applyAlignment="1">
      <alignment horizontal="center" vertical="center"/>
    </xf>
    <xf numFmtId="0" fontId="12" fillId="0" borderId="1" xfId="6" applyFont="1" applyBorder="1" applyAlignment="1">
      <alignment horizontal="center"/>
    </xf>
    <xf numFmtId="0" fontId="12" fillId="0" borderId="1" xfId="6" applyFont="1"/>
    <xf numFmtId="0" fontId="12" fillId="0" borderId="1" xfId="6" applyAlignment="1">
      <alignment vertical="center"/>
    </xf>
    <xf numFmtId="0" fontId="12" fillId="0" borderId="1" xfId="6" applyFont="1" applyAlignment="1">
      <alignment horizontal="left" vertical="center"/>
    </xf>
    <xf numFmtId="0" fontId="12" fillId="0" borderId="1" xfId="6" applyAlignment="1">
      <alignment horizontal="left" wrapText="1"/>
    </xf>
    <xf numFmtId="0" fontId="12" fillId="0" borderId="1" xfId="6" applyFont="1" applyAlignment="1">
      <alignment vertical="center"/>
    </xf>
    <xf numFmtId="0" fontId="89" fillId="0" borderId="0" xfId="3" applyFont="1" applyAlignment="1">
      <alignment horizontal="left"/>
    </xf>
    <xf numFmtId="0" fontId="10" fillId="4" borderId="0" xfId="4"/>
    <xf numFmtId="0" fontId="12" fillId="0" borderId="4" xfId="6" applyFont="1" applyBorder="1" applyAlignment="1">
      <alignment horizontal="center" vertical="center"/>
    </xf>
    <xf numFmtId="0" fontId="49" fillId="0" borderId="1" xfId="6" applyFont="1" applyBorder="1" applyAlignment="1">
      <alignment horizontal="center" vertical="center"/>
    </xf>
    <xf numFmtId="0" fontId="12" fillId="0" borderId="1" xfId="6" applyFont="1" applyBorder="1" applyAlignment="1">
      <alignment horizontal="center" vertical="center"/>
    </xf>
    <xf numFmtId="0" fontId="12" fillId="0" borderId="1" xfId="6"/>
    <xf numFmtId="0" fontId="12" fillId="0" borderId="1" xfId="6" applyFont="1"/>
    <xf numFmtId="0" fontId="49" fillId="0" borderId="1" xfId="6" applyFont="1"/>
    <xf numFmtId="0" fontId="12" fillId="0" borderId="1" xfId="6" applyAlignment="1">
      <alignment horizontal="left"/>
    </xf>
    <xf numFmtId="0" fontId="30" fillId="0" borderId="1" xfId="6" applyFont="1" applyAlignment="1">
      <alignment horizontal="left"/>
    </xf>
    <xf numFmtId="0" fontId="9" fillId="0" borderId="0" xfId="3" applyAlignment="1">
      <alignment vertical="center"/>
    </xf>
    <xf numFmtId="0" fontId="38" fillId="0" borderId="0" xfId="3" applyFont="1" applyAlignment="1">
      <alignment vertical="center"/>
    </xf>
    <xf numFmtId="0" fontId="38" fillId="0" borderId="0" xfId="3" applyFont="1" applyAlignment="1">
      <alignment horizontal="right" vertical="center"/>
    </xf>
    <xf numFmtId="0" fontId="38" fillId="0" borderId="24" xfId="3" applyFont="1" applyBorder="1" applyAlignment="1">
      <alignment vertical="center"/>
    </xf>
    <xf numFmtId="0" fontId="38" fillId="0" borderId="23" xfId="3" applyFont="1" applyBorder="1" applyAlignment="1">
      <alignment vertical="center"/>
    </xf>
    <xf numFmtId="0" fontId="38" fillId="0" borderId="22" xfId="3" applyFont="1" applyBorder="1" applyAlignment="1">
      <alignment vertical="center"/>
    </xf>
    <xf numFmtId="0" fontId="9" fillId="0" borderId="19" xfId="3" applyBorder="1" applyAlignment="1">
      <alignment vertical="center"/>
    </xf>
    <xf numFmtId="0" fontId="9" fillId="0" borderId="1" xfId="3" applyBorder="1" applyAlignment="1">
      <alignment vertical="center"/>
    </xf>
    <xf numFmtId="0" fontId="38" fillId="0" borderId="18" xfId="3" applyFont="1" applyBorder="1" applyAlignment="1">
      <alignment vertical="center"/>
    </xf>
    <xf numFmtId="0" fontId="91" fillId="0" borderId="0" xfId="3" applyFont="1" applyFill="1" applyBorder="1" applyAlignment="1">
      <alignment vertical="center"/>
    </xf>
    <xf numFmtId="0" fontId="38" fillId="0" borderId="19" xfId="3" applyFont="1" applyBorder="1" applyAlignment="1">
      <alignment vertical="center"/>
    </xf>
    <xf numFmtId="0" fontId="38" fillId="0" borderId="1" xfId="3" applyFont="1" applyBorder="1" applyAlignment="1">
      <alignment vertical="center"/>
    </xf>
    <xf numFmtId="0" fontId="38" fillId="0" borderId="14" xfId="3" applyFont="1" applyBorder="1" applyAlignment="1">
      <alignment vertical="center"/>
    </xf>
    <xf numFmtId="0" fontId="38" fillId="0" borderId="13" xfId="3" applyFont="1" applyBorder="1" applyAlignment="1">
      <alignment vertical="center"/>
    </xf>
    <xf numFmtId="0" fontId="38" fillId="0" borderId="12" xfId="3" applyFont="1" applyBorder="1" applyAlignment="1">
      <alignment vertical="center"/>
    </xf>
    <xf numFmtId="0" fontId="38" fillId="31" borderId="24" xfId="3" applyFont="1" applyFill="1" applyBorder="1" applyAlignment="1">
      <alignment vertical="center" wrapText="1"/>
    </xf>
    <xf numFmtId="0" fontId="38" fillId="31" borderId="23" xfId="3" applyFont="1" applyFill="1" applyBorder="1" applyAlignment="1">
      <alignment vertical="center" wrapText="1"/>
    </xf>
    <xf numFmtId="0" fontId="3" fillId="0" borderId="0" xfId="3" applyFont="1" applyAlignment="1">
      <alignment vertical="center"/>
    </xf>
    <xf numFmtId="0" fontId="9" fillId="0" borderId="24" xfId="3" applyBorder="1" applyAlignment="1">
      <alignment vertical="center"/>
    </xf>
    <xf numFmtId="0" fontId="9" fillId="0" borderId="23" xfId="3" applyBorder="1" applyAlignment="1">
      <alignment vertical="center"/>
    </xf>
    <xf numFmtId="0" fontId="9" fillId="0" borderId="22" xfId="3" applyBorder="1" applyAlignment="1">
      <alignment vertical="center"/>
    </xf>
    <xf numFmtId="0" fontId="9" fillId="0" borderId="18" xfId="3" applyBorder="1" applyAlignment="1">
      <alignment vertical="center"/>
    </xf>
    <xf numFmtId="0" fontId="1" fillId="0" borderId="14" xfId="3" applyFont="1" applyBorder="1" applyAlignment="1">
      <alignment vertical="center"/>
    </xf>
    <xf numFmtId="0" fontId="1" fillId="0" borderId="13" xfId="3" applyFont="1" applyBorder="1" applyAlignment="1">
      <alignment vertical="center"/>
    </xf>
    <xf numFmtId="0" fontId="9" fillId="0" borderId="12" xfId="3" applyBorder="1" applyAlignment="1">
      <alignment vertical="center"/>
    </xf>
    <xf numFmtId="0" fontId="59" fillId="31" borderId="24" xfId="3" applyFont="1" applyFill="1" applyBorder="1" applyAlignment="1">
      <alignment vertical="center"/>
    </xf>
    <xf numFmtId="0" fontId="59" fillId="31" borderId="23" xfId="3" applyFont="1" applyFill="1" applyBorder="1" applyAlignment="1">
      <alignment vertical="center"/>
    </xf>
    <xf numFmtId="0" fontId="59" fillId="31" borderId="22" xfId="3" applyFont="1" applyFill="1" applyBorder="1" applyAlignment="1">
      <alignment vertical="center"/>
    </xf>
    <xf numFmtId="1" fontId="1" fillId="31" borderId="14" xfId="3" applyNumberFormat="1" applyFont="1" applyFill="1" applyBorder="1" applyAlignment="1">
      <alignment horizontal="center" vertical="center" wrapText="1"/>
    </xf>
    <xf numFmtId="1" fontId="1" fillId="31" borderId="13" xfId="3" applyNumberFormat="1" applyFont="1" applyFill="1" applyBorder="1" applyAlignment="1">
      <alignment horizontal="center" vertical="center" wrapText="1"/>
    </xf>
    <xf numFmtId="1" fontId="1" fillId="31" borderId="12" xfId="3" applyNumberFormat="1" applyFont="1" applyFill="1" applyBorder="1" applyAlignment="1">
      <alignment horizontal="center" vertical="center" wrapText="1"/>
    </xf>
    <xf numFmtId="0" fontId="33" fillId="0" borderId="0" xfId="3" applyFont="1" applyAlignment="1">
      <alignment vertical="center"/>
    </xf>
    <xf numFmtId="0" fontId="1" fillId="0" borderId="0" xfId="3" applyFont="1" applyAlignment="1">
      <alignment horizontal="right" vertical="center"/>
    </xf>
    <xf numFmtId="0" fontId="1" fillId="0" borderId="0" xfId="3" applyFont="1" applyAlignment="1">
      <alignment vertical="center"/>
    </xf>
    <xf numFmtId="0" fontId="95" fillId="0" borderId="0" xfId="3" applyFont="1" applyAlignment="1">
      <alignment vertical="center"/>
    </xf>
    <xf numFmtId="0" fontId="6" fillId="2" borderId="1" xfId="3" applyFont="1" applyFill="1" applyBorder="1" applyAlignment="1">
      <alignment horizontal="center" vertical="center" wrapText="1"/>
    </xf>
    <xf numFmtId="0" fontId="10" fillId="4" borderId="0" xfId="4"/>
    <xf numFmtId="0" fontId="12" fillId="0" borderId="1" xfId="6"/>
    <xf numFmtId="0" fontId="12" fillId="0" borderId="1" xfId="6" applyFont="1"/>
    <xf numFmtId="0" fontId="12" fillId="0" borderId="1" xfId="6" applyAlignment="1">
      <alignment vertical="center"/>
    </xf>
    <xf numFmtId="0" fontId="12" fillId="0" borderId="1" xfId="6" applyAlignment="1">
      <alignment horizontal="left"/>
    </xf>
    <xf numFmtId="0" fontId="12" fillId="0" borderId="1" xfId="6" applyAlignment="1">
      <alignment horizontal="left" wrapText="1"/>
    </xf>
    <xf numFmtId="0" fontId="6" fillId="2" borderId="18" xfId="3" applyFont="1" applyFill="1" applyBorder="1" applyAlignment="1">
      <alignment horizontal="center" vertical="center" wrapText="1"/>
    </xf>
    <xf numFmtId="0" fontId="14" fillId="8" borderId="0" xfId="11"/>
    <xf numFmtId="0" fontId="6" fillId="0" borderId="38" xfId="0" applyFont="1" applyBorder="1" applyAlignment="1">
      <alignment vertical="center" wrapText="1"/>
    </xf>
    <xf numFmtId="0" fontId="96" fillId="0" borderId="38" xfId="0" applyFont="1" applyBorder="1" applyAlignment="1">
      <alignment vertical="center"/>
    </xf>
    <xf numFmtId="0" fontId="96" fillId="0" borderId="1" xfId="6" applyFont="1"/>
    <xf numFmtId="0" fontId="12" fillId="0" borderId="1" xfId="5" applyFont="1" applyFill="1" applyAlignment="1">
      <alignment wrapText="1"/>
    </xf>
    <xf numFmtId="0" fontId="2" fillId="0" borderId="1" xfId="5" applyFont="1" applyFill="1"/>
    <xf numFmtId="0" fontId="12" fillId="0" borderId="1" xfId="5" applyFont="1" applyFill="1"/>
    <xf numFmtId="0" fontId="28" fillId="18" borderId="1" xfId="21" applyFont="1">
      <alignment horizontal="center" vertical="center"/>
    </xf>
    <xf numFmtId="49" fontId="2" fillId="17" borderId="1" xfId="20" applyFont="1">
      <alignment horizontal="center" vertical="center" wrapText="1"/>
    </xf>
    <xf numFmtId="0" fontId="0" fillId="0" borderId="1" xfId="0" applyBorder="1" applyAlignment="1">
      <alignment horizontal="center" vertical="center"/>
    </xf>
    <xf numFmtId="0" fontId="10" fillId="4" borderId="0" xfId="4"/>
    <xf numFmtId="0" fontId="12" fillId="0" borderId="1" xfId="6" applyAlignment="1">
      <alignment horizontal="center" vertical="center"/>
    </xf>
    <xf numFmtId="0" fontId="12" fillId="0" borderId="4" xfId="6" applyBorder="1" applyAlignment="1">
      <alignment horizontal="center" vertical="center"/>
    </xf>
    <xf numFmtId="0" fontId="12" fillId="0" borderId="1" xfId="6"/>
    <xf numFmtId="0" fontId="12" fillId="0" borderId="1" xfId="6" applyAlignment="1">
      <alignment horizontal="left"/>
    </xf>
    <xf numFmtId="0" fontId="45" fillId="0" borderId="0" xfId="26"/>
    <xf numFmtId="49" fontId="1" fillId="17" borderId="4" xfId="20" applyBorder="1">
      <alignment horizontal="center" vertical="center" wrapText="1"/>
    </xf>
    <xf numFmtId="0" fontId="0" fillId="0" borderId="0" xfId="0"/>
    <xf numFmtId="49" fontId="1" fillId="17" borderId="1" xfId="20">
      <alignment horizontal="center" vertical="center" wrapText="1"/>
    </xf>
    <xf numFmtId="49" fontId="1" fillId="17" borderId="1" xfId="34">
      <alignment horizontal="center" vertical="center" wrapText="1"/>
    </xf>
    <xf numFmtId="0" fontId="6" fillId="27" borderId="51" xfId="3" applyFont="1" applyFill="1" applyBorder="1" applyAlignment="1">
      <alignment horizontal="center" vertical="center" wrapText="1"/>
    </xf>
    <xf numFmtId="0" fontId="6" fillId="27" borderId="56" xfId="3" applyFont="1" applyFill="1" applyBorder="1" applyAlignment="1">
      <alignment horizontal="center" vertical="center" wrapText="1"/>
    </xf>
    <xf numFmtId="0" fontId="9" fillId="27" borderId="19" xfId="3" applyFill="1" applyBorder="1" applyAlignment="1">
      <alignment horizontal="center" vertical="center" wrapText="1"/>
    </xf>
    <xf numFmtId="0" fontId="0" fillId="2" borderId="18" xfId="3" applyFont="1" applyFill="1" applyBorder="1" applyAlignment="1">
      <alignment horizontal="center" wrapText="1"/>
    </xf>
    <xf numFmtId="0" fontId="6" fillId="27" borderId="1" xfId="3" applyFont="1" applyFill="1" applyBorder="1" applyAlignment="1">
      <alignment horizontal="center" vertical="center" wrapText="1"/>
    </xf>
    <xf numFmtId="0" fontId="9" fillId="27" borderId="1" xfId="3" applyFill="1" applyBorder="1" applyAlignment="1">
      <alignment horizontal="center" vertical="center" wrapText="1"/>
    </xf>
    <xf numFmtId="0" fontId="6" fillId="27" borderId="1" xfId="13" applyFont="1" applyFill="1" applyBorder="1" applyAlignment="1">
      <alignment horizontal="center" vertical="center" wrapText="1"/>
    </xf>
    <xf numFmtId="0" fontId="11" fillId="5" borderId="1" xfId="5" applyBorder="1" applyAlignment="1">
      <alignment horizontal="center"/>
    </xf>
    <xf numFmtId="49" fontId="12" fillId="0" borderId="1" xfId="6" applyNumberFormat="1" applyBorder="1"/>
    <xf numFmtId="49" fontId="12" fillId="0" borderId="1" xfId="6" applyNumberFormat="1" applyBorder="1" applyAlignment="1"/>
    <xf numFmtId="0" fontId="10" fillId="4" borderId="0" xfId="4"/>
    <xf numFmtId="0" fontId="12" fillId="0" borderId="1" xfId="6"/>
    <xf numFmtId="0" fontId="12" fillId="0" borderId="1" xfId="6" applyAlignment="1">
      <alignment horizontal="left"/>
    </xf>
    <xf numFmtId="0" fontId="65" fillId="0" borderId="0" xfId="1" applyFont="1" applyAlignment="1">
      <alignment horizontal="center" vertical="center"/>
    </xf>
    <xf numFmtId="0" fontId="6" fillId="0" borderId="3" xfId="1" applyFont="1" applyBorder="1"/>
    <xf numFmtId="0" fontId="66" fillId="0" borderId="0" xfId="1" applyFont="1" applyAlignment="1">
      <alignment horizontal="center" vertical="center"/>
    </xf>
    <xf numFmtId="0" fontId="4" fillId="0" borderId="0" xfId="38" applyFont="1" applyFill="1" applyAlignment="1">
      <alignment horizontal="center" vertical="center" wrapText="1"/>
    </xf>
    <xf numFmtId="0" fontId="63" fillId="0" borderId="0" xfId="38" applyFill="1" applyAlignment="1">
      <alignment horizontal="center" vertical="center"/>
    </xf>
    <xf numFmtId="0" fontId="0" fillId="0" borderId="0" xfId="0" applyAlignment="1">
      <alignment horizontal="left" vertical="top" wrapText="1"/>
    </xf>
    <xf numFmtId="0" fontId="3" fillId="0" borderId="0" xfId="0" applyFont="1" applyAlignment="1">
      <alignment horizontal="center"/>
    </xf>
    <xf numFmtId="49" fontId="0" fillId="0" borderId="0" xfId="0" applyNumberFormat="1" applyAlignment="1">
      <alignment horizontal="center"/>
    </xf>
    <xf numFmtId="49" fontId="0" fillId="0" borderId="0" xfId="0" applyNumberFormat="1"/>
    <xf numFmtId="0" fontId="71" fillId="0" borderId="0" xfId="0" applyFont="1" applyAlignment="1">
      <alignment vertical="center" wrapText="1" readingOrder="1"/>
    </xf>
    <xf numFmtId="0" fontId="72" fillId="0" borderId="0" xfId="0" applyFont="1" applyAlignment="1">
      <alignment horizontal="center" vertical="center" wrapText="1" readingOrder="1"/>
    </xf>
    <xf numFmtId="0" fontId="73" fillId="0" borderId="0" xfId="0" applyFont="1" applyAlignment="1">
      <alignment horizontal="left" vertical="center" wrapText="1" readingOrder="1"/>
    </xf>
    <xf numFmtId="0" fontId="71" fillId="0" borderId="0" xfId="0" applyFont="1" applyAlignment="1">
      <alignment horizontal="center" vertical="center" wrapText="1" readingOrder="1"/>
    </xf>
    <xf numFmtId="0" fontId="98" fillId="0" borderId="0" xfId="0" applyFont="1"/>
    <xf numFmtId="0" fontId="99" fillId="35" borderId="62" xfId="40" applyNumberFormat="1" applyFont="1" applyFill="1" applyBorder="1" applyAlignment="1">
      <alignment horizontal="center" wrapText="1"/>
    </xf>
    <xf numFmtId="0" fontId="100" fillId="35" borderId="62" xfId="40" applyNumberFormat="1" applyFont="1" applyFill="1" applyBorder="1" applyAlignment="1">
      <alignment horizontal="center"/>
    </xf>
    <xf numFmtId="0" fontId="101" fillId="36" borderId="62" xfId="40" applyNumberFormat="1" applyFont="1" applyFill="1" applyBorder="1" applyAlignment="1">
      <alignment horizontal="center"/>
    </xf>
    <xf numFmtId="17" fontId="101" fillId="36" borderId="62" xfId="40" applyNumberFormat="1" applyFont="1" applyFill="1" applyBorder="1" applyAlignment="1">
      <alignment horizontal="center"/>
    </xf>
    <xf numFmtId="0" fontId="27" fillId="0" borderId="62" xfId="41" applyNumberFormat="1" applyBorder="1" applyAlignment="1" applyProtection="1">
      <alignment horizontal="center" wrapText="1"/>
      <protection locked="0"/>
    </xf>
    <xf numFmtId="49" fontId="1" fillId="17" borderId="1" xfId="20" applyAlignment="1">
      <alignment horizontal="left" vertical="center" wrapText="1"/>
    </xf>
    <xf numFmtId="49" fontId="1" fillId="17" borderId="1" xfId="34" applyAlignment="1">
      <alignment horizontal="center" vertical="center"/>
    </xf>
    <xf numFmtId="49" fontId="1" fillId="17" borderId="1" xfId="34" quotePrefix="1" applyAlignment="1">
      <alignment horizontal="center" vertical="center"/>
    </xf>
    <xf numFmtId="49" fontId="1" fillId="17" borderId="1" xfId="20" applyAlignment="1">
      <alignment horizontal="center" vertical="center"/>
    </xf>
    <xf numFmtId="49" fontId="1" fillId="17" borderId="1" xfId="20" quotePrefix="1" applyAlignment="1">
      <alignment horizontal="left" vertical="center" wrapText="1"/>
    </xf>
    <xf numFmtId="49" fontId="1" fillId="17" borderId="4" xfId="34" applyBorder="1">
      <alignment horizontal="center" vertical="center" wrapText="1"/>
    </xf>
    <xf numFmtId="49" fontId="1" fillId="17" borderId="1" xfId="20" quotePrefix="1" applyAlignment="1">
      <alignment horizontal="center" vertical="center"/>
    </xf>
    <xf numFmtId="49" fontId="1" fillId="17" borderId="1" xfId="20" applyAlignment="1">
      <alignment vertical="center" wrapText="1"/>
    </xf>
    <xf numFmtId="49" fontId="1" fillId="17" borderId="2" xfId="20" applyBorder="1" applyAlignment="1">
      <alignment horizontal="center" vertical="center"/>
    </xf>
    <xf numFmtId="9" fontId="30" fillId="0" borderId="1" xfId="6" applyNumberFormat="1" applyFont="1" applyAlignment="1">
      <alignment horizontal="left"/>
    </xf>
    <xf numFmtId="0" fontId="51" fillId="0" borderId="0" xfId="0" applyFont="1"/>
    <xf numFmtId="0" fontId="105" fillId="0" borderId="1" xfId="6" applyFont="1"/>
    <xf numFmtId="0" fontId="105" fillId="0" borderId="38" xfId="0" applyFont="1" applyBorder="1" applyAlignment="1">
      <alignment vertical="center" wrapText="1"/>
    </xf>
    <xf numFmtId="0" fontId="105" fillId="0" borderId="0" xfId="0" applyFont="1" applyAlignment="1">
      <alignment vertical="center" wrapText="1"/>
    </xf>
    <xf numFmtId="0" fontId="105" fillId="0" borderId="0" xfId="0" applyFont="1"/>
    <xf numFmtId="0" fontId="103" fillId="36" borderId="62" xfId="40" applyNumberFormat="1" applyFont="1" applyFill="1" applyBorder="1" applyAlignment="1">
      <alignment vertical="top" wrapText="1"/>
    </xf>
    <xf numFmtId="0" fontId="103" fillId="36" borderId="40" xfId="40" applyNumberFormat="1" applyFont="1" applyFill="1" applyBorder="1" applyAlignment="1">
      <alignment vertical="top" wrapText="1"/>
    </xf>
    <xf numFmtId="15" fontId="35" fillId="0" borderId="1" xfId="14" applyNumberFormat="1" applyBorder="1" applyAlignment="1">
      <alignment horizontal="center" vertical="center"/>
    </xf>
    <xf numFmtId="0" fontId="0" fillId="0" borderId="1" xfId="0" applyBorder="1" applyAlignment="1">
      <alignment horizontal="center" vertical="center"/>
    </xf>
    <xf numFmtId="15" fontId="35" fillId="0" borderId="1" xfId="14" quotePrefix="1" applyNumberFormat="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0" fillId="4" borderId="0" xfId="4"/>
    <xf numFmtId="0" fontId="97" fillId="0" borderId="0" xfId="14" applyFont="1" applyAlignment="1">
      <alignment vertical="center" wrapText="1"/>
    </xf>
    <xf numFmtId="0" fontId="1" fillId="0" borderId="0" xfId="0" applyFont="1" applyAlignment="1">
      <alignment wrapText="1"/>
    </xf>
    <xf numFmtId="0" fontId="50" fillId="12" borderId="0" xfId="0" applyFont="1" applyFill="1" applyAlignment="1">
      <alignment horizontal="center" vertical="center"/>
    </xf>
    <xf numFmtId="0" fontId="36" fillId="7" borderId="5" xfId="0" applyFont="1" applyFill="1" applyBorder="1" applyAlignment="1">
      <alignment horizontal="center" vertical="center" wrapText="1"/>
    </xf>
    <xf numFmtId="0" fontId="36" fillId="7" borderId="40" xfId="0" applyFont="1" applyFill="1" applyBorder="1" applyAlignment="1">
      <alignment horizontal="center" vertical="center" wrapText="1"/>
    </xf>
    <xf numFmtId="0" fontId="36" fillId="7" borderId="36" xfId="0" applyFont="1" applyFill="1" applyBorder="1" applyAlignment="1">
      <alignment horizontal="center" vertical="center" wrapText="1"/>
    </xf>
    <xf numFmtId="0" fontId="36" fillId="7" borderId="43" xfId="0" applyFont="1" applyFill="1" applyBorder="1" applyAlignment="1">
      <alignment horizontal="center" vertical="center" wrapText="1"/>
    </xf>
    <xf numFmtId="0" fontId="37" fillId="0" borderId="21" xfId="0" quotePrefix="1" applyFont="1" applyBorder="1" applyAlignment="1">
      <alignment horizontal="left" vertical="center"/>
    </xf>
    <xf numFmtId="0" fontId="37" fillId="0" borderId="34" xfId="0" quotePrefix="1" applyFont="1" applyBorder="1" applyAlignment="1">
      <alignment horizontal="left" vertical="center"/>
    </xf>
    <xf numFmtId="0" fontId="37" fillId="0" borderId="41" xfId="0" quotePrefix="1" applyFont="1" applyBorder="1" applyAlignment="1">
      <alignment horizontal="left" vertical="center"/>
    </xf>
    <xf numFmtId="0" fontId="37" fillId="0" borderId="37" xfId="0" quotePrefix="1" applyFont="1" applyBorder="1" applyAlignment="1">
      <alignment horizontal="left" vertical="center"/>
    </xf>
    <xf numFmtId="0" fontId="37" fillId="0" borderId="44" xfId="0" quotePrefix="1" applyFont="1" applyBorder="1" applyAlignment="1">
      <alignment horizontal="left" vertical="center"/>
    </xf>
    <xf numFmtId="0" fontId="37" fillId="0" borderId="45" xfId="0" quotePrefix="1" applyFont="1" applyBorder="1" applyAlignment="1">
      <alignment horizontal="left" vertical="center"/>
    </xf>
    <xf numFmtId="0" fontId="38" fillId="0" borderId="0" xfId="3" applyFont="1" applyAlignment="1">
      <alignment horizontal="left" vertical="center" wrapText="1"/>
    </xf>
    <xf numFmtId="0" fontId="38" fillId="31" borderId="12" xfId="3" applyFont="1" applyFill="1" applyBorder="1" applyAlignment="1">
      <alignment horizontal="center" vertical="center"/>
    </xf>
    <xf numFmtId="0" fontId="38" fillId="31" borderId="22" xfId="3" applyFont="1" applyFill="1" applyBorder="1" applyAlignment="1">
      <alignment horizontal="center" vertical="center"/>
    </xf>
    <xf numFmtId="0" fontId="38" fillId="31" borderId="13" xfId="3" applyFont="1" applyFill="1" applyBorder="1" applyAlignment="1">
      <alignment horizontal="center" vertical="center"/>
    </xf>
    <xf numFmtId="0" fontId="38" fillId="31" borderId="14" xfId="3" applyFont="1" applyFill="1" applyBorder="1" applyAlignment="1">
      <alignment horizontal="center" vertical="center"/>
    </xf>
    <xf numFmtId="0" fontId="38" fillId="31" borderId="54" xfId="3" applyFont="1" applyFill="1" applyBorder="1" applyAlignment="1">
      <alignment horizontal="center" vertical="center"/>
    </xf>
    <xf numFmtId="1" fontId="59" fillId="34" borderId="13" xfId="3" applyNumberFormat="1" applyFont="1" applyFill="1" applyBorder="1" applyAlignment="1">
      <alignment horizontal="center" vertical="center" wrapText="1"/>
    </xf>
    <xf numFmtId="1" fontId="59" fillId="34" borderId="1" xfId="3" applyNumberFormat="1" applyFont="1" applyFill="1" applyBorder="1" applyAlignment="1">
      <alignment horizontal="center" vertical="center" wrapText="1"/>
    </xf>
    <xf numFmtId="1" fontId="59" fillId="34" borderId="8" xfId="3" applyNumberFormat="1" applyFont="1" applyFill="1" applyBorder="1" applyAlignment="1">
      <alignment horizontal="center" vertical="center" wrapText="1"/>
    </xf>
    <xf numFmtId="1" fontId="59" fillId="34" borderId="49" xfId="3" applyNumberFormat="1" applyFont="1" applyFill="1" applyBorder="1" applyAlignment="1">
      <alignment horizontal="center" vertical="center" wrapText="1"/>
    </xf>
    <xf numFmtId="0" fontId="11" fillId="5" borderId="1" xfId="5" applyBorder="1" applyAlignment="1">
      <alignment horizontal="center" vertical="center" wrapText="1"/>
    </xf>
    <xf numFmtId="0" fontId="87" fillId="5" borderId="1" xfId="3" applyNumberFormat="1" applyFont="1" applyFill="1" applyBorder="1" applyAlignment="1">
      <alignment horizontal="center" vertical="center" wrapText="1"/>
    </xf>
    <xf numFmtId="0" fontId="36" fillId="22" borderId="7" xfId="0" applyFont="1" applyFill="1" applyBorder="1" applyAlignment="1">
      <alignment horizontal="center" vertical="center"/>
    </xf>
    <xf numFmtId="0" fontId="36" fillId="22" borderId="8" xfId="0" applyFont="1" applyFill="1" applyBorder="1" applyAlignment="1">
      <alignment horizontal="center" vertical="center"/>
    </xf>
    <xf numFmtId="0" fontId="36" fillId="22" borderId="31" xfId="0" applyFont="1" applyFill="1" applyBorder="1" applyAlignment="1">
      <alignment horizontal="center" vertical="center"/>
    </xf>
    <xf numFmtId="0" fontId="36" fillId="22" borderId="32" xfId="0" applyFont="1" applyFill="1" applyBorder="1" applyAlignment="1">
      <alignment horizontal="center" vertical="center"/>
    </xf>
    <xf numFmtId="1" fontId="36" fillId="3" borderId="6" xfId="0" applyNumberFormat="1" applyFont="1" applyFill="1" applyBorder="1" applyAlignment="1">
      <alignment horizontal="center" vertical="center" wrapText="1"/>
    </xf>
    <xf numFmtId="1" fontId="36" fillId="3" borderId="7" xfId="0" applyNumberFormat="1" applyFont="1" applyFill="1" applyBorder="1" applyAlignment="1">
      <alignment horizontal="center" vertical="center" wrapText="1"/>
    </xf>
    <xf numFmtId="1" fontId="36" fillId="3" borderId="8" xfId="0" applyNumberFormat="1" applyFont="1" applyFill="1" applyBorder="1" applyAlignment="1">
      <alignment horizontal="center" vertical="center" wrapText="1"/>
    </xf>
    <xf numFmtId="1" fontId="36" fillId="3" borderId="30" xfId="0" applyNumberFormat="1" applyFont="1" applyFill="1" applyBorder="1" applyAlignment="1">
      <alignment horizontal="center" vertical="center" wrapText="1"/>
    </xf>
    <xf numFmtId="1" fontId="36" fillId="3" borderId="31" xfId="0" applyNumberFormat="1" applyFont="1" applyFill="1" applyBorder="1" applyAlignment="1">
      <alignment horizontal="center" vertical="center" wrapText="1"/>
    </xf>
    <xf numFmtId="1" fontId="36" fillId="3" borderId="32" xfId="0" applyNumberFormat="1" applyFont="1" applyFill="1" applyBorder="1" applyAlignment="1">
      <alignment horizontal="center" vertical="center" wrapText="1"/>
    </xf>
    <xf numFmtId="2" fontId="36" fillId="23" borderId="6" xfId="0" applyNumberFormat="1" applyFont="1" applyFill="1" applyBorder="1" applyAlignment="1">
      <alignment horizontal="center" vertical="center"/>
    </xf>
    <xf numFmtId="2" fontId="36" fillId="23" borderId="7" xfId="0" applyNumberFormat="1" applyFont="1" applyFill="1" applyBorder="1" applyAlignment="1">
      <alignment horizontal="center" vertical="center"/>
    </xf>
    <xf numFmtId="2" fontId="36" fillId="23" borderId="8" xfId="0" applyNumberFormat="1" applyFont="1" applyFill="1" applyBorder="1" applyAlignment="1">
      <alignment horizontal="center" vertical="center"/>
    </xf>
    <xf numFmtId="165" fontId="36" fillId="23" borderId="30" xfId="0" applyNumberFormat="1" applyFont="1" applyFill="1" applyBorder="1" applyAlignment="1">
      <alignment horizontal="center" vertical="center"/>
    </xf>
    <xf numFmtId="165" fontId="36" fillId="23" borderId="31" xfId="0" applyNumberFormat="1" applyFont="1" applyFill="1" applyBorder="1" applyAlignment="1">
      <alignment horizontal="center" vertical="center"/>
    </xf>
    <xf numFmtId="165" fontId="36" fillId="23" borderId="32" xfId="0" applyNumberFormat="1" applyFont="1" applyFill="1" applyBorder="1" applyAlignment="1">
      <alignment horizontal="center" vertical="center"/>
    </xf>
    <xf numFmtId="0" fontId="8" fillId="0" borderId="0" xfId="2" applyAlignment="1">
      <alignment horizontal="left" vertical="center"/>
    </xf>
    <xf numFmtId="0" fontId="6" fillId="2" borderId="1" xfId="3" applyFont="1" applyFill="1" applyBorder="1" applyAlignment="1">
      <alignment horizontal="center" vertical="center" wrapText="1"/>
    </xf>
    <xf numFmtId="0" fontId="6" fillId="2" borderId="1" xfId="3" quotePrefix="1" applyFont="1" applyFill="1" applyBorder="1" applyAlignment="1">
      <alignment horizontal="center" vertical="center" wrapText="1"/>
    </xf>
    <xf numFmtId="0" fontId="0" fillId="2" borderId="1" xfId="3" applyFont="1" applyFill="1" applyBorder="1" applyAlignment="1">
      <alignment horizontal="center" vertical="center" wrapText="1"/>
    </xf>
    <xf numFmtId="0" fontId="1" fillId="2" borderId="1" xfId="3" applyFont="1" applyFill="1" applyBorder="1" applyAlignment="1">
      <alignment horizontal="center" vertical="center" wrapText="1"/>
    </xf>
    <xf numFmtId="0" fontId="11" fillId="5" borderId="2" xfId="5" applyBorder="1" applyAlignment="1">
      <alignment vertical="center"/>
    </xf>
    <xf numFmtId="0" fontId="11" fillId="5" borderId="4" xfId="5" applyBorder="1" applyAlignment="1">
      <alignment vertical="center"/>
    </xf>
    <xf numFmtId="0" fontId="11" fillId="5" borderId="1" xfId="5" applyBorder="1" applyAlignment="1">
      <alignment horizontal="center" vertical="center"/>
    </xf>
    <xf numFmtId="0" fontId="12" fillId="0" borderId="1" xfId="6" applyFont="1" applyAlignment="1">
      <alignment horizontal="center" vertical="center"/>
    </xf>
    <xf numFmtId="0" fontId="12" fillId="0" borderId="1" xfId="6" applyAlignment="1">
      <alignment horizontal="center" vertical="center"/>
    </xf>
    <xf numFmtId="0" fontId="12" fillId="0" borderId="2" xfId="6" applyBorder="1" applyAlignment="1">
      <alignment horizontal="center" vertical="center"/>
    </xf>
    <xf numFmtId="0" fontId="12" fillId="0" borderId="3" xfId="6" applyBorder="1" applyAlignment="1">
      <alignment horizontal="center" vertical="center"/>
    </xf>
    <xf numFmtId="0" fontId="12" fillId="0" borderId="4" xfId="6" applyBorder="1" applyAlignment="1">
      <alignment horizontal="center" vertical="center"/>
    </xf>
    <xf numFmtId="0" fontId="12" fillId="0" borderId="2" xfId="6" applyFont="1" applyBorder="1" applyAlignment="1">
      <alignment horizontal="center" vertical="center"/>
    </xf>
    <xf numFmtId="0" fontId="12" fillId="0" borderId="4" xfId="6" applyFont="1" applyBorder="1" applyAlignment="1">
      <alignment horizontal="center" vertical="center"/>
    </xf>
    <xf numFmtId="0" fontId="49" fillId="0" borderId="2" xfId="6" applyFont="1" applyBorder="1" applyAlignment="1">
      <alignment horizontal="center" vertical="center"/>
    </xf>
    <xf numFmtId="0" fontId="49" fillId="0" borderId="3" xfId="6" applyFont="1" applyBorder="1" applyAlignment="1">
      <alignment horizontal="center" vertical="center"/>
    </xf>
    <xf numFmtId="0" fontId="49" fillId="0" borderId="4" xfId="6" applyFont="1" applyBorder="1" applyAlignment="1">
      <alignment horizontal="center" vertical="center"/>
    </xf>
    <xf numFmtId="0" fontId="12" fillId="0" borderId="3" xfId="6" applyFont="1" applyBorder="1" applyAlignment="1">
      <alignment horizontal="center" vertical="center"/>
    </xf>
    <xf numFmtId="0" fontId="49" fillId="0" borderId="1" xfId="6" applyFont="1" applyBorder="1" applyAlignment="1">
      <alignment horizontal="center" vertical="center"/>
    </xf>
    <xf numFmtId="0" fontId="12" fillId="0" borderId="1" xfId="6" applyFont="1" applyBorder="1" applyAlignment="1">
      <alignment horizontal="center" vertical="center"/>
    </xf>
    <xf numFmtId="0" fontId="12" fillId="0" borderId="1" xfId="6"/>
    <xf numFmtId="0" fontId="10" fillId="4" borderId="0" xfId="4" applyAlignment="1">
      <alignment horizontal="left"/>
    </xf>
    <xf numFmtId="0" fontId="12" fillId="0" borderId="2" xfId="6" applyBorder="1" applyAlignment="1">
      <alignment horizontal="center" vertical="center" wrapText="1"/>
    </xf>
    <xf numFmtId="0" fontId="12" fillId="0" borderId="3" xfId="6" applyBorder="1" applyAlignment="1">
      <alignment horizontal="center" vertical="center" wrapText="1"/>
    </xf>
    <xf numFmtId="0" fontId="12" fillId="0" borderId="4" xfId="6" applyBorder="1" applyAlignment="1">
      <alignment horizontal="center" vertical="center" wrapText="1"/>
    </xf>
    <xf numFmtId="0" fontId="12" fillId="0" borderId="1" xfId="6" applyAlignment="1">
      <alignment horizontal="left" vertical="center"/>
    </xf>
    <xf numFmtId="0" fontId="12" fillId="0" borderId="1" xfId="6" applyAlignment="1">
      <alignment horizontal="left" vertical="center" wrapText="1"/>
    </xf>
    <xf numFmtId="0" fontId="12" fillId="0" borderId="1" xfId="6" applyFont="1"/>
    <xf numFmtId="0" fontId="12" fillId="0" borderId="1" xfId="6" applyFill="1" applyAlignment="1">
      <alignment horizontal="left" vertical="center"/>
    </xf>
    <xf numFmtId="0" fontId="12" fillId="0" borderId="1" xfId="6" applyFill="1" applyAlignment="1">
      <alignment horizontal="left" vertical="center" wrapText="1"/>
    </xf>
    <xf numFmtId="0" fontId="49" fillId="0" borderId="2" xfId="6" applyFont="1" applyBorder="1" applyAlignment="1">
      <alignment horizontal="left" vertical="center"/>
    </xf>
    <xf numFmtId="0" fontId="49" fillId="0" borderId="3" xfId="6" applyFont="1" applyBorder="1" applyAlignment="1">
      <alignment horizontal="left" vertical="center"/>
    </xf>
    <xf numFmtId="0" fontId="49" fillId="0" borderId="4" xfId="6" applyFont="1" applyBorder="1" applyAlignment="1">
      <alignment horizontal="left" vertical="center"/>
    </xf>
    <xf numFmtId="0" fontId="49" fillId="0" borderId="1" xfId="6" applyFont="1" applyBorder="1" applyAlignment="1">
      <alignment horizontal="left" vertical="center"/>
    </xf>
    <xf numFmtId="0" fontId="12" fillId="0" borderId="2" xfId="6" applyFont="1" applyBorder="1" applyAlignment="1">
      <alignment horizontal="left" vertical="center"/>
    </xf>
    <xf numFmtId="0" fontId="12" fillId="0" borderId="4" xfId="6" applyFont="1" applyBorder="1" applyAlignment="1">
      <alignment horizontal="left" vertical="center"/>
    </xf>
    <xf numFmtId="0" fontId="12" fillId="0" borderId="2" xfId="6" applyBorder="1" applyAlignment="1">
      <alignment horizontal="left" vertical="center"/>
    </xf>
    <xf numFmtId="0" fontId="12" fillId="0" borderId="4" xfId="6" applyBorder="1" applyAlignment="1">
      <alignment horizontal="left" vertical="center"/>
    </xf>
    <xf numFmtId="0" fontId="12" fillId="0" borderId="1" xfId="6" applyFont="1" applyAlignment="1">
      <alignment horizontal="left" vertical="center" wrapText="1"/>
    </xf>
    <xf numFmtId="0" fontId="12" fillId="0" borderId="1" xfId="6" applyAlignment="1">
      <alignment vertical="center"/>
    </xf>
    <xf numFmtId="0" fontId="12" fillId="0" borderId="1" xfId="6" applyAlignment="1">
      <alignment vertical="center" wrapText="1"/>
    </xf>
    <xf numFmtId="164" fontId="12" fillId="0" borderId="1" xfId="6" applyNumberFormat="1"/>
    <xf numFmtId="0" fontId="12" fillId="0" borderId="2" xfId="6" applyBorder="1" applyAlignment="1">
      <alignment horizontal="right"/>
    </xf>
    <xf numFmtId="0" fontId="12" fillId="0" borderId="3" xfId="6" applyBorder="1" applyAlignment="1">
      <alignment horizontal="right"/>
    </xf>
    <xf numFmtId="0" fontId="12" fillId="0" borderId="4" xfId="6" applyBorder="1" applyAlignment="1">
      <alignment horizontal="right"/>
    </xf>
    <xf numFmtId="0" fontId="12" fillId="0" borderId="2" xfId="6" applyBorder="1"/>
    <xf numFmtId="0" fontId="12" fillId="0" borderId="3" xfId="6" applyBorder="1"/>
    <xf numFmtId="0" fontId="12" fillId="0" borderId="4" xfId="6" applyBorder="1"/>
    <xf numFmtId="164" fontId="12" fillId="0" borderId="2" xfId="6" applyNumberFormat="1" applyFont="1" applyFill="1" applyBorder="1" applyAlignment="1">
      <alignment horizontal="right"/>
    </xf>
    <xf numFmtId="164" fontId="12" fillId="0" borderId="3" xfId="6" applyNumberFormat="1" applyFont="1" applyFill="1" applyBorder="1" applyAlignment="1">
      <alignment horizontal="right"/>
    </xf>
    <xf numFmtId="164" fontId="12" fillId="0" borderId="4" xfId="6" applyNumberFormat="1" applyFont="1" applyFill="1" applyBorder="1" applyAlignment="1">
      <alignment horizontal="right"/>
    </xf>
    <xf numFmtId="164" fontId="12" fillId="0" borderId="2" xfId="6" applyNumberFormat="1" applyBorder="1"/>
    <xf numFmtId="164" fontId="12" fillId="0" borderId="3" xfId="6" applyNumberFormat="1" applyBorder="1"/>
    <xf numFmtId="164" fontId="12" fillId="0" borderId="4" xfId="6" applyNumberFormat="1" applyBorder="1"/>
    <xf numFmtId="0" fontId="10" fillId="0" borderId="0" xfId="0" applyFont="1" applyAlignment="1">
      <alignment horizontal="left"/>
    </xf>
    <xf numFmtId="0" fontId="61" fillId="0" borderId="1" xfId="6" applyFont="1" applyFill="1" applyBorder="1"/>
    <xf numFmtId="0" fontId="12" fillId="0" borderId="3" xfId="6" applyFont="1" applyBorder="1" applyAlignment="1">
      <alignment horizontal="left" vertical="center"/>
    </xf>
    <xf numFmtId="0" fontId="12" fillId="0" borderId="1" xfId="6" applyFont="1" applyBorder="1" applyAlignment="1">
      <alignment horizontal="left" vertical="center"/>
    </xf>
    <xf numFmtId="0" fontId="12" fillId="0" borderId="1" xfId="6" applyFont="1" applyAlignment="1">
      <alignment horizontal="left" vertical="center"/>
    </xf>
    <xf numFmtId="0" fontId="10" fillId="4" borderId="0" xfId="4" applyFont="1" applyAlignment="1">
      <alignment horizontal="left"/>
    </xf>
    <xf numFmtId="0" fontId="12" fillId="0" borderId="1" xfId="6" applyBorder="1" applyAlignment="1">
      <alignment horizontal="left" wrapText="1"/>
    </xf>
    <xf numFmtId="0" fontId="12" fillId="0" borderId="1" xfId="6" applyAlignment="1">
      <alignment horizontal="left"/>
    </xf>
    <xf numFmtId="0" fontId="12" fillId="0" borderId="1" xfId="6" applyAlignment="1">
      <alignment horizontal="left" wrapText="1"/>
    </xf>
    <xf numFmtId="0" fontId="12" fillId="0" borderId="3" xfId="6" applyBorder="1" applyAlignment="1">
      <alignment horizontal="left" vertical="center"/>
    </xf>
    <xf numFmtId="0" fontId="12" fillId="0" borderId="1" xfId="6" applyBorder="1" applyAlignment="1">
      <alignment horizontal="left" vertical="center"/>
    </xf>
    <xf numFmtId="0" fontId="2" fillId="0" borderId="2" xfId="6" applyFont="1" applyBorder="1" applyAlignment="1">
      <alignment horizontal="left" vertical="center"/>
    </xf>
    <xf numFmtId="0" fontId="2" fillId="0" borderId="3" xfId="6" applyFont="1" applyBorder="1" applyAlignment="1">
      <alignment horizontal="left" vertical="center"/>
    </xf>
    <xf numFmtId="0" fontId="2" fillId="0" borderId="4" xfId="6" applyFont="1" applyBorder="1" applyAlignment="1">
      <alignment horizontal="left" vertical="center"/>
    </xf>
    <xf numFmtId="0" fontId="12" fillId="0" borderId="2" xfId="5" applyFont="1" applyFill="1" applyBorder="1" applyAlignment="1">
      <alignment horizontal="left" vertical="center"/>
    </xf>
    <xf numFmtId="0" fontId="12" fillId="0" borderId="4" xfId="5" applyFont="1" applyFill="1" applyBorder="1" applyAlignment="1">
      <alignment horizontal="left" vertical="center"/>
    </xf>
    <xf numFmtId="0" fontId="12" fillId="0" borderId="2" xfId="6" applyBorder="1" applyAlignment="1">
      <alignment horizontal="left" vertical="center" wrapText="1"/>
    </xf>
    <xf numFmtId="0" fontId="12" fillId="0" borderId="3" xfId="6" applyBorder="1" applyAlignment="1">
      <alignment horizontal="left" vertical="center" wrapText="1"/>
    </xf>
    <xf numFmtId="0" fontId="12" fillId="0" borderId="4" xfId="6" applyBorder="1" applyAlignment="1">
      <alignment horizontal="left" vertical="center" wrapText="1"/>
    </xf>
    <xf numFmtId="0" fontId="12" fillId="0" borderId="1" xfId="6" applyFont="1" applyBorder="1" applyAlignment="1">
      <alignment horizontal="left" vertical="center" wrapText="1"/>
    </xf>
    <xf numFmtId="0" fontId="12" fillId="0" borderId="2" xfId="6" applyFont="1" applyBorder="1" applyAlignment="1">
      <alignment horizontal="left" vertical="center" wrapText="1"/>
    </xf>
    <xf numFmtId="0" fontId="12" fillId="0" borderId="3" xfId="6" applyFont="1" applyBorder="1" applyAlignment="1">
      <alignment horizontal="left" vertical="center" wrapText="1"/>
    </xf>
    <xf numFmtId="0" fontId="12" fillId="0" borderId="4" xfId="6" applyFont="1" applyBorder="1" applyAlignment="1">
      <alignment horizontal="left" vertical="center" wrapText="1"/>
    </xf>
    <xf numFmtId="0" fontId="12" fillId="0" borderId="2" xfId="6" applyFont="1" applyFill="1" applyBorder="1" applyAlignment="1">
      <alignment horizontal="left" vertical="center"/>
    </xf>
    <xf numFmtId="0" fontId="12" fillId="0" borderId="4" xfId="6" applyFont="1" applyFill="1" applyBorder="1" applyAlignment="1">
      <alignment horizontal="left" vertical="center"/>
    </xf>
    <xf numFmtId="0" fontId="12" fillId="0" borderId="27" xfId="6" applyFont="1" applyBorder="1" applyAlignment="1">
      <alignment horizontal="left" vertical="center"/>
    </xf>
    <xf numFmtId="0" fontId="12" fillId="0" borderId="28" xfId="6" applyFont="1" applyBorder="1" applyAlignment="1">
      <alignment horizontal="left" vertical="center"/>
    </xf>
    <xf numFmtId="0" fontId="12" fillId="0" borderId="29" xfId="6" applyFont="1" applyBorder="1" applyAlignment="1">
      <alignment horizontal="left" vertical="center"/>
    </xf>
    <xf numFmtId="0" fontId="12" fillId="0" borderId="2" xfId="6" applyFont="1" applyBorder="1" applyAlignment="1">
      <alignment horizontal="center" vertical="center" wrapText="1"/>
    </xf>
    <xf numFmtId="0" fontId="12" fillId="0" borderId="3" xfId="6" applyFont="1" applyBorder="1" applyAlignment="1">
      <alignment horizontal="center" vertical="center" wrapText="1"/>
    </xf>
    <xf numFmtId="0" fontId="66" fillId="2" borderId="6" xfId="1" applyFont="1" applyFill="1" applyBorder="1" applyAlignment="1">
      <alignment horizontal="center" vertical="center"/>
    </xf>
    <xf numFmtId="0" fontId="66" fillId="2" borderId="7" xfId="1" applyFont="1" applyFill="1" applyBorder="1" applyAlignment="1">
      <alignment horizontal="center" vertical="center"/>
    </xf>
    <xf numFmtId="0" fontId="66" fillId="2" borderId="8" xfId="1" applyFont="1" applyFill="1" applyBorder="1" applyAlignment="1">
      <alignment horizontal="center" vertical="center"/>
    </xf>
    <xf numFmtId="0" fontId="66" fillId="3" borderId="6" xfId="1" applyFont="1" applyFill="1" applyBorder="1" applyAlignment="1">
      <alignment horizontal="center" vertical="center"/>
    </xf>
    <xf numFmtId="0" fontId="66" fillId="3" borderId="7" xfId="1" applyFont="1" applyFill="1" applyBorder="1" applyAlignment="1">
      <alignment horizontal="center" vertical="center"/>
    </xf>
    <xf numFmtId="0" fontId="66" fillId="3" borderId="8" xfId="1" applyFont="1" applyFill="1" applyBorder="1" applyAlignment="1">
      <alignment horizontal="center" vertical="center"/>
    </xf>
    <xf numFmtId="0" fontId="6" fillId="0" borderId="26" xfId="38" applyFont="1" applyFill="1" applyBorder="1" applyAlignment="1">
      <alignment horizontal="left" vertical="center" wrapText="1"/>
    </xf>
    <xf numFmtId="0" fontId="6" fillId="0" borderId="15" xfId="38" applyFont="1" applyFill="1" applyBorder="1" applyAlignment="1">
      <alignment horizontal="left" vertical="center" wrapText="1"/>
    </xf>
    <xf numFmtId="0" fontId="6" fillId="0" borderId="26" xfId="38" applyFont="1" applyFill="1" applyBorder="1" applyAlignment="1">
      <alignment horizontal="left" vertical="center"/>
    </xf>
    <xf numFmtId="0" fontId="6" fillId="0" borderId="15" xfId="38" applyFont="1" applyFill="1" applyBorder="1" applyAlignment="1">
      <alignment horizontal="left" vertical="center"/>
    </xf>
    <xf numFmtId="0" fontId="0" fillId="0" borderId="55" xfId="1" applyFont="1" applyBorder="1" applyAlignment="1">
      <alignment horizontal="center" vertical="center"/>
    </xf>
    <xf numFmtId="0" fontId="0" fillId="0" borderId="62" xfId="1" applyFont="1" applyBorder="1" applyAlignment="1">
      <alignment horizontal="center" vertical="center"/>
    </xf>
    <xf numFmtId="0" fontId="0" fillId="0" borderId="10" xfId="1" applyFont="1" applyBorder="1" applyAlignment="1">
      <alignment horizontal="center" vertical="center"/>
    </xf>
    <xf numFmtId="0" fontId="45" fillId="0" borderId="0" xfId="26"/>
    <xf numFmtId="49" fontId="1" fillId="17" borderId="2" xfId="32" applyBorder="1">
      <alignment horizontal="center" vertical="center" wrapText="1"/>
    </xf>
    <xf numFmtId="49" fontId="1" fillId="17" borderId="3" xfId="32" applyBorder="1">
      <alignment horizontal="center" vertical="center" wrapText="1"/>
    </xf>
    <xf numFmtId="49" fontId="1" fillId="17" borderId="4" xfId="32" applyBorder="1">
      <alignment horizontal="center" vertical="center" wrapText="1"/>
    </xf>
    <xf numFmtId="49" fontId="1" fillId="17" borderId="2" xfId="20" applyBorder="1">
      <alignment horizontal="center" vertical="center" wrapText="1"/>
    </xf>
    <xf numFmtId="49" fontId="1" fillId="17" borderId="3" xfId="20" applyBorder="1">
      <alignment horizontal="center" vertical="center" wrapText="1"/>
    </xf>
    <xf numFmtId="49" fontId="1" fillId="17" borderId="4" xfId="20" applyBorder="1">
      <alignment horizontal="center" vertical="center" wrapText="1"/>
    </xf>
    <xf numFmtId="49" fontId="0" fillId="17" borderId="2" xfId="20" applyFont="1" applyBorder="1">
      <alignment horizontal="center" vertical="center" wrapText="1"/>
    </xf>
    <xf numFmtId="49" fontId="2" fillId="17" borderId="2" xfId="20" applyFont="1" applyBorder="1">
      <alignment horizontal="center" vertical="center" wrapText="1"/>
    </xf>
    <xf numFmtId="49" fontId="1" fillId="17" borderId="2" xfId="34" applyBorder="1">
      <alignment horizontal="center" vertical="center" wrapText="1"/>
    </xf>
    <xf numFmtId="49" fontId="1" fillId="17" borderId="3" xfId="34" applyBorder="1">
      <alignment horizontal="center" vertical="center" wrapText="1"/>
    </xf>
    <xf numFmtId="49" fontId="1" fillId="17" borderId="4" xfId="34" applyBorder="1">
      <alignment horizontal="center" vertical="center" wrapText="1"/>
    </xf>
    <xf numFmtId="49" fontId="1" fillId="17" borderId="1" xfId="20">
      <alignment horizontal="center" vertical="center" wrapText="1"/>
    </xf>
    <xf numFmtId="0" fontId="45" fillId="0" borderId="3" xfId="26" applyBorder="1" applyAlignment="1">
      <alignment horizontal="center" vertical="center" wrapText="1"/>
    </xf>
    <xf numFmtId="49" fontId="1" fillId="17" borderId="2" xfId="20" applyBorder="1" applyAlignment="1">
      <alignment horizontal="center" vertical="center"/>
    </xf>
    <xf numFmtId="0" fontId="45" fillId="0" borderId="3" xfId="26" applyBorder="1" applyAlignment="1">
      <alignment horizontal="center" vertical="center"/>
    </xf>
    <xf numFmtId="0" fontId="45" fillId="0" borderId="4" xfId="26" applyBorder="1" applyAlignment="1">
      <alignment horizontal="center" vertical="center"/>
    </xf>
    <xf numFmtId="49" fontId="1" fillId="17" borderId="4" xfId="20" applyBorder="1" applyAlignment="1">
      <alignment horizontal="center" vertical="center"/>
    </xf>
  </cellXfs>
  <cellStyles count="42">
    <cellStyle name="Bad" xfId="38" builtinId="27"/>
    <cellStyle name="Data-Marker" xfId="2" xr:uid="{00000000-0005-0000-0000-000001000000}"/>
    <cellStyle name="Heading 1 2" xfId="4" xr:uid="{00000000-0005-0000-0000-000002000000}"/>
    <cellStyle name="Heading 1 2 2" xfId="18" xr:uid="{00000000-0005-0000-0000-000003000000}"/>
    <cellStyle name="Heading 1 2 3" xfId="27" xr:uid="{00000000-0005-0000-0000-000004000000}"/>
    <cellStyle name="Heading 1 3" xfId="24" xr:uid="{00000000-0005-0000-0000-000005000000}"/>
    <cellStyle name="Heading 1 3 2" xfId="29" xr:uid="{00000000-0005-0000-0000-000006000000}"/>
    <cellStyle name="Heading 2 2" xfId="11" xr:uid="{00000000-0005-0000-0000-000007000000}"/>
    <cellStyle name="Heading 2 3" xfId="7" xr:uid="{00000000-0005-0000-0000-000008000000}"/>
    <cellStyle name="Heading 2 4" xfId="31" xr:uid="{00000000-0005-0000-0000-000009000000}"/>
    <cellStyle name="Hyperlink" xfId="14" builtinId="8"/>
    <cellStyle name="Hyperlink 2" xfId="23" xr:uid="{00000000-0005-0000-0000-00000B000000}"/>
    <cellStyle name="Normal" xfId="0" builtinId="0"/>
    <cellStyle name="Normal 10 2 2" xfId="9" xr:uid="{00000000-0005-0000-0000-00000D000000}"/>
    <cellStyle name="Normal 2" xfId="3" xr:uid="{00000000-0005-0000-0000-00000E000000}"/>
    <cellStyle name="Normal 2 2" xfId="12" xr:uid="{00000000-0005-0000-0000-00000F000000}"/>
    <cellStyle name="Normal 2 2 2" xfId="10" xr:uid="{00000000-0005-0000-0000-000010000000}"/>
    <cellStyle name="Normal 2 2 2 2" xfId="16" xr:uid="{00000000-0005-0000-0000-000011000000}"/>
    <cellStyle name="Normal 2 2 3" xfId="8" xr:uid="{00000000-0005-0000-0000-000012000000}"/>
    <cellStyle name="Normal 2 2 4" xfId="26" xr:uid="{00000000-0005-0000-0000-000013000000}"/>
    <cellStyle name="Normal 2 3" xfId="19" xr:uid="{00000000-0005-0000-0000-000014000000}"/>
    <cellStyle name="Normal 2 4" xfId="22" xr:uid="{00000000-0005-0000-0000-000015000000}"/>
    <cellStyle name="Normal 2 4 2" xfId="33" xr:uid="{00000000-0005-0000-0000-000016000000}"/>
    <cellStyle name="Normal 21" xfId="41" xr:uid="{7B32D3AF-AED8-4925-987A-63F546919097}"/>
    <cellStyle name="Normal 3" xfId="15" xr:uid="{00000000-0005-0000-0000-000017000000}"/>
    <cellStyle name="Normal 3 2" xfId="17" xr:uid="{00000000-0005-0000-0000-000018000000}"/>
    <cellStyle name="Normal 3 3" xfId="25" xr:uid="{00000000-0005-0000-0000-000019000000}"/>
    <cellStyle name="Normal 3 4" xfId="28" xr:uid="{00000000-0005-0000-0000-00001A000000}"/>
    <cellStyle name="Normal 4" xfId="36" xr:uid="{00000000-0005-0000-0000-00001B000000}"/>
    <cellStyle name="Normal 5" xfId="39" xr:uid="{00000000-0005-0000-0000-00001C000000}"/>
    <cellStyle name="Normal 7 2" xfId="13" xr:uid="{00000000-0005-0000-0000-00001D000000}"/>
    <cellStyle name="Normal 8 3" xfId="1" xr:uid="{00000000-0005-0000-0000-00001E000000}"/>
    <cellStyle name="Normal_temo 2" xfId="40" xr:uid="{0E49B271-0E00-44E8-A9FF-1E7F0BB1F694}"/>
    <cellStyle name="Table-Body" xfId="6" xr:uid="{00000000-0005-0000-0000-00001F000000}"/>
    <cellStyle name="Table-Body 2" xfId="20" xr:uid="{00000000-0005-0000-0000-000020000000}"/>
    <cellStyle name="Table-Body 2 2" xfId="34" xr:uid="{00000000-0005-0000-0000-000021000000}"/>
    <cellStyle name="Table-Body 3" xfId="32" xr:uid="{00000000-0005-0000-0000-000022000000}"/>
    <cellStyle name="Table-Body 3 2" xfId="35" xr:uid="{00000000-0005-0000-0000-000023000000}"/>
    <cellStyle name="Table-Body 4" xfId="37" xr:uid="{00000000-0005-0000-0000-000024000000}"/>
    <cellStyle name="Table-Footer" xfId="30" xr:uid="{00000000-0005-0000-0000-000025000000}"/>
    <cellStyle name="Table-Header" xfId="5" xr:uid="{00000000-0005-0000-0000-000026000000}"/>
    <cellStyle name="Table-Header 2" xfId="21" xr:uid="{00000000-0005-0000-0000-000027000000}"/>
  </cellStyles>
  <dxfs count="0"/>
  <tableStyles count="0" defaultTableStyle="TableStyleMedium2" defaultPivotStyle="PivotStyleLight16"/>
  <colors>
    <mruColors>
      <color rgb="FFFF66FF"/>
      <color rgb="FFFF3399"/>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externalLink" Target="externalLinks/externalLink3.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1.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2.xml"/><Relationship Id="rId86"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7.emf"/></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8" Type="http://schemas.openxmlformats.org/officeDocument/2006/relationships/image" Target="../media/image18.png"/><Relationship Id="rId13" Type="http://schemas.openxmlformats.org/officeDocument/2006/relationships/image" Target="../media/image23.png"/><Relationship Id="rId18" Type="http://schemas.openxmlformats.org/officeDocument/2006/relationships/image" Target="../media/image28.png"/><Relationship Id="rId3" Type="http://schemas.openxmlformats.org/officeDocument/2006/relationships/image" Target="../media/image13.png"/><Relationship Id="rId21" Type="http://schemas.openxmlformats.org/officeDocument/2006/relationships/image" Target="../media/image31.png"/><Relationship Id="rId7" Type="http://schemas.openxmlformats.org/officeDocument/2006/relationships/image" Target="../media/image17.png"/><Relationship Id="rId12" Type="http://schemas.openxmlformats.org/officeDocument/2006/relationships/image" Target="../media/image22.png"/><Relationship Id="rId17" Type="http://schemas.openxmlformats.org/officeDocument/2006/relationships/image" Target="../media/image27.png"/><Relationship Id="rId25" Type="http://schemas.openxmlformats.org/officeDocument/2006/relationships/image" Target="../media/image35.png"/><Relationship Id="rId2" Type="http://schemas.openxmlformats.org/officeDocument/2006/relationships/image" Target="../media/image12.png"/><Relationship Id="rId16" Type="http://schemas.openxmlformats.org/officeDocument/2006/relationships/image" Target="../media/image26.png"/><Relationship Id="rId20" Type="http://schemas.openxmlformats.org/officeDocument/2006/relationships/image" Target="../media/image30.png"/><Relationship Id="rId1" Type="http://schemas.openxmlformats.org/officeDocument/2006/relationships/image" Target="../media/image11.png"/><Relationship Id="rId6" Type="http://schemas.openxmlformats.org/officeDocument/2006/relationships/image" Target="../media/image16.png"/><Relationship Id="rId11" Type="http://schemas.openxmlformats.org/officeDocument/2006/relationships/image" Target="../media/image21.png"/><Relationship Id="rId24" Type="http://schemas.openxmlformats.org/officeDocument/2006/relationships/image" Target="../media/image34.png"/><Relationship Id="rId5" Type="http://schemas.openxmlformats.org/officeDocument/2006/relationships/image" Target="../media/image15.png"/><Relationship Id="rId15" Type="http://schemas.openxmlformats.org/officeDocument/2006/relationships/image" Target="../media/image25.png"/><Relationship Id="rId23" Type="http://schemas.openxmlformats.org/officeDocument/2006/relationships/image" Target="../media/image33.png"/><Relationship Id="rId10" Type="http://schemas.openxmlformats.org/officeDocument/2006/relationships/image" Target="../media/image20.png"/><Relationship Id="rId19" Type="http://schemas.openxmlformats.org/officeDocument/2006/relationships/image" Target="../media/image29.png"/><Relationship Id="rId4" Type="http://schemas.openxmlformats.org/officeDocument/2006/relationships/image" Target="../media/image14.png"/><Relationship Id="rId9" Type="http://schemas.openxmlformats.org/officeDocument/2006/relationships/image" Target="../media/image19.png"/><Relationship Id="rId14" Type="http://schemas.openxmlformats.org/officeDocument/2006/relationships/image" Target="../media/image24.png"/><Relationship Id="rId22" Type="http://schemas.openxmlformats.org/officeDocument/2006/relationships/image" Target="../media/image3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7.tmp"/><Relationship Id="rId1" Type="http://schemas.openxmlformats.org/officeDocument/2006/relationships/image" Target="../media/image36.png"/></Relationships>
</file>

<file path=xl/drawings/_rels/drawing6.xml.rels><?xml version="1.0" encoding="UTF-8" standalone="yes"?>
<Relationships xmlns="http://schemas.openxmlformats.org/package/2006/relationships"><Relationship Id="rId3" Type="http://schemas.openxmlformats.org/officeDocument/2006/relationships/image" Target="../media/image40.tmp"/><Relationship Id="rId2" Type="http://schemas.openxmlformats.org/officeDocument/2006/relationships/image" Target="../media/image39.png"/><Relationship Id="rId1" Type="http://schemas.openxmlformats.org/officeDocument/2006/relationships/image" Target="../media/image38.png"/></Relationships>
</file>

<file path=xl/drawings/_rels/drawing7.xml.rels><?xml version="1.0" encoding="UTF-8" standalone="yes"?>
<Relationships xmlns="http://schemas.openxmlformats.org/package/2006/relationships"><Relationship Id="rId2" Type="http://schemas.openxmlformats.org/officeDocument/2006/relationships/image" Target="../media/image42.tmp"/><Relationship Id="rId1" Type="http://schemas.openxmlformats.org/officeDocument/2006/relationships/image" Target="../media/image4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45.tmp"/><Relationship Id="rId2" Type="http://schemas.openxmlformats.org/officeDocument/2006/relationships/image" Target="../media/image44.jpeg"/><Relationship Id="rId1" Type="http://schemas.openxmlformats.org/officeDocument/2006/relationships/image" Target="../media/image43.jpeg"/><Relationship Id="rId4" Type="http://schemas.openxmlformats.org/officeDocument/2006/relationships/image" Target="../media/image46.tmp"/></Relationships>
</file>

<file path=xl/drawings/_rels/drawing9.xml.rels><?xml version="1.0" encoding="UTF-8" standalone="yes"?>
<Relationships xmlns="http://schemas.openxmlformats.org/package/2006/relationships"><Relationship Id="rId3" Type="http://schemas.openxmlformats.org/officeDocument/2006/relationships/image" Target="../media/image49.jpeg"/><Relationship Id="rId2" Type="http://schemas.openxmlformats.org/officeDocument/2006/relationships/image" Target="../media/image48.jpeg"/><Relationship Id="rId1" Type="http://schemas.openxmlformats.org/officeDocument/2006/relationships/image" Target="../media/image47.jpeg"/><Relationship Id="rId5" Type="http://schemas.openxmlformats.org/officeDocument/2006/relationships/image" Target="../media/image51.jpeg"/><Relationship Id="rId4" Type="http://schemas.openxmlformats.org/officeDocument/2006/relationships/image" Target="../media/image50.jpeg"/></Relationships>
</file>

<file path=xl/drawings/_rels/drawing10.xml.rels><?xml version="1.0" encoding="UTF-8" standalone="yes"?>
<Relationships xmlns="http://schemas.openxmlformats.org/package/2006/relationships"><Relationship Id="rId8" Type="http://schemas.openxmlformats.org/officeDocument/2006/relationships/image" Target="../media/image59.jpeg"/><Relationship Id="rId3" Type="http://schemas.openxmlformats.org/officeDocument/2006/relationships/image" Target="../media/image54.jpeg"/><Relationship Id="rId7" Type="http://schemas.openxmlformats.org/officeDocument/2006/relationships/image" Target="../media/image58.jpeg"/><Relationship Id="rId2" Type="http://schemas.openxmlformats.org/officeDocument/2006/relationships/image" Target="../media/image53.jpeg"/><Relationship Id="rId1" Type="http://schemas.openxmlformats.org/officeDocument/2006/relationships/image" Target="../media/image52.jpeg"/><Relationship Id="rId6" Type="http://schemas.openxmlformats.org/officeDocument/2006/relationships/image" Target="../media/image57.jpeg"/><Relationship Id="rId11" Type="http://schemas.openxmlformats.org/officeDocument/2006/relationships/image" Target="../media/image62.jpeg"/><Relationship Id="rId5" Type="http://schemas.openxmlformats.org/officeDocument/2006/relationships/image" Target="../media/image56.jpeg"/><Relationship Id="rId10" Type="http://schemas.openxmlformats.org/officeDocument/2006/relationships/image" Target="../media/image61.jpeg"/><Relationship Id="rId4" Type="http://schemas.openxmlformats.org/officeDocument/2006/relationships/image" Target="../media/image55.jpeg"/><Relationship Id="rId9" Type="http://schemas.openxmlformats.org/officeDocument/2006/relationships/image" Target="../media/image60.jpeg"/></Relationships>
</file>

<file path=xl/drawings/_rels/drawing11.xml.rels><?xml version="1.0" encoding="UTF-8" standalone="yes"?>
<Relationships xmlns="http://schemas.openxmlformats.org/package/2006/relationships"><Relationship Id="rId8" Type="http://schemas.openxmlformats.org/officeDocument/2006/relationships/image" Target="../media/image70.jpeg"/><Relationship Id="rId3" Type="http://schemas.openxmlformats.org/officeDocument/2006/relationships/image" Target="../media/image65.jpeg"/><Relationship Id="rId7" Type="http://schemas.openxmlformats.org/officeDocument/2006/relationships/image" Target="../media/image69.jpeg"/><Relationship Id="rId2" Type="http://schemas.openxmlformats.org/officeDocument/2006/relationships/image" Target="../media/image64.jpeg"/><Relationship Id="rId1" Type="http://schemas.openxmlformats.org/officeDocument/2006/relationships/image" Target="../media/image63.jpeg"/><Relationship Id="rId6" Type="http://schemas.openxmlformats.org/officeDocument/2006/relationships/image" Target="../media/image68.jpeg"/><Relationship Id="rId5" Type="http://schemas.openxmlformats.org/officeDocument/2006/relationships/image" Target="../media/image67.jpeg"/><Relationship Id="rId10" Type="http://schemas.openxmlformats.org/officeDocument/2006/relationships/image" Target="../media/image72.jpeg"/><Relationship Id="rId4" Type="http://schemas.openxmlformats.org/officeDocument/2006/relationships/image" Target="../media/image66.jpeg"/><Relationship Id="rId9" Type="http://schemas.openxmlformats.org/officeDocument/2006/relationships/image" Target="../media/image71.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74.jpeg"/><Relationship Id="rId2" Type="http://schemas.openxmlformats.org/officeDocument/2006/relationships/image" Target="../media/image73.jpeg"/><Relationship Id="rId1" Type="http://schemas.openxmlformats.org/officeDocument/2006/relationships/image" Target="../media/image47.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77.jpeg"/><Relationship Id="rId2" Type="http://schemas.openxmlformats.org/officeDocument/2006/relationships/image" Target="../media/image76.jpeg"/><Relationship Id="rId1" Type="http://schemas.openxmlformats.org/officeDocument/2006/relationships/image" Target="../media/image75.jpeg"/><Relationship Id="rId5" Type="http://schemas.openxmlformats.org/officeDocument/2006/relationships/image" Target="../media/image79.jpeg"/><Relationship Id="rId4" Type="http://schemas.openxmlformats.org/officeDocument/2006/relationships/image" Target="../media/image78.jpeg"/></Relationships>
</file>

<file path=xl/drawings/_rels/drawing14.xml.rels><?xml version="1.0" encoding="UTF-8" standalone="yes"?>
<Relationships xmlns="http://schemas.openxmlformats.org/package/2006/relationships"><Relationship Id="rId8" Type="http://schemas.openxmlformats.org/officeDocument/2006/relationships/image" Target="../media/image54.jpeg"/><Relationship Id="rId3" Type="http://schemas.openxmlformats.org/officeDocument/2006/relationships/image" Target="../media/image81.jpeg"/><Relationship Id="rId7" Type="http://schemas.openxmlformats.org/officeDocument/2006/relationships/image" Target="../media/image85.jpeg"/><Relationship Id="rId2" Type="http://schemas.openxmlformats.org/officeDocument/2006/relationships/image" Target="../media/image80.jpeg"/><Relationship Id="rId1" Type="http://schemas.openxmlformats.org/officeDocument/2006/relationships/image" Target="../media/image52.jpeg"/><Relationship Id="rId6" Type="http://schemas.openxmlformats.org/officeDocument/2006/relationships/image" Target="../media/image84.jpeg"/><Relationship Id="rId5" Type="http://schemas.openxmlformats.org/officeDocument/2006/relationships/image" Target="../media/image83.jpeg"/><Relationship Id="rId10" Type="http://schemas.openxmlformats.org/officeDocument/2006/relationships/image" Target="../media/image56.jpeg"/><Relationship Id="rId4" Type="http://schemas.openxmlformats.org/officeDocument/2006/relationships/image" Target="../media/image82.jpeg"/><Relationship Id="rId9" Type="http://schemas.openxmlformats.org/officeDocument/2006/relationships/image" Target="../media/image55.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87.jpeg"/><Relationship Id="rId1" Type="http://schemas.openxmlformats.org/officeDocument/2006/relationships/image" Target="../media/image86.png"/></Relationships>
</file>

<file path=xl/drawings/_rels/drawing16.xml.rels><?xml version="1.0" encoding="UTF-8" standalone="yes"?>
<Relationships xmlns="http://schemas.openxmlformats.org/package/2006/relationships"><Relationship Id="rId2" Type="http://schemas.openxmlformats.org/officeDocument/2006/relationships/image" Target="../media/image89.jpeg"/><Relationship Id="rId1" Type="http://schemas.openxmlformats.org/officeDocument/2006/relationships/image" Target="../media/image88.png"/></Relationships>
</file>

<file path=xl/drawings/_rels/drawing17.xml.rels><?xml version="1.0" encoding="UTF-8" standalone="yes"?>
<Relationships xmlns="http://schemas.openxmlformats.org/package/2006/relationships"><Relationship Id="rId3" Type="http://schemas.openxmlformats.org/officeDocument/2006/relationships/image" Target="../media/image92.jpeg"/><Relationship Id="rId7" Type="http://schemas.openxmlformats.org/officeDocument/2006/relationships/image" Target="../media/image96.png"/><Relationship Id="rId2" Type="http://schemas.openxmlformats.org/officeDocument/2006/relationships/image" Target="../media/image91.jpeg"/><Relationship Id="rId1" Type="http://schemas.openxmlformats.org/officeDocument/2006/relationships/image" Target="../media/image90.jpeg"/><Relationship Id="rId6" Type="http://schemas.openxmlformats.org/officeDocument/2006/relationships/image" Target="../media/image95.png"/><Relationship Id="rId5" Type="http://schemas.openxmlformats.org/officeDocument/2006/relationships/image" Target="../media/image94.png"/><Relationship Id="rId4" Type="http://schemas.openxmlformats.org/officeDocument/2006/relationships/image" Target="../media/image93.png"/></Relationships>
</file>

<file path=xl/drawings/_rels/drawing18.xml.rels><?xml version="1.0" encoding="UTF-8" standalone="yes"?>
<Relationships xmlns="http://schemas.openxmlformats.org/package/2006/relationships"><Relationship Id="rId3" Type="http://schemas.openxmlformats.org/officeDocument/2006/relationships/image" Target="../media/image99.png"/><Relationship Id="rId2" Type="http://schemas.openxmlformats.org/officeDocument/2006/relationships/image" Target="../media/image98.png"/><Relationship Id="rId1" Type="http://schemas.openxmlformats.org/officeDocument/2006/relationships/image" Target="../media/image97.png"/><Relationship Id="rId5" Type="http://schemas.openxmlformats.org/officeDocument/2006/relationships/image" Target="../media/image101.png"/><Relationship Id="rId4" Type="http://schemas.openxmlformats.org/officeDocument/2006/relationships/image" Target="../media/image100.png"/></Relationships>
</file>

<file path=xl/drawings/_rels/drawing19.xml.rels><?xml version="1.0" encoding="UTF-8" standalone="yes"?>
<Relationships xmlns="http://schemas.openxmlformats.org/package/2006/relationships"><Relationship Id="rId8" Type="http://schemas.openxmlformats.org/officeDocument/2006/relationships/image" Target="../media/image100.png"/><Relationship Id="rId3" Type="http://schemas.openxmlformats.org/officeDocument/2006/relationships/image" Target="../media/image104.png"/><Relationship Id="rId7" Type="http://schemas.openxmlformats.org/officeDocument/2006/relationships/image" Target="../media/image108.png"/><Relationship Id="rId2" Type="http://schemas.openxmlformats.org/officeDocument/2006/relationships/image" Target="../media/image103.png"/><Relationship Id="rId1" Type="http://schemas.openxmlformats.org/officeDocument/2006/relationships/image" Target="../media/image102.png"/><Relationship Id="rId6" Type="http://schemas.openxmlformats.org/officeDocument/2006/relationships/image" Target="../media/image107.png"/><Relationship Id="rId5" Type="http://schemas.openxmlformats.org/officeDocument/2006/relationships/image" Target="../media/image106.png"/><Relationship Id="rId4" Type="http://schemas.openxmlformats.org/officeDocument/2006/relationships/image" Target="../media/image105.png"/><Relationship Id="rId9" Type="http://schemas.openxmlformats.org/officeDocument/2006/relationships/image" Target="../media/image109.png"/></Relationships>
</file>

<file path=xl/drawings/_rels/drawing20.xml.rels><?xml version="1.0" encoding="UTF-8" standalone="yes"?>
<Relationships xmlns="http://schemas.openxmlformats.org/package/2006/relationships"><Relationship Id="rId8" Type="http://schemas.openxmlformats.org/officeDocument/2006/relationships/image" Target="../media/image117.png"/><Relationship Id="rId3" Type="http://schemas.openxmlformats.org/officeDocument/2006/relationships/image" Target="../media/image112.png"/><Relationship Id="rId7" Type="http://schemas.openxmlformats.org/officeDocument/2006/relationships/image" Target="../media/image116.png"/><Relationship Id="rId2" Type="http://schemas.openxmlformats.org/officeDocument/2006/relationships/image" Target="../media/image111.png"/><Relationship Id="rId1" Type="http://schemas.openxmlformats.org/officeDocument/2006/relationships/image" Target="../media/image110.png"/><Relationship Id="rId6" Type="http://schemas.openxmlformats.org/officeDocument/2006/relationships/image" Target="../media/image115.png"/><Relationship Id="rId5" Type="http://schemas.openxmlformats.org/officeDocument/2006/relationships/image" Target="../media/image114.png"/><Relationship Id="rId4" Type="http://schemas.openxmlformats.org/officeDocument/2006/relationships/image" Target="../media/image113.png"/></Relationships>
</file>

<file path=xl/drawings/_rels/drawing21.xml.rels><?xml version="1.0" encoding="UTF-8" standalone="yes"?>
<Relationships xmlns="http://schemas.openxmlformats.org/package/2006/relationships"><Relationship Id="rId3" Type="http://schemas.openxmlformats.org/officeDocument/2006/relationships/image" Target="../media/image120.png"/><Relationship Id="rId2" Type="http://schemas.openxmlformats.org/officeDocument/2006/relationships/image" Target="../media/image119.png"/><Relationship Id="rId1" Type="http://schemas.openxmlformats.org/officeDocument/2006/relationships/image" Target="../media/image118.png"/></Relationships>
</file>

<file path=xl/drawings/_rels/drawing22.xml.rels><?xml version="1.0" encoding="UTF-8" standalone="yes"?>
<Relationships xmlns="http://schemas.openxmlformats.org/package/2006/relationships"><Relationship Id="rId8" Type="http://schemas.openxmlformats.org/officeDocument/2006/relationships/image" Target="../media/image128.png"/><Relationship Id="rId13" Type="http://schemas.openxmlformats.org/officeDocument/2006/relationships/image" Target="../media/image133.png"/><Relationship Id="rId18" Type="http://schemas.openxmlformats.org/officeDocument/2006/relationships/image" Target="../media/image138.png"/><Relationship Id="rId3" Type="http://schemas.openxmlformats.org/officeDocument/2006/relationships/image" Target="../media/image123.png"/><Relationship Id="rId7" Type="http://schemas.openxmlformats.org/officeDocument/2006/relationships/image" Target="../media/image127.png"/><Relationship Id="rId12" Type="http://schemas.openxmlformats.org/officeDocument/2006/relationships/image" Target="../media/image132.png"/><Relationship Id="rId17" Type="http://schemas.openxmlformats.org/officeDocument/2006/relationships/image" Target="../media/image137.png"/><Relationship Id="rId2" Type="http://schemas.openxmlformats.org/officeDocument/2006/relationships/image" Target="../media/image122.png"/><Relationship Id="rId16" Type="http://schemas.openxmlformats.org/officeDocument/2006/relationships/image" Target="../media/image136.png"/><Relationship Id="rId1" Type="http://schemas.openxmlformats.org/officeDocument/2006/relationships/image" Target="../media/image121.png"/><Relationship Id="rId6" Type="http://schemas.openxmlformats.org/officeDocument/2006/relationships/image" Target="../media/image126.png"/><Relationship Id="rId11" Type="http://schemas.openxmlformats.org/officeDocument/2006/relationships/image" Target="../media/image131.png"/><Relationship Id="rId5" Type="http://schemas.openxmlformats.org/officeDocument/2006/relationships/image" Target="../media/image125.png"/><Relationship Id="rId15" Type="http://schemas.openxmlformats.org/officeDocument/2006/relationships/image" Target="../media/image135.png"/><Relationship Id="rId10" Type="http://schemas.openxmlformats.org/officeDocument/2006/relationships/image" Target="../media/image130.png"/><Relationship Id="rId4" Type="http://schemas.openxmlformats.org/officeDocument/2006/relationships/image" Target="../media/image124.png"/><Relationship Id="rId9" Type="http://schemas.openxmlformats.org/officeDocument/2006/relationships/image" Target="../media/image129.png"/><Relationship Id="rId14" Type="http://schemas.openxmlformats.org/officeDocument/2006/relationships/image" Target="../media/image134.png"/></Relationships>
</file>

<file path=xl/drawings/_rels/drawing23.xml.rels><?xml version="1.0" encoding="UTF-8" standalone="yes"?>
<Relationships xmlns="http://schemas.openxmlformats.org/package/2006/relationships"><Relationship Id="rId3" Type="http://schemas.openxmlformats.org/officeDocument/2006/relationships/image" Target="../media/image141.JPG"/><Relationship Id="rId2" Type="http://schemas.openxmlformats.org/officeDocument/2006/relationships/image" Target="../media/image140.JPG"/><Relationship Id="rId1" Type="http://schemas.openxmlformats.org/officeDocument/2006/relationships/image" Target="../media/image139.JPG"/></Relationships>
</file>

<file path=xl/drawings/_rels/drawing24.xml.rels><?xml version="1.0" encoding="UTF-8" standalone="yes"?>
<Relationships xmlns="http://schemas.openxmlformats.org/package/2006/relationships"><Relationship Id="rId3" Type="http://schemas.openxmlformats.org/officeDocument/2006/relationships/image" Target="../media/image144.emf"/><Relationship Id="rId2" Type="http://schemas.openxmlformats.org/officeDocument/2006/relationships/image" Target="../media/image143.emf"/><Relationship Id="rId1" Type="http://schemas.openxmlformats.org/officeDocument/2006/relationships/image" Target="../media/image142.JPG"/></Relationships>
</file>

<file path=xl/drawings/_rels/drawing25.xml.rels><?xml version="1.0" encoding="UTF-8" standalone="yes"?>
<Relationships xmlns="http://schemas.openxmlformats.org/package/2006/relationships"><Relationship Id="rId3" Type="http://schemas.openxmlformats.org/officeDocument/2006/relationships/image" Target="../media/image147.emf"/><Relationship Id="rId2" Type="http://schemas.openxmlformats.org/officeDocument/2006/relationships/image" Target="../media/image146.png"/><Relationship Id="rId1" Type="http://schemas.openxmlformats.org/officeDocument/2006/relationships/image" Target="../media/image145.emf"/><Relationship Id="rId6" Type="http://schemas.openxmlformats.org/officeDocument/2006/relationships/image" Target="../media/image150.png"/><Relationship Id="rId5" Type="http://schemas.openxmlformats.org/officeDocument/2006/relationships/image" Target="../media/image149.png"/><Relationship Id="rId4" Type="http://schemas.openxmlformats.org/officeDocument/2006/relationships/image" Target="../media/image148.png"/></Relationships>
</file>

<file path=xl/drawings/_rels/drawing26.xml.rels><?xml version="1.0" encoding="UTF-8" standalone="yes"?>
<Relationships xmlns="http://schemas.openxmlformats.org/package/2006/relationships"><Relationship Id="rId8" Type="http://schemas.openxmlformats.org/officeDocument/2006/relationships/image" Target="../media/image158.png"/><Relationship Id="rId3" Type="http://schemas.openxmlformats.org/officeDocument/2006/relationships/image" Target="../media/image153.jpg"/><Relationship Id="rId7" Type="http://schemas.openxmlformats.org/officeDocument/2006/relationships/image" Target="../media/image157.emf"/><Relationship Id="rId2" Type="http://schemas.openxmlformats.org/officeDocument/2006/relationships/image" Target="../media/image152.jpg"/><Relationship Id="rId1" Type="http://schemas.openxmlformats.org/officeDocument/2006/relationships/image" Target="../media/image151.JPG"/><Relationship Id="rId6" Type="http://schemas.openxmlformats.org/officeDocument/2006/relationships/image" Target="../media/image156.jpg"/><Relationship Id="rId5" Type="http://schemas.openxmlformats.org/officeDocument/2006/relationships/image" Target="../media/image155.jpg"/><Relationship Id="rId4" Type="http://schemas.openxmlformats.org/officeDocument/2006/relationships/image" Target="../media/image154.jpg"/></Relationships>
</file>

<file path=xl/drawings/_rels/drawing27.xml.rels><?xml version="1.0" encoding="UTF-8" standalone="yes"?>
<Relationships xmlns="http://schemas.openxmlformats.org/package/2006/relationships"><Relationship Id="rId1" Type="http://schemas.openxmlformats.org/officeDocument/2006/relationships/image" Target="../media/image159.emf"/></Relationships>
</file>

<file path=xl/drawings/_rels/drawing28.xml.rels><?xml version="1.0" encoding="UTF-8" standalone="yes"?>
<Relationships xmlns="http://schemas.openxmlformats.org/package/2006/relationships"><Relationship Id="rId8" Type="http://schemas.openxmlformats.org/officeDocument/2006/relationships/image" Target="../media/image167.png"/><Relationship Id="rId3" Type="http://schemas.openxmlformats.org/officeDocument/2006/relationships/image" Target="../media/image162.png"/><Relationship Id="rId7" Type="http://schemas.openxmlformats.org/officeDocument/2006/relationships/image" Target="../media/image166.png"/><Relationship Id="rId2" Type="http://schemas.openxmlformats.org/officeDocument/2006/relationships/image" Target="../media/image161.png"/><Relationship Id="rId1" Type="http://schemas.openxmlformats.org/officeDocument/2006/relationships/image" Target="../media/image160.png"/><Relationship Id="rId6" Type="http://schemas.openxmlformats.org/officeDocument/2006/relationships/image" Target="../media/image165.png"/><Relationship Id="rId5" Type="http://schemas.openxmlformats.org/officeDocument/2006/relationships/image" Target="../media/image164.png"/><Relationship Id="rId10" Type="http://schemas.openxmlformats.org/officeDocument/2006/relationships/image" Target="../media/image169.png"/><Relationship Id="rId4" Type="http://schemas.openxmlformats.org/officeDocument/2006/relationships/image" Target="../media/image163.png"/><Relationship Id="rId9" Type="http://schemas.openxmlformats.org/officeDocument/2006/relationships/image" Target="../media/image168.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70.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7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7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73.JPG"/></Relationships>
</file>

<file path=xl/drawings/_rels/drawing33.xml.rels><?xml version="1.0" encoding="UTF-8" standalone="yes"?>
<Relationships xmlns="http://schemas.openxmlformats.org/package/2006/relationships"><Relationship Id="rId1" Type="http://schemas.openxmlformats.org/officeDocument/2006/relationships/image" Target="../media/image174.emf"/></Relationships>
</file>

<file path=xl/drawings/_rels/drawing34.xml.rels><?xml version="1.0" encoding="UTF-8" standalone="yes"?>
<Relationships xmlns="http://schemas.openxmlformats.org/package/2006/relationships"><Relationship Id="rId1" Type="http://schemas.openxmlformats.org/officeDocument/2006/relationships/image" Target="../media/image175.JPG"/></Relationships>
</file>

<file path=xl/drawings/_rels/drawing35.xml.rels><?xml version="1.0" encoding="UTF-8" standalone="yes"?>
<Relationships xmlns="http://schemas.openxmlformats.org/package/2006/relationships"><Relationship Id="rId3" Type="http://schemas.openxmlformats.org/officeDocument/2006/relationships/image" Target="../media/image178.JPG"/><Relationship Id="rId2" Type="http://schemas.openxmlformats.org/officeDocument/2006/relationships/image" Target="../media/image177.png"/><Relationship Id="rId1" Type="http://schemas.openxmlformats.org/officeDocument/2006/relationships/image" Target="../media/image176.png"/><Relationship Id="rId4" Type="http://schemas.openxmlformats.org/officeDocument/2006/relationships/image" Target="../media/image179.JPG"/></Relationships>
</file>

<file path=xl/drawings/_rels/drawing36.xml.rels><?xml version="1.0" encoding="UTF-8" standalone="yes"?>
<Relationships xmlns="http://schemas.openxmlformats.org/package/2006/relationships"><Relationship Id="rId3" Type="http://schemas.openxmlformats.org/officeDocument/2006/relationships/image" Target="../media/image182.png"/><Relationship Id="rId2" Type="http://schemas.openxmlformats.org/officeDocument/2006/relationships/image" Target="../media/image181.png"/><Relationship Id="rId1" Type="http://schemas.openxmlformats.org/officeDocument/2006/relationships/image" Target="../media/image180.png"/></Relationships>
</file>

<file path=xl/drawings/_rels/drawing37.xml.rels><?xml version="1.0" encoding="UTF-8" standalone="yes"?>
<Relationships xmlns="http://schemas.openxmlformats.org/package/2006/relationships"><Relationship Id="rId3" Type="http://schemas.openxmlformats.org/officeDocument/2006/relationships/image" Target="../media/image185.png"/><Relationship Id="rId2" Type="http://schemas.openxmlformats.org/officeDocument/2006/relationships/image" Target="../media/image184.png"/><Relationship Id="rId1" Type="http://schemas.openxmlformats.org/officeDocument/2006/relationships/image" Target="../media/image183.png"/><Relationship Id="rId5" Type="http://schemas.openxmlformats.org/officeDocument/2006/relationships/image" Target="../media/image187.png"/><Relationship Id="rId4" Type="http://schemas.openxmlformats.org/officeDocument/2006/relationships/image" Target="../media/image186.png"/></Relationships>
</file>

<file path=xl/drawings/_rels/drawing38.xml.rels><?xml version="1.0" encoding="UTF-8" standalone="yes"?>
<Relationships xmlns="http://schemas.openxmlformats.org/package/2006/relationships"><Relationship Id="rId2" Type="http://schemas.openxmlformats.org/officeDocument/2006/relationships/image" Target="../media/image189.jpeg"/><Relationship Id="rId1" Type="http://schemas.openxmlformats.org/officeDocument/2006/relationships/image" Target="../media/image188.png"/></Relationships>
</file>

<file path=xl/drawings/_rels/drawing39.xml.rels><?xml version="1.0" encoding="UTF-8" standalone="yes"?>
<Relationships xmlns="http://schemas.openxmlformats.org/package/2006/relationships"><Relationship Id="rId3" Type="http://schemas.openxmlformats.org/officeDocument/2006/relationships/image" Target="../media/image192.png"/><Relationship Id="rId2" Type="http://schemas.openxmlformats.org/officeDocument/2006/relationships/image" Target="../media/image191.png"/><Relationship Id="rId1" Type="http://schemas.openxmlformats.org/officeDocument/2006/relationships/image" Target="../media/image190.png"/><Relationship Id="rId4" Type="http://schemas.openxmlformats.org/officeDocument/2006/relationships/image" Target="../media/image193.png"/></Relationships>
</file>

<file path=xl/drawings/_rels/drawing40.xml.rels><?xml version="1.0" encoding="UTF-8" standalone="yes"?>
<Relationships xmlns="http://schemas.openxmlformats.org/package/2006/relationships"><Relationship Id="rId2" Type="http://schemas.openxmlformats.org/officeDocument/2006/relationships/image" Target="../media/image195.png"/><Relationship Id="rId1" Type="http://schemas.openxmlformats.org/officeDocument/2006/relationships/image" Target="../media/image194.png"/></Relationships>
</file>

<file path=xl/drawings/_rels/drawing41.xml.rels><?xml version="1.0" encoding="UTF-8" standalone="yes"?>
<Relationships xmlns="http://schemas.openxmlformats.org/package/2006/relationships"><Relationship Id="rId8" Type="http://schemas.openxmlformats.org/officeDocument/2006/relationships/image" Target="../media/image203.png"/><Relationship Id="rId3" Type="http://schemas.openxmlformats.org/officeDocument/2006/relationships/image" Target="../media/image198.png"/><Relationship Id="rId7" Type="http://schemas.openxmlformats.org/officeDocument/2006/relationships/image" Target="../media/image202.png"/><Relationship Id="rId2" Type="http://schemas.openxmlformats.org/officeDocument/2006/relationships/image" Target="../media/image197.png"/><Relationship Id="rId1" Type="http://schemas.openxmlformats.org/officeDocument/2006/relationships/image" Target="../media/image196.png"/><Relationship Id="rId6" Type="http://schemas.openxmlformats.org/officeDocument/2006/relationships/image" Target="../media/image201.png"/><Relationship Id="rId5" Type="http://schemas.openxmlformats.org/officeDocument/2006/relationships/image" Target="../media/image200.png"/><Relationship Id="rId10" Type="http://schemas.openxmlformats.org/officeDocument/2006/relationships/image" Target="../media/image205.png"/><Relationship Id="rId4" Type="http://schemas.openxmlformats.org/officeDocument/2006/relationships/image" Target="../media/image199.png"/><Relationship Id="rId9" Type="http://schemas.openxmlformats.org/officeDocument/2006/relationships/image" Target="../media/image204.png"/></Relationships>
</file>

<file path=xl/drawings/_rels/drawing42.xml.rels><?xml version="1.0" encoding="UTF-8" standalone="yes"?>
<Relationships xmlns="http://schemas.openxmlformats.org/package/2006/relationships"><Relationship Id="rId3" Type="http://schemas.openxmlformats.org/officeDocument/2006/relationships/image" Target="../media/image208.png"/><Relationship Id="rId2" Type="http://schemas.openxmlformats.org/officeDocument/2006/relationships/image" Target="../media/image207.png"/><Relationship Id="rId1" Type="http://schemas.openxmlformats.org/officeDocument/2006/relationships/image" Target="../media/image206.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09.png"/></Relationships>
</file>

<file path=xl/drawings/_rels/drawing44.xml.rels><?xml version="1.0" encoding="UTF-8" standalone="yes"?>
<Relationships xmlns="http://schemas.openxmlformats.org/package/2006/relationships"><Relationship Id="rId3" Type="http://schemas.openxmlformats.org/officeDocument/2006/relationships/image" Target="../media/image212.png"/><Relationship Id="rId2" Type="http://schemas.openxmlformats.org/officeDocument/2006/relationships/image" Target="../media/image211.png"/><Relationship Id="rId1" Type="http://schemas.openxmlformats.org/officeDocument/2006/relationships/image" Target="../media/image210.png"/><Relationship Id="rId4" Type="http://schemas.openxmlformats.org/officeDocument/2006/relationships/image" Target="../media/image213.png"/></Relationships>
</file>

<file path=xl/drawings/_rels/drawing45.xml.rels><?xml version="1.0" encoding="UTF-8" standalone="yes"?>
<Relationships xmlns="http://schemas.openxmlformats.org/package/2006/relationships"><Relationship Id="rId3" Type="http://schemas.openxmlformats.org/officeDocument/2006/relationships/image" Target="../media/image216.png"/><Relationship Id="rId7" Type="http://schemas.openxmlformats.org/officeDocument/2006/relationships/image" Target="../media/image220.png"/><Relationship Id="rId2" Type="http://schemas.openxmlformats.org/officeDocument/2006/relationships/image" Target="../media/image215.png"/><Relationship Id="rId1" Type="http://schemas.openxmlformats.org/officeDocument/2006/relationships/image" Target="../media/image214.png"/><Relationship Id="rId6" Type="http://schemas.openxmlformats.org/officeDocument/2006/relationships/image" Target="../media/image219.png"/><Relationship Id="rId5" Type="http://schemas.openxmlformats.org/officeDocument/2006/relationships/image" Target="../media/image218.png"/><Relationship Id="rId4" Type="http://schemas.openxmlformats.org/officeDocument/2006/relationships/image" Target="../media/image217.png"/></Relationships>
</file>

<file path=xl/drawings/_rels/drawing46.xml.rels><?xml version="1.0" encoding="UTF-8" standalone="yes"?>
<Relationships xmlns="http://schemas.openxmlformats.org/package/2006/relationships"><Relationship Id="rId2" Type="http://schemas.openxmlformats.org/officeDocument/2006/relationships/image" Target="../media/image222.png"/><Relationship Id="rId1" Type="http://schemas.openxmlformats.org/officeDocument/2006/relationships/image" Target="../media/image221.png"/></Relationships>
</file>

<file path=xl/drawings/_rels/drawing47.xml.rels><?xml version="1.0" encoding="UTF-8" standalone="yes"?>
<Relationships xmlns="http://schemas.openxmlformats.org/package/2006/relationships"><Relationship Id="rId8" Type="http://schemas.openxmlformats.org/officeDocument/2006/relationships/image" Target="../media/image230.png"/><Relationship Id="rId13" Type="http://schemas.openxmlformats.org/officeDocument/2006/relationships/image" Target="../media/image235.png"/><Relationship Id="rId3" Type="http://schemas.openxmlformats.org/officeDocument/2006/relationships/image" Target="../media/image225.png"/><Relationship Id="rId7" Type="http://schemas.openxmlformats.org/officeDocument/2006/relationships/image" Target="../media/image229.png"/><Relationship Id="rId12" Type="http://schemas.openxmlformats.org/officeDocument/2006/relationships/image" Target="../media/image234.png"/><Relationship Id="rId2" Type="http://schemas.openxmlformats.org/officeDocument/2006/relationships/image" Target="../media/image224.png"/><Relationship Id="rId1" Type="http://schemas.openxmlformats.org/officeDocument/2006/relationships/image" Target="../media/image223.png"/><Relationship Id="rId6" Type="http://schemas.openxmlformats.org/officeDocument/2006/relationships/image" Target="../media/image228.png"/><Relationship Id="rId11" Type="http://schemas.openxmlformats.org/officeDocument/2006/relationships/image" Target="../media/image233.png"/><Relationship Id="rId5" Type="http://schemas.openxmlformats.org/officeDocument/2006/relationships/image" Target="../media/image227.png"/><Relationship Id="rId15" Type="http://schemas.openxmlformats.org/officeDocument/2006/relationships/image" Target="../media/image237.png"/><Relationship Id="rId10" Type="http://schemas.openxmlformats.org/officeDocument/2006/relationships/image" Target="../media/image232.png"/><Relationship Id="rId4" Type="http://schemas.openxmlformats.org/officeDocument/2006/relationships/image" Target="../media/image226.png"/><Relationship Id="rId9" Type="http://schemas.openxmlformats.org/officeDocument/2006/relationships/image" Target="../media/image231.png"/><Relationship Id="rId14" Type="http://schemas.openxmlformats.org/officeDocument/2006/relationships/image" Target="../media/image236.png"/></Relationships>
</file>

<file path=xl/drawings/_rels/drawing48.xml.rels><?xml version="1.0" encoding="UTF-8" standalone="yes"?>
<Relationships xmlns="http://schemas.openxmlformats.org/package/2006/relationships"><Relationship Id="rId3" Type="http://schemas.openxmlformats.org/officeDocument/2006/relationships/image" Target="../media/image240.png"/><Relationship Id="rId2" Type="http://schemas.openxmlformats.org/officeDocument/2006/relationships/image" Target="../media/image239.png"/><Relationship Id="rId1" Type="http://schemas.openxmlformats.org/officeDocument/2006/relationships/image" Target="../media/image238.png"/><Relationship Id="rId5" Type="http://schemas.openxmlformats.org/officeDocument/2006/relationships/image" Target="../media/image242.png"/><Relationship Id="rId4" Type="http://schemas.openxmlformats.org/officeDocument/2006/relationships/image" Target="../media/image24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243.jpg"/></Relationships>
</file>

<file path=xl/drawings/_rels/drawing50.xml.rels><?xml version="1.0" encoding="UTF-8" standalone="yes"?>
<Relationships xmlns="http://schemas.openxmlformats.org/package/2006/relationships"><Relationship Id="rId3" Type="http://schemas.openxmlformats.org/officeDocument/2006/relationships/image" Target="../media/image246.tmp"/><Relationship Id="rId2" Type="http://schemas.openxmlformats.org/officeDocument/2006/relationships/image" Target="../media/image245.tmp"/><Relationship Id="rId1" Type="http://schemas.openxmlformats.org/officeDocument/2006/relationships/image" Target="../media/image244.tmp"/><Relationship Id="rId5" Type="http://schemas.openxmlformats.org/officeDocument/2006/relationships/image" Target="../media/image248.PNG"/><Relationship Id="rId4" Type="http://schemas.openxmlformats.org/officeDocument/2006/relationships/image" Target="../media/image247.png"/></Relationships>
</file>

<file path=xl/drawings/_rels/drawing51.xml.rels><?xml version="1.0" encoding="UTF-8" standalone="yes"?>
<Relationships xmlns="http://schemas.openxmlformats.org/package/2006/relationships"><Relationship Id="rId3" Type="http://schemas.openxmlformats.org/officeDocument/2006/relationships/image" Target="../media/image251.png"/><Relationship Id="rId7" Type="http://schemas.openxmlformats.org/officeDocument/2006/relationships/image" Target="../media/image255.png"/><Relationship Id="rId2" Type="http://schemas.openxmlformats.org/officeDocument/2006/relationships/image" Target="../media/image250.png"/><Relationship Id="rId1" Type="http://schemas.openxmlformats.org/officeDocument/2006/relationships/image" Target="../media/image249.png"/><Relationship Id="rId6" Type="http://schemas.openxmlformats.org/officeDocument/2006/relationships/image" Target="../media/image254.png"/><Relationship Id="rId5" Type="http://schemas.openxmlformats.org/officeDocument/2006/relationships/image" Target="../media/image253.png"/><Relationship Id="rId4" Type="http://schemas.openxmlformats.org/officeDocument/2006/relationships/image" Target="../media/image252.png"/></Relationships>
</file>

<file path=xl/drawings/_rels/drawing52.xml.rels><?xml version="1.0" encoding="UTF-8" standalone="yes"?>
<Relationships xmlns="http://schemas.openxmlformats.org/package/2006/relationships"><Relationship Id="rId3" Type="http://schemas.openxmlformats.org/officeDocument/2006/relationships/image" Target="../media/image258.png"/><Relationship Id="rId2" Type="http://schemas.openxmlformats.org/officeDocument/2006/relationships/image" Target="../media/image257.png"/><Relationship Id="rId1" Type="http://schemas.openxmlformats.org/officeDocument/2006/relationships/image" Target="../media/image256.png"/><Relationship Id="rId4" Type="http://schemas.openxmlformats.org/officeDocument/2006/relationships/image" Target="../media/image259.png"/></Relationships>
</file>

<file path=xl/drawings/_rels/drawing53.xml.rels><?xml version="1.0" encoding="UTF-8" standalone="yes"?>
<Relationships xmlns="http://schemas.openxmlformats.org/package/2006/relationships"><Relationship Id="rId3" Type="http://schemas.openxmlformats.org/officeDocument/2006/relationships/image" Target="../media/image262.png"/><Relationship Id="rId2" Type="http://schemas.openxmlformats.org/officeDocument/2006/relationships/image" Target="../media/image261.png"/><Relationship Id="rId1" Type="http://schemas.openxmlformats.org/officeDocument/2006/relationships/image" Target="../media/image260.png"/><Relationship Id="rId6" Type="http://schemas.openxmlformats.org/officeDocument/2006/relationships/image" Target="../media/image265.png"/><Relationship Id="rId5" Type="http://schemas.openxmlformats.org/officeDocument/2006/relationships/image" Target="../media/image264.png"/><Relationship Id="rId4" Type="http://schemas.openxmlformats.org/officeDocument/2006/relationships/image" Target="../media/image263.png"/></Relationships>
</file>

<file path=xl/drawings/_rels/drawing54.xml.rels><?xml version="1.0" encoding="UTF-8" standalone="yes"?>
<Relationships xmlns="http://schemas.openxmlformats.org/package/2006/relationships"><Relationship Id="rId8" Type="http://schemas.openxmlformats.org/officeDocument/2006/relationships/image" Target="../media/image273.png"/><Relationship Id="rId3" Type="http://schemas.openxmlformats.org/officeDocument/2006/relationships/image" Target="../media/image268.png"/><Relationship Id="rId7" Type="http://schemas.openxmlformats.org/officeDocument/2006/relationships/image" Target="../media/image272.png"/><Relationship Id="rId2" Type="http://schemas.openxmlformats.org/officeDocument/2006/relationships/image" Target="../media/image267.png"/><Relationship Id="rId1" Type="http://schemas.openxmlformats.org/officeDocument/2006/relationships/image" Target="../media/image266.png"/><Relationship Id="rId6" Type="http://schemas.openxmlformats.org/officeDocument/2006/relationships/image" Target="../media/image271.png"/><Relationship Id="rId5" Type="http://schemas.openxmlformats.org/officeDocument/2006/relationships/image" Target="../media/image270.png"/><Relationship Id="rId4" Type="http://schemas.openxmlformats.org/officeDocument/2006/relationships/image" Target="../media/image269.png"/></Relationships>
</file>

<file path=xl/drawings/_rels/drawing55.xml.rels><?xml version="1.0" encoding="UTF-8" standalone="yes"?>
<Relationships xmlns="http://schemas.openxmlformats.org/package/2006/relationships"><Relationship Id="rId1" Type="http://schemas.openxmlformats.org/officeDocument/2006/relationships/image" Target="../media/image274.png"/></Relationships>
</file>

<file path=xl/drawings/_rels/drawing56.xml.rels><?xml version="1.0" encoding="UTF-8" standalone="yes"?>
<Relationships xmlns="http://schemas.openxmlformats.org/package/2006/relationships"><Relationship Id="rId1" Type="http://schemas.openxmlformats.org/officeDocument/2006/relationships/image" Target="../media/image275.png"/></Relationships>
</file>

<file path=xl/drawings/_rels/drawing57.xml.rels><?xml version="1.0" encoding="UTF-8" standalone="yes"?>
<Relationships xmlns="http://schemas.openxmlformats.org/package/2006/relationships"><Relationship Id="rId1" Type="http://schemas.openxmlformats.org/officeDocument/2006/relationships/image" Target="../media/image276.png"/></Relationships>
</file>

<file path=xl/drawings/_rels/drawing58.xml.rels><?xml version="1.0" encoding="UTF-8" standalone="yes"?>
<Relationships xmlns="http://schemas.openxmlformats.org/package/2006/relationships"><Relationship Id="rId1" Type="http://schemas.openxmlformats.org/officeDocument/2006/relationships/image" Target="../media/image277.png"/></Relationships>
</file>

<file path=xl/drawings/_rels/drawing59.xml.rels><?xml version="1.0" encoding="UTF-8" standalone="yes"?>
<Relationships xmlns="http://schemas.openxmlformats.org/package/2006/relationships"><Relationship Id="rId2" Type="http://schemas.openxmlformats.org/officeDocument/2006/relationships/image" Target="../media/image279.png"/><Relationship Id="rId1" Type="http://schemas.openxmlformats.org/officeDocument/2006/relationships/image" Target="../media/image278.png"/></Relationships>
</file>

<file path=xl/drawings/_rels/drawing60.xml.rels><?xml version="1.0" encoding="UTF-8" standalone="yes"?>
<Relationships xmlns="http://schemas.openxmlformats.org/package/2006/relationships"><Relationship Id="rId2" Type="http://schemas.openxmlformats.org/officeDocument/2006/relationships/image" Target="../media/image281.png"/><Relationship Id="rId1" Type="http://schemas.openxmlformats.org/officeDocument/2006/relationships/image" Target="../media/image280.png"/></Relationships>
</file>

<file path=xl/drawings/_rels/drawing61.xml.rels><?xml version="1.0" encoding="UTF-8" standalone="yes"?>
<Relationships xmlns="http://schemas.openxmlformats.org/package/2006/relationships"><Relationship Id="rId2" Type="http://schemas.openxmlformats.org/officeDocument/2006/relationships/image" Target="../media/image283.png"/><Relationship Id="rId1" Type="http://schemas.openxmlformats.org/officeDocument/2006/relationships/image" Target="../media/image282.png"/></Relationships>
</file>

<file path=xl/drawings/_rels/drawing62.xml.rels><?xml version="1.0" encoding="UTF-8" standalone="yes"?>
<Relationships xmlns="http://schemas.openxmlformats.org/package/2006/relationships"><Relationship Id="rId2" Type="http://schemas.openxmlformats.org/officeDocument/2006/relationships/image" Target="../media/image285.png"/><Relationship Id="rId1" Type="http://schemas.openxmlformats.org/officeDocument/2006/relationships/image" Target="../media/image284.png"/></Relationships>
</file>

<file path=xl/drawings/_rels/drawing63.xml.rels><?xml version="1.0" encoding="UTF-8" standalone="yes"?>
<Relationships xmlns="http://schemas.openxmlformats.org/package/2006/relationships"><Relationship Id="rId2" Type="http://schemas.openxmlformats.org/officeDocument/2006/relationships/image" Target="../media/image287.png"/><Relationship Id="rId1" Type="http://schemas.openxmlformats.org/officeDocument/2006/relationships/image" Target="../media/image286.png"/></Relationships>
</file>

<file path=xl/drawings/_rels/drawing64.xml.rels><?xml version="1.0" encoding="UTF-8" standalone="yes"?>
<Relationships xmlns="http://schemas.openxmlformats.org/package/2006/relationships"><Relationship Id="rId3" Type="http://schemas.openxmlformats.org/officeDocument/2006/relationships/image" Target="../media/image290.png"/><Relationship Id="rId2" Type="http://schemas.openxmlformats.org/officeDocument/2006/relationships/image" Target="../media/image289.png"/><Relationship Id="rId1" Type="http://schemas.openxmlformats.org/officeDocument/2006/relationships/image" Target="../media/image288.png"/><Relationship Id="rId4" Type="http://schemas.openxmlformats.org/officeDocument/2006/relationships/image" Target="../media/image29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292.png"/></Relationships>
</file>

<file path=xl/drawings/_rels/drawing66.xml.rels><?xml version="1.0" encoding="UTF-8" standalone="yes"?>
<Relationships xmlns="http://schemas.openxmlformats.org/package/2006/relationships"><Relationship Id="rId2" Type="http://schemas.openxmlformats.org/officeDocument/2006/relationships/image" Target="../media/image294.png"/><Relationship Id="rId1" Type="http://schemas.openxmlformats.org/officeDocument/2006/relationships/image" Target="../media/image293.png"/></Relationships>
</file>

<file path=xl/drawings/_rels/drawing67.xml.rels><?xml version="1.0" encoding="UTF-8" standalone="yes"?>
<Relationships xmlns="http://schemas.openxmlformats.org/package/2006/relationships"><Relationship Id="rId1" Type="http://schemas.openxmlformats.org/officeDocument/2006/relationships/image" Target="../media/image295.png"/></Relationships>
</file>

<file path=xl/drawings/_rels/drawing68.xml.rels><?xml version="1.0" encoding="UTF-8" standalone="yes"?>
<Relationships xmlns="http://schemas.openxmlformats.org/package/2006/relationships"><Relationship Id="rId1" Type="http://schemas.openxmlformats.org/officeDocument/2006/relationships/image" Target="../media/image296.png"/></Relationships>
</file>

<file path=xl/drawings/_rels/drawing69.xml.rels><?xml version="1.0" encoding="UTF-8" standalone="yes"?>
<Relationships xmlns="http://schemas.openxmlformats.org/package/2006/relationships"><Relationship Id="rId1" Type="http://schemas.openxmlformats.org/officeDocument/2006/relationships/image" Target="../media/image297.png"/></Relationships>
</file>

<file path=xl/drawings/_rels/drawing70.xml.rels><?xml version="1.0" encoding="UTF-8" standalone="yes"?>
<Relationships xmlns="http://schemas.openxmlformats.org/package/2006/relationships"><Relationship Id="rId2" Type="http://schemas.openxmlformats.org/officeDocument/2006/relationships/image" Target="../media/image299.png"/><Relationship Id="rId1" Type="http://schemas.openxmlformats.org/officeDocument/2006/relationships/image" Target="../media/image298.png"/></Relationships>
</file>

<file path=xl/drawings/drawing1.xml><?xml version="1.0" encoding="utf-8"?>
<xdr:wsDr xmlns:xdr="http://schemas.openxmlformats.org/drawingml/2006/spreadsheetDrawing" xmlns:a="http://schemas.openxmlformats.org/drawingml/2006/main">
  <xdr:oneCellAnchor>
    <xdr:from>
      <xdr:col>0</xdr:col>
      <xdr:colOff>62901</xdr:colOff>
      <xdr:row>6</xdr:row>
      <xdr:rowOff>118932</xdr:rowOff>
    </xdr:from>
    <xdr:ext cx="4297060" cy="1680634"/>
    <xdr:pic>
      <xdr:nvPicPr>
        <xdr:cNvPr id="2" name="MS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62901" y="1109532"/>
          <a:ext cx="4297060" cy="1680634"/>
        </a:xfrm>
        <a:prstGeom prst="rect">
          <a:avLst/>
        </a:prstGeom>
      </xdr:spPr>
    </xdr:pic>
    <xdr:clientData/>
  </xdr:oneCellAnchor>
  <xdr:oneCellAnchor>
    <xdr:from>
      <xdr:col>0</xdr:col>
      <xdr:colOff>123037</xdr:colOff>
      <xdr:row>17</xdr:row>
      <xdr:rowOff>123825</xdr:rowOff>
    </xdr:from>
    <xdr:ext cx="4055104" cy="1731433"/>
    <xdr:pic>
      <xdr:nvPicPr>
        <xdr:cNvPr id="3" name="MS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23037" y="2958465"/>
          <a:ext cx="4055104" cy="1731433"/>
        </a:xfrm>
        <a:prstGeom prst="rect">
          <a:avLst/>
        </a:prstGeom>
      </xdr:spPr>
    </xdr:pic>
    <xdr:clientData/>
  </xdr:oneCellAnchor>
  <xdr:oneCellAnchor>
    <xdr:from>
      <xdr:col>3</xdr:col>
      <xdr:colOff>195262</xdr:colOff>
      <xdr:row>6</xdr:row>
      <xdr:rowOff>33140</xdr:rowOff>
    </xdr:from>
    <xdr:ext cx="4121150" cy="1759072"/>
    <xdr:pic>
      <xdr:nvPicPr>
        <xdr:cNvPr id="4" name="SL 1">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a:off x="4470082" y="1023740"/>
          <a:ext cx="4121150" cy="1759072"/>
        </a:xfrm>
        <a:prstGeom prst="rect">
          <a:avLst/>
        </a:prstGeom>
      </xdr:spPr>
    </xdr:pic>
    <xdr:clientData/>
  </xdr:oneCellAnchor>
  <xdr:oneCellAnchor>
    <xdr:from>
      <xdr:col>3</xdr:col>
      <xdr:colOff>204787</xdr:colOff>
      <xdr:row>17</xdr:row>
      <xdr:rowOff>86983</xdr:rowOff>
    </xdr:from>
    <xdr:ext cx="4064401" cy="1852083"/>
    <xdr:pic>
      <xdr:nvPicPr>
        <xdr:cNvPr id="5" name="SL 2">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stretch>
          <a:fillRect/>
        </a:stretch>
      </xdr:blipFill>
      <xdr:spPr>
        <a:xfrm>
          <a:off x="4479607" y="2921623"/>
          <a:ext cx="4064401" cy="1852083"/>
        </a:xfrm>
        <a:prstGeom prst="rect">
          <a:avLst/>
        </a:prstGeom>
      </xdr:spPr>
    </xdr:pic>
    <xdr:clientData/>
  </xdr:oneCellAnchor>
  <xdr:oneCellAnchor>
    <xdr:from>
      <xdr:col>6</xdr:col>
      <xdr:colOff>985837</xdr:colOff>
      <xdr:row>5</xdr:row>
      <xdr:rowOff>175704</xdr:rowOff>
    </xdr:from>
    <xdr:ext cx="3810009" cy="1864564"/>
    <xdr:pic>
      <xdr:nvPicPr>
        <xdr:cNvPr id="6" name="DSL 1">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5"/>
        <a:stretch>
          <a:fillRect/>
        </a:stretch>
      </xdr:blipFill>
      <xdr:spPr>
        <a:xfrm>
          <a:off x="8643937" y="983424"/>
          <a:ext cx="3810009" cy="1864564"/>
        </a:xfrm>
        <a:prstGeom prst="rect">
          <a:avLst/>
        </a:prstGeom>
      </xdr:spPr>
    </xdr:pic>
    <xdr:clientData/>
  </xdr:oneCellAnchor>
  <xdr:oneCellAnchor>
    <xdr:from>
      <xdr:col>6</xdr:col>
      <xdr:colOff>950912</xdr:colOff>
      <xdr:row>18</xdr:row>
      <xdr:rowOff>47236</xdr:rowOff>
    </xdr:from>
    <xdr:ext cx="4646407" cy="1750265"/>
    <xdr:pic>
      <xdr:nvPicPr>
        <xdr:cNvPr id="7" name="DSL 2">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6"/>
        <a:stretch>
          <a:fillRect/>
        </a:stretch>
      </xdr:blipFill>
      <xdr:spPr>
        <a:xfrm>
          <a:off x="8609012" y="3049516"/>
          <a:ext cx="4646407" cy="175026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590549</xdr:colOff>
      <xdr:row>38</xdr:row>
      <xdr:rowOff>161924</xdr:rowOff>
    </xdr:from>
    <xdr:ext cx="15081885" cy="3203626"/>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0549" y="7111364"/>
          <a:ext cx="15081885" cy="3203626"/>
        </a:xfrm>
        <a:prstGeom prst="rect">
          <a:avLst/>
        </a:prstGeom>
        <a:solidFill>
          <a:schemeClr val="bg1"/>
        </a:solidFill>
        <a:ln w="12700">
          <a:solidFill>
            <a:schemeClr val="tx1"/>
          </a:solid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8</xdr:col>
      <xdr:colOff>280194</xdr:colOff>
      <xdr:row>24</xdr:row>
      <xdr:rowOff>114300</xdr:rowOff>
    </xdr:from>
    <xdr:ext cx="5554390" cy="3288508"/>
    <xdr:pic>
      <xdr:nvPicPr>
        <xdr:cNvPr id="3" name="Picture 3">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14689614" y="4914900"/>
          <a:ext cx="5554390" cy="3288508"/>
        </a:xfrm>
        <a:prstGeom prst="rect">
          <a:avLst/>
        </a:prstGeom>
      </xdr:spPr>
    </xdr:pic>
    <xdr:clientData/>
  </xdr:oneCellAnchor>
  <xdr:oneCellAnchor>
    <xdr:from>
      <xdr:col>0</xdr:col>
      <xdr:colOff>0</xdr:colOff>
      <xdr:row>25</xdr:row>
      <xdr:rowOff>71172</xdr:rowOff>
    </xdr:from>
    <xdr:ext cx="7382847" cy="3099050"/>
    <xdr:pic>
      <xdr:nvPicPr>
        <xdr:cNvPr id="4" name="Picture 1">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a:stretch>
          <a:fillRect/>
        </a:stretch>
      </xdr:blipFill>
      <xdr:spPr>
        <a:xfrm>
          <a:off x="0" y="5054652"/>
          <a:ext cx="7382847" cy="3099050"/>
        </a:xfrm>
        <a:prstGeom prst="rect">
          <a:avLst/>
        </a:prstGeom>
      </xdr:spPr>
    </xdr:pic>
    <xdr:clientData/>
  </xdr:oneCellAnchor>
  <xdr:oneCellAnchor>
    <xdr:from>
      <xdr:col>2</xdr:col>
      <xdr:colOff>204788</xdr:colOff>
      <xdr:row>26</xdr:row>
      <xdr:rowOff>42597</xdr:rowOff>
    </xdr:from>
    <xdr:ext cx="5756662" cy="1491430"/>
    <xdr:pic>
      <xdr:nvPicPr>
        <xdr:cNvPr id="5" name="Picture 2">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a:stretch>
          <a:fillRect/>
        </a:stretch>
      </xdr:blipFill>
      <xdr:spPr>
        <a:xfrm>
          <a:off x="8411528" y="5208957"/>
          <a:ext cx="5756662" cy="149143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142875</xdr:colOff>
      <xdr:row>5</xdr:row>
      <xdr:rowOff>123825</xdr:rowOff>
    </xdr:from>
    <xdr:to>
      <xdr:col>12</xdr:col>
      <xdr:colOff>351484</xdr:colOff>
      <xdr:row>21</xdr:row>
      <xdr:rowOff>0</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42875" y="123825"/>
          <a:ext cx="7523809" cy="2802255"/>
        </a:xfrm>
        <a:prstGeom prst="rect">
          <a:avLst/>
        </a:prstGeom>
      </xdr:spPr>
    </xdr:pic>
    <xdr:clientData/>
  </xdr:twoCellAnchor>
  <xdr:twoCellAnchor editAs="oneCell">
    <xdr:from>
      <xdr:col>0</xdr:col>
      <xdr:colOff>142875</xdr:colOff>
      <xdr:row>38</xdr:row>
      <xdr:rowOff>171450</xdr:rowOff>
    </xdr:from>
    <xdr:to>
      <xdr:col>12</xdr:col>
      <xdr:colOff>341961</xdr:colOff>
      <xdr:row>73</xdr:row>
      <xdr:rowOff>37293</xdr:rowOff>
    </xdr:to>
    <xdr:pic>
      <xdr:nvPicPr>
        <xdr:cNvPr id="3" name="Picture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142875" y="6206490"/>
          <a:ext cx="7514286" cy="6266643"/>
        </a:xfrm>
        <a:prstGeom prst="rect">
          <a:avLst/>
        </a:prstGeom>
      </xdr:spPr>
    </xdr:pic>
    <xdr:clientData/>
  </xdr:twoCellAnchor>
  <xdr:twoCellAnchor editAs="oneCell">
    <xdr:from>
      <xdr:col>0</xdr:col>
      <xdr:colOff>152400</xdr:colOff>
      <xdr:row>28</xdr:row>
      <xdr:rowOff>38099</xdr:rowOff>
    </xdr:from>
    <xdr:to>
      <xdr:col>12</xdr:col>
      <xdr:colOff>361009</xdr:colOff>
      <xdr:row>39</xdr:row>
      <xdr:rowOff>0</xdr:rowOff>
    </xdr:to>
    <xdr:pic>
      <xdr:nvPicPr>
        <xdr:cNvPr id="4" name="Picture 3">
          <a:extLst>
            <a:ext uri="{FF2B5EF4-FFF2-40B4-BE49-F238E27FC236}">
              <a16:creationId xmlns:a16="http://schemas.microsoft.com/office/drawing/2014/main" id="{00000000-0008-0000-0900-000004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152400" y="4244339"/>
          <a:ext cx="7523809" cy="1973581"/>
        </a:xfrm>
        <a:prstGeom prst="rect">
          <a:avLst/>
        </a:prstGeom>
      </xdr:spPr>
    </xdr:pic>
    <xdr:clientData/>
  </xdr:twoCellAnchor>
  <xdr:twoCellAnchor editAs="oneCell">
    <xdr:from>
      <xdr:col>0</xdr:col>
      <xdr:colOff>142875</xdr:colOff>
      <xdr:row>21</xdr:row>
      <xdr:rowOff>123825</xdr:rowOff>
    </xdr:from>
    <xdr:to>
      <xdr:col>12</xdr:col>
      <xdr:colOff>246723</xdr:colOff>
      <xdr:row>28</xdr:row>
      <xdr:rowOff>28420</xdr:rowOff>
    </xdr:to>
    <xdr:pic>
      <xdr:nvPicPr>
        <xdr:cNvPr id="5" name="Picture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a:stretch>
          <a:fillRect/>
        </a:stretch>
      </xdr:blipFill>
      <xdr:spPr>
        <a:xfrm>
          <a:off x="142875" y="3049905"/>
          <a:ext cx="7419048" cy="1184755"/>
        </a:xfrm>
        <a:prstGeom prst="rect">
          <a:avLst/>
        </a:prstGeom>
      </xdr:spPr>
    </xdr:pic>
    <xdr:clientData/>
  </xdr:twoCellAnchor>
  <xdr:twoCellAnchor editAs="oneCell">
    <xdr:from>
      <xdr:col>0</xdr:col>
      <xdr:colOff>142875</xdr:colOff>
      <xdr:row>73</xdr:row>
      <xdr:rowOff>123825</xdr:rowOff>
    </xdr:from>
    <xdr:to>
      <xdr:col>12</xdr:col>
      <xdr:colOff>275294</xdr:colOff>
      <xdr:row>84</xdr:row>
      <xdr:rowOff>56896</xdr:rowOff>
    </xdr:to>
    <xdr:pic>
      <xdr:nvPicPr>
        <xdr:cNvPr id="6" name="Picture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5"/>
        <a:stretch>
          <a:fillRect/>
        </a:stretch>
      </xdr:blipFill>
      <xdr:spPr>
        <a:xfrm>
          <a:off x="142875" y="12559665"/>
          <a:ext cx="7447619" cy="1944751"/>
        </a:xfrm>
        <a:prstGeom prst="rect">
          <a:avLst/>
        </a:prstGeom>
      </xdr:spPr>
    </xdr:pic>
    <xdr:clientData/>
  </xdr:twoCellAnchor>
  <xdr:twoCellAnchor editAs="oneCell">
    <xdr:from>
      <xdr:col>0</xdr:col>
      <xdr:colOff>142875</xdr:colOff>
      <xdr:row>84</xdr:row>
      <xdr:rowOff>66675</xdr:rowOff>
    </xdr:from>
    <xdr:to>
      <xdr:col>12</xdr:col>
      <xdr:colOff>284818</xdr:colOff>
      <xdr:row>110</xdr:row>
      <xdr:rowOff>75580</xdr:rowOff>
    </xdr:to>
    <xdr:pic>
      <xdr:nvPicPr>
        <xdr:cNvPr id="7" name="Picture 6">
          <a:extLst>
            <a:ext uri="{FF2B5EF4-FFF2-40B4-BE49-F238E27FC236}">
              <a16:creationId xmlns:a16="http://schemas.microsoft.com/office/drawing/2014/main" id="{00000000-0008-0000-0900-000007000000}"/>
            </a:ext>
          </a:extLst>
        </xdr:cNvPr>
        <xdr:cNvPicPr>
          <a:picLocks noChangeAspect="1"/>
        </xdr:cNvPicPr>
      </xdr:nvPicPr>
      <xdr:blipFill>
        <a:blip xmlns:r="http://schemas.openxmlformats.org/officeDocument/2006/relationships" r:embed="rId6"/>
        <a:stretch>
          <a:fillRect/>
        </a:stretch>
      </xdr:blipFill>
      <xdr:spPr>
        <a:xfrm>
          <a:off x="142875" y="14514195"/>
          <a:ext cx="7457143" cy="4763785"/>
        </a:xfrm>
        <a:prstGeom prst="rect">
          <a:avLst/>
        </a:prstGeom>
      </xdr:spPr>
    </xdr:pic>
    <xdr:clientData/>
  </xdr:twoCellAnchor>
  <xdr:twoCellAnchor editAs="oneCell">
    <xdr:from>
      <xdr:col>0</xdr:col>
      <xdr:colOff>142875</xdr:colOff>
      <xdr:row>110</xdr:row>
      <xdr:rowOff>66675</xdr:rowOff>
    </xdr:from>
    <xdr:to>
      <xdr:col>12</xdr:col>
      <xdr:colOff>246723</xdr:colOff>
      <xdr:row>124</xdr:row>
      <xdr:rowOff>161580</xdr:rowOff>
    </xdr:to>
    <xdr:pic>
      <xdr:nvPicPr>
        <xdr:cNvPr id="8" name="Picture 7">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7"/>
        <a:stretch>
          <a:fillRect/>
        </a:stretch>
      </xdr:blipFill>
      <xdr:spPr>
        <a:xfrm>
          <a:off x="142875" y="19269075"/>
          <a:ext cx="7419048" cy="2655225"/>
        </a:xfrm>
        <a:prstGeom prst="rect">
          <a:avLst/>
        </a:prstGeom>
      </xdr:spPr>
    </xdr:pic>
    <xdr:clientData/>
  </xdr:twoCellAnchor>
  <xdr:twoCellAnchor editAs="oneCell">
    <xdr:from>
      <xdr:col>0</xdr:col>
      <xdr:colOff>142875</xdr:colOff>
      <xdr:row>125</xdr:row>
      <xdr:rowOff>123825</xdr:rowOff>
    </xdr:from>
    <xdr:to>
      <xdr:col>12</xdr:col>
      <xdr:colOff>227675</xdr:colOff>
      <xdr:row>155</xdr:row>
      <xdr:rowOff>142158</xdr:rowOff>
    </xdr:to>
    <xdr:pic>
      <xdr:nvPicPr>
        <xdr:cNvPr id="9" name="Picture 8">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8"/>
        <a:stretch>
          <a:fillRect/>
        </a:stretch>
      </xdr:blipFill>
      <xdr:spPr>
        <a:xfrm>
          <a:off x="142875" y="22069425"/>
          <a:ext cx="7400000" cy="5504733"/>
        </a:xfrm>
        <a:prstGeom prst="rect">
          <a:avLst/>
        </a:prstGeom>
      </xdr:spPr>
    </xdr:pic>
    <xdr:clientData/>
  </xdr:twoCellAnchor>
  <xdr:twoCellAnchor editAs="oneCell">
    <xdr:from>
      <xdr:col>0</xdr:col>
      <xdr:colOff>142875</xdr:colOff>
      <xdr:row>155</xdr:row>
      <xdr:rowOff>142875</xdr:rowOff>
    </xdr:from>
    <xdr:to>
      <xdr:col>12</xdr:col>
      <xdr:colOff>246723</xdr:colOff>
      <xdr:row>175</xdr:row>
      <xdr:rowOff>182398</xdr:rowOff>
    </xdr:to>
    <xdr:pic>
      <xdr:nvPicPr>
        <xdr:cNvPr id="10" name="Picture 9">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9"/>
        <a:stretch>
          <a:fillRect/>
        </a:stretch>
      </xdr:blipFill>
      <xdr:spPr>
        <a:xfrm>
          <a:off x="142875" y="27574875"/>
          <a:ext cx="7419048" cy="3697123"/>
        </a:xfrm>
        <a:prstGeom prst="rect">
          <a:avLst/>
        </a:prstGeom>
      </xdr:spPr>
    </xdr:pic>
    <xdr:clientData/>
  </xdr:twoCellAnchor>
  <xdr:twoCellAnchor editAs="oneCell">
    <xdr:from>
      <xdr:col>0</xdr:col>
      <xdr:colOff>142875</xdr:colOff>
      <xdr:row>176</xdr:row>
      <xdr:rowOff>9525</xdr:rowOff>
    </xdr:from>
    <xdr:to>
      <xdr:col>12</xdr:col>
      <xdr:colOff>189580</xdr:colOff>
      <xdr:row>184</xdr:row>
      <xdr:rowOff>182667</xdr:rowOff>
    </xdr:to>
    <xdr:pic>
      <xdr:nvPicPr>
        <xdr:cNvPr id="11" name="Picture 10">
          <a:extLst>
            <a:ext uri="{FF2B5EF4-FFF2-40B4-BE49-F238E27FC236}">
              <a16:creationId xmlns:a16="http://schemas.microsoft.com/office/drawing/2014/main" id="{00000000-0008-0000-0900-00000B000000}"/>
            </a:ext>
          </a:extLst>
        </xdr:cNvPr>
        <xdr:cNvPicPr>
          <a:picLocks noChangeAspect="1"/>
        </xdr:cNvPicPr>
      </xdr:nvPicPr>
      <xdr:blipFill>
        <a:blip xmlns:r="http://schemas.openxmlformats.org/officeDocument/2006/relationships" r:embed="rId10"/>
        <a:stretch>
          <a:fillRect/>
        </a:stretch>
      </xdr:blipFill>
      <xdr:spPr>
        <a:xfrm>
          <a:off x="142875" y="31282005"/>
          <a:ext cx="7361905" cy="1636182"/>
        </a:xfrm>
        <a:prstGeom prst="rect">
          <a:avLst/>
        </a:prstGeom>
      </xdr:spPr>
    </xdr:pic>
    <xdr:clientData/>
  </xdr:twoCellAnchor>
  <xdr:twoCellAnchor editAs="oneCell">
    <xdr:from>
      <xdr:col>0</xdr:col>
      <xdr:colOff>142875</xdr:colOff>
      <xdr:row>185</xdr:row>
      <xdr:rowOff>9525</xdr:rowOff>
    </xdr:from>
    <xdr:to>
      <xdr:col>12</xdr:col>
      <xdr:colOff>456246</xdr:colOff>
      <xdr:row>216</xdr:row>
      <xdr:rowOff>142120</xdr:rowOff>
    </xdr:to>
    <xdr:pic>
      <xdr:nvPicPr>
        <xdr:cNvPr id="12" name="Picture 11">
          <a:extLst>
            <a:ext uri="{FF2B5EF4-FFF2-40B4-BE49-F238E27FC236}">
              <a16:creationId xmlns:a16="http://schemas.microsoft.com/office/drawing/2014/main" id="{00000000-0008-0000-0900-00000C000000}"/>
            </a:ext>
          </a:extLst>
        </xdr:cNvPr>
        <xdr:cNvPicPr>
          <a:picLocks noChangeAspect="1"/>
        </xdr:cNvPicPr>
      </xdr:nvPicPr>
      <xdr:blipFill>
        <a:blip xmlns:r="http://schemas.openxmlformats.org/officeDocument/2006/relationships" r:embed="rId11"/>
        <a:stretch>
          <a:fillRect/>
        </a:stretch>
      </xdr:blipFill>
      <xdr:spPr>
        <a:xfrm>
          <a:off x="142875" y="32927925"/>
          <a:ext cx="7628571" cy="5801875"/>
        </a:xfrm>
        <a:prstGeom prst="rect">
          <a:avLst/>
        </a:prstGeom>
      </xdr:spPr>
    </xdr:pic>
    <xdr:clientData/>
  </xdr:twoCellAnchor>
  <xdr:twoCellAnchor editAs="oneCell">
    <xdr:from>
      <xdr:col>0</xdr:col>
      <xdr:colOff>142875</xdr:colOff>
      <xdr:row>217</xdr:row>
      <xdr:rowOff>123825</xdr:rowOff>
    </xdr:from>
    <xdr:to>
      <xdr:col>12</xdr:col>
      <xdr:colOff>237199</xdr:colOff>
      <xdr:row>233</xdr:row>
      <xdr:rowOff>18682</xdr:rowOff>
    </xdr:to>
    <xdr:pic>
      <xdr:nvPicPr>
        <xdr:cNvPr id="13" name="Picture 12">
          <a:extLst>
            <a:ext uri="{FF2B5EF4-FFF2-40B4-BE49-F238E27FC236}">
              <a16:creationId xmlns:a16="http://schemas.microsoft.com/office/drawing/2014/main" id="{00000000-0008-0000-0900-00000D000000}"/>
            </a:ext>
          </a:extLst>
        </xdr:cNvPr>
        <xdr:cNvPicPr>
          <a:picLocks noChangeAspect="1"/>
        </xdr:cNvPicPr>
      </xdr:nvPicPr>
      <xdr:blipFill>
        <a:blip xmlns:r="http://schemas.openxmlformats.org/officeDocument/2006/relationships" r:embed="rId12"/>
        <a:stretch>
          <a:fillRect/>
        </a:stretch>
      </xdr:blipFill>
      <xdr:spPr>
        <a:xfrm>
          <a:off x="142875" y="38894385"/>
          <a:ext cx="7409524" cy="2820937"/>
        </a:xfrm>
        <a:prstGeom prst="rect">
          <a:avLst/>
        </a:prstGeom>
      </xdr:spPr>
    </xdr:pic>
    <xdr:clientData/>
  </xdr:twoCellAnchor>
  <xdr:twoCellAnchor editAs="oneCell">
    <xdr:from>
      <xdr:col>0</xdr:col>
      <xdr:colOff>142875</xdr:colOff>
      <xdr:row>233</xdr:row>
      <xdr:rowOff>0</xdr:rowOff>
    </xdr:from>
    <xdr:to>
      <xdr:col>12</xdr:col>
      <xdr:colOff>256246</xdr:colOff>
      <xdr:row>259</xdr:row>
      <xdr:rowOff>161286</xdr:rowOff>
    </xdr:to>
    <xdr:pic>
      <xdr:nvPicPr>
        <xdr:cNvPr id="14" name="Picture 13">
          <a:extLst>
            <a:ext uri="{FF2B5EF4-FFF2-40B4-BE49-F238E27FC236}">
              <a16:creationId xmlns:a16="http://schemas.microsoft.com/office/drawing/2014/main" id="{00000000-0008-0000-0900-00000E000000}"/>
            </a:ext>
          </a:extLst>
        </xdr:cNvPr>
        <xdr:cNvPicPr>
          <a:picLocks noChangeAspect="1"/>
        </xdr:cNvPicPr>
      </xdr:nvPicPr>
      <xdr:blipFill>
        <a:blip xmlns:r="http://schemas.openxmlformats.org/officeDocument/2006/relationships" r:embed="rId13"/>
        <a:stretch>
          <a:fillRect/>
        </a:stretch>
      </xdr:blipFill>
      <xdr:spPr>
        <a:xfrm>
          <a:off x="142875" y="41696640"/>
          <a:ext cx="7428571" cy="4916166"/>
        </a:xfrm>
        <a:prstGeom prst="rect">
          <a:avLst/>
        </a:prstGeom>
      </xdr:spPr>
    </xdr:pic>
    <xdr:clientData/>
  </xdr:twoCellAnchor>
  <xdr:twoCellAnchor editAs="oneCell">
    <xdr:from>
      <xdr:col>0</xdr:col>
      <xdr:colOff>142875</xdr:colOff>
      <xdr:row>259</xdr:row>
      <xdr:rowOff>161925</xdr:rowOff>
    </xdr:from>
    <xdr:to>
      <xdr:col>12</xdr:col>
      <xdr:colOff>218151</xdr:colOff>
      <xdr:row>266</xdr:row>
      <xdr:rowOff>161758</xdr:rowOff>
    </xdr:to>
    <xdr:pic>
      <xdr:nvPicPr>
        <xdr:cNvPr id="15" name="Picture 14">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14"/>
        <a:stretch>
          <a:fillRect/>
        </a:stretch>
      </xdr:blipFill>
      <xdr:spPr>
        <a:xfrm>
          <a:off x="142875" y="46613445"/>
          <a:ext cx="7390476" cy="1279993"/>
        </a:xfrm>
        <a:prstGeom prst="rect">
          <a:avLst/>
        </a:prstGeom>
      </xdr:spPr>
    </xdr:pic>
    <xdr:clientData/>
  </xdr:twoCellAnchor>
  <xdr:twoCellAnchor editAs="oneCell">
    <xdr:from>
      <xdr:col>0</xdr:col>
      <xdr:colOff>142875</xdr:colOff>
      <xdr:row>266</xdr:row>
      <xdr:rowOff>171450</xdr:rowOff>
    </xdr:from>
    <xdr:to>
      <xdr:col>12</xdr:col>
      <xdr:colOff>265770</xdr:colOff>
      <xdr:row>284</xdr:row>
      <xdr:rowOff>9117</xdr:rowOff>
    </xdr:to>
    <xdr:pic>
      <xdr:nvPicPr>
        <xdr:cNvPr id="16" name="Picture 15">
          <a:extLst>
            <a:ext uri="{FF2B5EF4-FFF2-40B4-BE49-F238E27FC236}">
              <a16:creationId xmlns:a16="http://schemas.microsoft.com/office/drawing/2014/main" id="{00000000-0008-0000-0900-000010000000}"/>
            </a:ext>
          </a:extLst>
        </xdr:cNvPr>
        <xdr:cNvPicPr>
          <a:picLocks noChangeAspect="1"/>
        </xdr:cNvPicPr>
      </xdr:nvPicPr>
      <xdr:blipFill>
        <a:blip xmlns:r="http://schemas.openxmlformats.org/officeDocument/2006/relationships" r:embed="rId15"/>
        <a:stretch>
          <a:fillRect/>
        </a:stretch>
      </xdr:blipFill>
      <xdr:spPr>
        <a:xfrm>
          <a:off x="142875" y="47903130"/>
          <a:ext cx="7438095" cy="3129507"/>
        </a:xfrm>
        <a:prstGeom prst="rect">
          <a:avLst/>
        </a:prstGeom>
      </xdr:spPr>
    </xdr:pic>
    <xdr:clientData/>
  </xdr:twoCellAnchor>
  <xdr:twoCellAnchor editAs="oneCell">
    <xdr:from>
      <xdr:col>0</xdr:col>
      <xdr:colOff>142875</xdr:colOff>
      <xdr:row>295</xdr:row>
      <xdr:rowOff>142875</xdr:rowOff>
    </xdr:from>
    <xdr:to>
      <xdr:col>12</xdr:col>
      <xdr:colOff>303865</xdr:colOff>
      <xdr:row>323</xdr:row>
      <xdr:rowOff>66018</xdr:rowOff>
    </xdr:to>
    <xdr:pic>
      <xdr:nvPicPr>
        <xdr:cNvPr id="17" name="Picture 16">
          <a:extLst>
            <a:ext uri="{FF2B5EF4-FFF2-40B4-BE49-F238E27FC236}">
              <a16:creationId xmlns:a16="http://schemas.microsoft.com/office/drawing/2014/main" id="{00000000-0008-0000-0900-000011000000}"/>
            </a:ext>
          </a:extLst>
        </xdr:cNvPr>
        <xdr:cNvPicPr>
          <a:picLocks noChangeAspect="1"/>
        </xdr:cNvPicPr>
      </xdr:nvPicPr>
      <xdr:blipFill>
        <a:blip xmlns:r="http://schemas.openxmlformats.org/officeDocument/2006/relationships" r:embed="rId16"/>
        <a:stretch>
          <a:fillRect/>
        </a:stretch>
      </xdr:blipFill>
      <xdr:spPr>
        <a:xfrm>
          <a:off x="142875" y="53178075"/>
          <a:ext cx="7476190" cy="5043783"/>
        </a:xfrm>
        <a:prstGeom prst="rect">
          <a:avLst/>
        </a:prstGeom>
      </xdr:spPr>
    </xdr:pic>
    <xdr:clientData/>
  </xdr:twoCellAnchor>
  <xdr:twoCellAnchor editAs="oneCell">
    <xdr:from>
      <xdr:col>0</xdr:col>
      <xdr:colOff>142875</xdr:colOff>
      <xdr:row>323</xdr:row>
      <xdr:rowOff>66675</xdr:rowOff>
    </xdr:from>
    <xdr:to>
      <xdr:col>12</xdr:col>
      <xdr:colOff>284818</xdr:colOff>
      <xdr:row>351</xdr:row>
      <xdr:rowOff>113627</xdr:rowOff>
    </xdr:to>
    <xdr:pic>
      <xdr:nvPicPr>
        <xdr:cNvPr id="18" name="Picture 17">
          <a:extLst>
            <a:ext uri="{FF2B5EF4-FFF2-40B4-BE49-F238E27FC236}">
              <a16:creationId xmlns:a16="http://schemas.microsoft.com/office/drawing/2014/main" id="{00000000-0008-0000-0900-000012000000}"/>
            </a:ext>
          </a:extLst>
        </xdr:cNvPr>
        <xdr:cNvPicPr>
          <a:picLocks noChangeAspect="1"/>
        </xdr:cNvPicPr>
      </xdr:nvPicPr>
      <xdr:blipFill>
        <a:blip xmlns:r="http://schemas.openxmlformats.org/officeDocument/2006/relationships" r:embed="rId17"/>
        <a:stretch>
          <a:fillRect/>
        </a:stretch>
      </xdr:blipFill>
      <xdr:spPr>
        <a:xfrm>
          <a:off x="142875" y="58222515"/>
          <a:ext cx="7457143" cy="5167592"/>
        </a:xfrm>
        <a:prstGeom prst="rect">
          <a:avLst/>
        </a:prstGeom>
      </xdr:spPr>
    </xdr:pic>
    <xdr:clientData/>
  </xdr:twoCellAnchor>
  <xdr:twoCellAnchor editAs="oneCell">
    <xdr:from>
      <xdr:col>0</xdr:col>
      <xdr:colOff>142875</xdr:colOff>
      <xdr:row>351</xdr:row>
      <xdr:rowOff>114300</xdr:rowOff>
    </xdr:from>
    <xdr:to>
      <xdr:col>10</xdr:col>
      <xdr:colOff>389732</xdr:colOff>
      <xdr:row>390</xdr:row>
      <xdr:rowOff>151467</xdr:rowOff>
    </xdr:to>
    <xdr:pic>
      <xdr:nvPicPr>
        <xdr:cNvPr id="19" name="Picture 18">
          <a:extLst>
            <a:ext uri="{FF2B5EF4-FFF2-40B4-BE49-F238E27FC236}">
              <a16:creationId xmlns:a16="http://schemas.microsoft.com/office/drawing/2014/main" id="{00000000-0008-0000-0900-000013000000}"/>
            </a:ext>
          </a:extLst>
        </xdr:cNvPr>
        <xdr:cNvPicPr>
          <a:picLocks noChangeAspect="1"/>
        </xdr:cNvPicPr>
      </xdr:nvPicPr>
      <xdr:blipFill>
        <a:blip xmlns:r="http://schemas.openxmlformats.org/officeDocument/2006/relationships" r:embed="rId18"/>
        <a:stretch>
          <a:fillRect/>
        </a:stretch>
      </xdr:blipFill>
      <xdr:spPr>
        <a:xfrm>
          <a:off x="142875" y="63390780"/>
          <a:ext cx="6342857" cy="7169487"/>
        </a:xfrm>
        <a:prstGeom prst="rect">
          <a:avLst/>
        </a:prstGeom>
      </xdr:spPr>
    </xdr:pic>
    <xdr:clientData/>
  </xdr:twoCellAnchor>
  <xdr:twoCellAnchor editAs="oneCell">
    <xdr:from>
      <xdr:col>2</xdr:col>
      <xdr:colOff>9525</xdr:colOff>
      <xdr:row>284</xdr:row>
      <xdr:rowOff>123825</xdr:rowOff>
    </xdr:from>
    <xdr:to>
      <xdr:col>12</xdr:col>
      <xdr:colOff>350629</xdr:colOff>
      <xdr:row>295</xdr:row>
      <xdr:rowOff>152400</xdr:rowOff>
    </xdr:to>
    <xdr:pic>
      <xdr:nvPicPr>
        <xdr:cNvPr id="20" name="Picture 19">
          <a:extLst>
            <a:ext uri="{FF2B5EF4-FFF2-40B4-BE49-F238E27FC236}">
              <a16:creationId xmlns:a16="http://schemas.microsoft.com/office/drawing/2014/main" id="{00000000-0008-0000-0900-000014000000}"/>
            </a:ext>
          </a:extLst>
        </xdr:cNvPr>
        <xdr:cNvPicPr>
          <a:picLocks noChangeAspect="1"/>
        </xdr:cNvPicPr>
      </xdr:nvPicPr>
      <xdr:blipFill>
        <a:blip xmlns:r="http://schemas.openxmlformats.org/officeDocument/2006/relationships" r:embed="rId19"/>
        <a:stretch>
          <a:fillRect/>
        </a:stretch>
      </xdr:blipFill>
      <xdr:spPr>
        <a:xfrm>
          <a:off x="1228725" y="51147345"/>
          <a:ext cx="6437104" cy="2040255"/>
        </a:xfrm>
        <a:prstGeom prst="rect">
          <a:avLst/>
        </a:prstGeom>
      </xdr:spPr>
    </xdr:pic>
    <xdr:clientData/>
  </xdr:twoCellAnchor>
  <xdr:twoCellAnchor editAs="oneCell">
    <xdr:from>
      <xdr:col>0</xdr:col>
      <xdr:colOff>142875</xdr:colOff>
      <xdr:row>391</xdr:row>
      <xdr:rowOff>123825</xdr:rowOff>
    </xdr:from>
    <xdr:to>
      <xdr:col>12</xdr:col>
      <xdr:colOff>246723</xdr:colOff>
      <xdr:row>400</xdr:row>
      <xdr:rowOff>180754</xdr:rowOff>
    </xdr:to>
    <xdr:pic>
      <xdr:nvPicPr>
        <xdr:cNvPr id="21" name="Picture 20">
          <a:extLst>
            <a:ext uri="{FF2B5EF4-FFF2-40B4-BE49-F238E27FC236}">
              <a16:creationId xmlns:a16="http://schemas.microsoft.com/office/drawing/2014/main" id="{00000000-0008-0000-0900-000015000000}"/>
            </a:ext>
          </a:extLst>
        </xdr:cNvPr>
        <xdr:cNvPicPr>
          <a:picLocks noChangeAspect="1"/>
        </xdr:cNvPicPr>
      </xdr:nvPicPr>
      <xdr:blipFill>
        <a:blip xmlns:r="http://schemas.openxmlformats.org/officeDocument/2006/relationships" r:embed="rId20"/>
        <a:stretch>
          <a:fillRect/>
        </a:stretch>
      </xdr:blipFill>
      <xdr:spPr>
        <a:xfrm>
          <a:off x="142875" y="70715505"/>
          <a:ext cx="7419048" cy="1702849"/>
        </a:xfrm>
        <a:prstGeom prst="rect">
          <a:avLst/>
        </a:prstGeom>
      </xdr:spPr>
    </xdr:pic>
    <xdr:clientData/>
  </xdr:twoCellAnchor>
  <xdr:twoCellAnchor editAs="oneCell">
    <xdr:from>
      <xdr:col>0</xdr:col>
      <xdr:colOff>142875</xdr:colOff>
      <xdr:row>401</xdr:row>
      <xdr:rowOff>0</xdr:rowOff>
    </xdr:from>
    <xdr:to>
      <xdr:col>12</xdr:col>
      <xdr:colOff>294342</xdr:colOff>
      <xdr:row>437</xdr:row>
      <xdr:rowOff>8667</xdr:rowOff>
    </xdr:to>
    <xdr:pic>
      <xdr:nvPicPr>
        <xdr:cNvPr id="22" name="Picture 21">
          <a:extLst>
            <a:ext uri="{FF2B5EF4-FFF2-40B4-BE49-F238E27FC236}">
              <a16:creationId xmlns:a16="http://schemas.microsoft.com/office/drawing/2014/main" id="{00000000-0008-0000-0900-000016000000}"/>
            </a:ext>
          </a:extLst>
        </xdr:cNvPr>
        <xdr:cNvPicPr>
          <a:picLocks noChangeAspect="1"/>
        </xdr:cNvPicPr>
      </xdr:nvPicPr>
      <xdr:blipFill>
        <a:blip xmlns:r="http://schemas.openxmlformats.org/officeDocument/2006/relationships" r:embed="rId21"/>
        <a:stretch>
          <a:fillRect/>
        </a:stretch>
      </xdr:blipFill>
      <xdr:spPr>
        <a:xfrm>
          <a:off x="142875" y="72420480"/>
          <a:ext cx="7466667" cy="6592347"/>
        </a:xfrm>
        <a:prstGeom prst="rect">
          <a:avLst/>
        </a:prstGeom>
      </xdr:spPr>
    </xdr:pic>
    <xdr:clientData/>
  </xdr:twoCellAnchor>
  <xdr:twoCellAnchor editAs="oneCell">
    <xdr:from>
      <xdr:col>0</xdr:col>
      <xdr:colOff>142875</xdr:colOff>
      <xdr:row>437</xdr:row>
      <xdr:rowOff>9525</xdr:rowOff>
    </xdr:from>
    <xdr:to>
      <xdr:col>12</xdr:col>
      <xdr:colOff>218151</xdr:colOff>
      <xdr:row>443</xdr:row>
      <xdr:rowOff>18906</xdr:rowOff>
    </xdr:to>
    <xdr:pic>
      <xdr:nvPicPr>
        <xdr:cNvPr id="23" name="Picture 22">
          <a:extLst>
            <a:ext uri="{FF2B5EF4-FFF2-40B4-BE49-F238E27FC236}">
              <a16:creationId xmlns:a16="http://schemas.microsoft.com/office/drawing/2014/main" id="{00000000-0008-0000-0900-000017000000}"/>
            </a:ext>
          </a:extLst>
        </xdr:cNvPr>
        <xdr:cNvPicPr>
          <a:picLocks noChangeAspect="1"/>
        </xdr:cNvPicPr>
      </xdr:nvPicPr>
      <xdr:blipFill>
        <a:blip xmlns:r="http://schemas.openxmlformats.org/officeDocument/2006/relationships" r:embed="rId22"/>
        <a:stretch>
          <a:fillRect/>
        </a:stretch>
      </xdr:blipFill>
      <xdr:spPr>
        <a:xfrm>
          <a:off x="142875" y="79013685"/>
          <a:ext cx="7390476" cy="1106661"/>
        </a:xfrm>
        <a:prstGeom prst="rect">
          <a:avLst/>
        </a:prstGeom>
      </xdr:spPr>
    </xdr:pic>
    <xdr:clientData/>
  </xdr:twoCellAnchor>
  <xdr:twoCellAnchor editAs="oneCell">
    <xdr:from>
      <xdr:col>0</xdr:col>
      <xdr:colOff>142875</xdr:colOff>
      <xdr:row>443</xdr:row>
      <xdr:rowOff>28575</xdr:rowOff>
    </xdr:from>
    <xdr:to>
      <xdr:col>12</xdr:col>
      <xdr:colOff>265770</xdr:colOff>
      <xdr:row>481</xdr:row>
      <xdr:rowOff>170527</xdr:rowOff>
    </xdr:to>
    <xdr:pic>
      <xdr:nvPicPr>
        <xdr:cNvPr id="24" name="Picture 23">
          <a:extLst>
            <a:ext uri="{FF2B5EF4-FFF2-40B4-BE49-F238E27FC236}">
              <a16:creationId xmlns:a16="http://schemas.microsoft.com/office/drawing/2014/main" id="{00000000-0008-0000-0900-000018000000}"/>
            </a:ext>
          </a:extLst>
        </xdr:cNvPr>
        <xdr:cNvPicPr>
          <a:picLocks noChangeAspect="1"/>
        </xdr:cNvPicPr>
      </xdr:nvPicPr>
      <xdr:blipFill>
        <a:blip xmlns:r="http://schemas.openxmlformats.org/officeDocument/2006/relationships" r:embed="rId23"/>
        <a:stretch>
          <a:fillRect/>
        </a:stretch>
      </xdr:blipFill>
      <xdr:spPr>
        <a:xfrm>
          <a:off x="142875" y="80130015"/>
          <a:ext cx="7438095" cy="7091392"/>
        </a:xfrm>
        <a:prstGeom prst="rect">
          <a:avLst/>
        </a:prstGeom>
      </xdr:spPr>
    </xdr:pic>
    <xdr:clientData/>
  </xdr:twoCellAnchor>
  <xdr:twoCellAnchor editAs="oneCell">
    <xdr:from>
      <xdr:col>0</xdr:col>
      <xdr:colOff>142875</xdr:colOff>
      <xdr:row>482</xdr:row>
      <xdr:rowOff>123825</xdr:rowOff>
    </xdr:from>
    <xdr:to>
      <xdr:col>12</xdr:col>
      <xdr:colOff>341961</xdr:colOff>
      <xdr:row>485</xdr:row>
      <xdr:rowOff>133277</xdr:rowOff>
    </xdr:to>
    <xdr:pic>
      <xdr:nvPicPr>
        <xdr:cNvPr id="25" name="Picture 24">
          <a:extLst>
            <a:ext uri="{FF2B5EF4-FFF2-40B4-BE49-F238E27FC236}">
              <a16:creationId xmlns:a16="http://schemas.microsoft.com/office/drawing/2014/main" id="{00000000-0008-0000-0900-000019000000}"/>
            </a:ext>
          </a:extLst>
        </xdr:cNvPr>
        <xdr:cNvPicPr>
          <a:picLocks noChangeAspect="1"/>
        </xdr:cNvPicPr>
      </xdr:nvPicPr>
      <xdr:blipFill>
        <a:blip xmlns:r="http://schemas.openxmlformats.org/officeDocument/2006/relationships" r:embed="rId24"/>
        <a:stretch>
          <a:fillRect/>
        </a:stretch>
      </xdr:blipFill>
      <xdr:spPr>
        <a:xfrm>
          <a:off x="142875" y="87357585"/>
          <a:ext cx="7514286" cy="558092"/>
        </a:xfrm>
        <a:prstGeom prst="rect">
          <a:avLst/>
        </a:prstGeom>
      </xdr:spPr>
    </xdr:pic>
    <xdr:clientData/>
  </xdr:twoCellAnchor>
  <xdr:twoCellAnchor editAs="oneCell">
    <xdr:from>
      <xdr:col>0</xdr:col>
      <xdr:colOff>142875</xdr:colOff>
      <xdr:row>485</xdr:row>
      <xdr:rowOff>142875</xdr:rowOff>
    </xdr:from>
    <xdr:to>
      <xdr:col>12</xdr:col>
      <xdr:colOff>256246</xdr:colOff>
      <xdr:row>505</xdr:row>
      <xdr:rowOff>161446</xdr:rowOff>
    </xdr:to>
    <xdr:pic>
      <xdr:nvPicPr>
        <xdr:cNvPr id="26" name="Picture 25">
          <a:extLst>
            <a:ext uri="{FF2B5EF4-FFF2-40B4-BE49-F238E27FC236}">
              <a16:creationId xmlns:a16="http://schemas.microsoft.com/office/drawing/2014/main" id="{00000000-0008-0000-0900-00001A000000}"/>
            </a:ext>
          </a:extLst>
        </xdr:cNvPr>
        <xdr:cNvPicPr>
          <a:picLocks noChangeAspect="1"/>
        </xdr:cNvPicPr>
      </xdr:nvPicPr>
      <xdr:blipFill>
        <a:blip xmlns:r="http://schemas.openxmlformats.org/officeDocument/2006/relationships" r:embed="rId25"/>
        <a:stretch>
          <a:fillRect/>
        </a:stretch>
      </xdr:blipFill>
      <xdr:spPr>
        <a:xfrm>
          <a:off x="142875" y="87925275"/>
          <a:ext cx="7428571" cy="36761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76200</xdr:colOff>
      <xdr:row>4</xdr:row>
      <xdr:rowOff>0</xdr:rowOff>
    </xdr:from>
    <xdr:to>
      <xdr:col>18</xdr:col>
      <xdr:colOff>249534</xdr:colOff>
      <xdr:row>26</xdr:row>
      <xdr:rowOff>121920</xdr:rowOff>
    </xdr:to>
    <xdr:pic>
      <xdr:nvPicPr>
        <xdr:cNvPr id="2" name="Picture 1" descr="Screen Clippin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val="0"/>
            </a:ext>
          </a:extLst>
        </a:blip>
        <a:stretch>
          <a:fillRect/>
        </a:stretch>
      </xdr:blipFill>
      <xdr:spPr>
        <a:xfrm>
          <a:off x="7894320" y="548640"/>
          <a:ext cx="5050134" cy="4145280"/>
        </a:xfrm>
        <a:prstGeom prst="rect">
          <a:avLst/>
        </a:prstGeom>
      </xdr:spPr>
    </xdr:pic>
    <xdr:clientData/>
  </xdr:twoCellAnchor>
  <xdr:twoCellAnchor editAs="oneCell">
    <xdr:from>
      <xdr:col>10</xdr:col>
      <xdr:colOff>0</xdr:colOff>
      <xdr:row>31</xdr:row>
      <xdr:rowOff>140970</xdr:rowOff>
    </xdr:from>
    <xdr:to>
      <xdr:col>16</xdr:col>
      <xdr:colOff>229142</xdr:colOff>
      <xdr:row>44</xdr:row>
      <xdr:rowOff>64770</xdr:rowOff>
    </xdr:to>
    <xdr:pic>
      <xdr:nvPicPr>
        <xdr:cNvPr id="3" name="Picture 2" descr="Screen Clipping">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818120" y="5627370"/>
          <a:ext cx="3886742" cy="23012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76201</xdr:colOff>
      <xdr:row>59</xdr:row>
      <xdr:rowOff>99060</xdr:rowOff>
    </xdr:from>
    <xdr:ext cx="3046095" cy="2686383"/>
    <xdr:pic>
      <xdr:nvPicPr>
        <xdr:cNvPr id="2" name="M.2">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76201" y="11536680"/>
          <a:ext cx="3046095" cy="2686383"/>
        </a:xfrm>
        <a:prstGeom prst="rect">
          <a:avLst/>
        </a:prstGeom>
      </xdr:spPr>
    </xdr:pic>
    <xdr:clientData/>
  </xdr:oneCellAnchor>
  <xdr:oneCellAnchor>
    <xdr:from>
      <xdr:col>0</xdr:col>
      <xdr:colOff>45721</xdr:colOff>
      <xdr:row>14</xdr:row>
      <xdr:rowOff>60960</xdr:rowOff>
    </xdr:from>
    <xdr:ext cx="3566160" cy="2224659"/>
    <xdr:pic>
      <xdr:nvPicPr>
        <xdr:cNvPr id="3" name="Device Down">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a:stretch>
          <a:fillRect/>
        </a:stretch>
      </xdr:blipFill>
      <xdr:spPr>
        <a:xfrm>
          <a:off x="45721" y="2865120"/>
          <a:ext cx="3566160" cy="2224659"/>
        </a:xfrm>
        <a:prstGeom prst="rect">
          <a:avLst/>
        </a:prstGeom>
      </xdr:spPr>
    </xdr:pic>
    <xdr:clientData/>
  </xdr:oneCellAnchor>
  <xdr:twoCellAnchor editAs="oneCell">
    <xdr:from>
      <xdr:col>0</xdr:col>
      <xdr:colOff>266700</xdr:colOff>
      <xdr:row>121</xdr:row>
      <xdr:rowOff>91440</xdr:rowOff>
    </xdr:from>
    <xdr:to>
      <xdr:col>3</xdr:col>
      <xdr:colOff>27337</xdr:colOff>
      <xdr:row>137</xdr:row>
      <xdr:rowOff>131877</xdr:rowOff>
    </xdr:to>
    <xdr:pic>
      <xdr:nvPicPr>
        <xdr:cNvPr id="5" name="Picture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66700" y="23454360"/>
          <a:ext cx="4904137" cy="296651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41414</xdr:colOff>
      <xdr:row>11</xdr:row>
      <xdr:rowOff>74545</xdr:rowOff>
    </xdr:from>
    <xdr:ext cx="5749870" cy="2461260"/>
    <xdr:pic>
      <xdr:nvPicPr>
        <xdr:cNvPr id="2" name="Retimer TBT+USB+DP">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41414" y="2086225"/>
          <a:ext cx="5749870" cy="2461260"/>
        </a:xfrm>
        <a:prstGeom prst="rect">
          <a:avLst/>
        </a:prstGeom>
      </xdr:spPr>
    </xdr:pic>
    <xdr:clientData/>
  </xdr:oneCellAnchor>
  <xdr:twoCellAnchor editAs="oneCell">
    <xdr:from>
      <xdr:col>0</xdr:col>
      <xdr:colOff>38100</xdr:colOff>
      <xdr:row>60</xdr:row>
      <xdr:rowOff>177801</xdr:rowOff>
    </xdr:from>
    <xdr:to>
      <xdr:col>3</xdr:col>
      <xdr:colOff>329927</xdr:colOff>
      <xdr:row>74</xdr:row>
      <xdr:rowOff>1</xdr:rowOff>
    </xdr:to>
    <xdr:pic>
      <xdr:nvPicPr>
        <xdr:cNvPr id="4" name="Retimer Int Cable TBT+USB+DP">
          <a:extLst>
            <a:ext uri="{FF2B5EF4-FFF2-40B4-BE49-F238E27FC236}">
              <a16:creationId xmlns:a16="http://schemas.microsoft.com/office/drawing/2014/main" id="{C9496DAC-226E-4601-B026-4147E34BB9A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100" y="11855451"/>
          <a:ext cx="7200627" cy="2400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57150</xdr:colOff>
      <xdr:row>107</xdr:row>
      <xdr:rowOff>47625</xdr:rowOff>
    </xdr:from>
    <xdr:ext cx="5105258" cy="2461260"/>
    <xdr:pic>
      <xdr:nvPicPr>
        <xdr:cNvPr id="2" name="Main Topology USB+DP">
          <a:extLst>
            <a:ext uri="{FF2B5EF4-FFF2-40B4-BE49-F238E27FC236}">
              <a16:creationId xmlns:a16="http://schemas.microsoft.com/office/drawing/2014/main" id="{72A2C601-AFDB-4960-B31C-885689FDC173}"/>
            </a:ext>
          </a:extLst>
        </xdr:cNvPr>
        <xdr:cNvPicPr>
          <a:picLocks noChangeAspect="1"/>
        </xdr:cNvPicPr>
      </xdr:nvPicPr>
      <xdr:blipFill>
        <a:blip xmlns:r="http://schemas.openxmlformats.org/officeDocument/2006/relationships" r:embed="rId1"/>
        <a:stretch>
          <a:fillRect/>
        </a:stretch>
      </xdr:blipFill>
      <xdr:spPr>
        <a:xfrm>
          <a:off x="57150" y="20710525"/>
          <a:ext cx="5105258" cy="2461260"/>
        </a:xfrm>
        <a:prstGeom prst="rect">
          <a:avLst/>
        </a:prstGeom>
      </xdr:spPr>
    </xdr:pic>
    <xdr:clientData/>
  </xdr:oneCellAnchor>
  <xdr:oneCellAnchor>
    <xdr:from>
      <xdr:col>0</xdr:col>
      <xdr:colOff>66676</xdr:colOff>
      <xdr:row>149</xdr:row>
      <xdr:rowOff>76200</xdr:rowOff>
    </xdr:from>
    <xdr:ext cx="5654833" cy="2286000"/>
    <xdr:pic>
      <xdr:nvPicPr>
        <xdr:cNvPr id="3" name="Main Int Cable Topology USB+DP">
          <a:extLst>
            <a:ext uri="{FF2B5EF4-FFF2-40B4-BE49-F238E27FC236}">
              <a16:creationId xmlns:a16="http://schemas.microsoft.com/office/drawing/2014/main" id="{AABEC555-7522-41C8-8776-73922D8488A3}"/>
            </a:ext>
          </a:extLst>
        </xdr:cNvPr>
        <xdr:cNvPicPr>
          <a:picLocks noChangeAspect="1"/>
        </xdr:cNvPicPr>
      </xdr:nvPicPr>
      <xdr:blipFill>
        <a:blip xmlns:r="http://schemas.openxmlformats.org/officeDocument/2006/relationships" r:embed="rId2"/>
        <a:stretch>
          <a:fillRect/>
        </a:stretch>
      </xdr:blipFill>
      <xdr:spPr>
        <a:xfrm>
          <a:off x="66676" y="28689300"/>
          <a:ext cx="5654833" cy="2286000"/>
        </a:xfrm>
        <a:prstGeom prst="rect">
          <a:avLst/>
        </a:prstGeom>
        <a:ln>
          <a:solidFill>
            <a:sysClr val="windowText" lastClr="000000"/>
          </a:solidFill>
        </a:ln>
      </xdr:spPr>
    </xdr:pic>
    <xdr:clientData/>
  </xdr:oneCellAnchor>
  <xdr:twoCellAnchor editAs="oneCell">
    <xdr:from>
      <xdr:col>0</xdr:col>
      <xdr:colOff>60960</xdr:colOff>
      <xdr:row>58</xdr:row>
      <xdr:rowOff>53340</xdr:rowOff>
    </xdr:from>
    <xdr:to>
      <xdr:col>3</xdr:col>
      <xdr:colOff>555727</xdr:colOff>
      <xdr:row>71</xdr:row>
      <xdr:rowOff>135255</xdr:rowOff>
    </xdr:to>
    <xdr:pic>
      <xdr:nvPicPr>
        <xdr:cNvPr id="4" name="Retimer Int Cable USB+DP">
          <a:extLst>
            <a:ext uri="{FF2B5EF4-FFF2-40B4-BE49-F238E27FC236}">
              <a16:creationId xmlns:a16="http://schemas.microsoft.com/office/drawing/2014/main" id="{58B1C164-2D1E-4E9E-833D-335740080B8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0960" y="11292840"/>
          <a:ext cx="7016217" cy="2475865"/>
        </a:xfrm>
        <a:prstGeom prst="rect">
          <a:avLst/>
        </a:prstGeom>
      </xdr:spPr>
    </xdr:pic>
    <xdr:clientData/>
  </xdr:twoCellAnchor>
  <xdr:twoCellAnchor editAs="oneCell">
    <xdr:from>
      <xdr:col>0</xdr:col>
      <xdr:colOff>76200</xdr:colOff>
      <xdr:row>11</xdr:row>
      <xdr:rowOff>62438</xdr:rowOff>
    </xdr:from>
    <xdr:to>
      <xdr:col>2</xdr:col>
      <xdr:colOff>1272540</xdr:colOff>
      <xdr:row>25</xdr:row>
      <xdr:rowOff>129789</xdr:rowOff>
    </xdr:to>
    <xdr:pic>
      <xdr:nvPicPr>
        <xdr:cNvPr id="5" name="Retimer USB+DP">
          <a:extLst>
            <a:ext uri="{FF2B5EF4-FFF2-40B4-BE49-F238E27FC236}">
              <a16:creationId xmlns:a16="http://schemas.microsoft.com/office/drawing/2014/main" id="{FBCAC9B5-53C4-4750-A456-F7F53465A95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6200" y="2246838"/>
          <a:ext cx="6396990" cy="2645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47625</xdr:colOff>
      <xdr:row>140</xdr:row>
      <xdr:rowOff>66675</xdr:rowOff>
    </xdr:from>
    <xdr:ext cx="3737610" cy="1333500"/>
    <xdr:pic>
      <xdr:nvPicPr>
        <xdr:cNvPr id="2" name="DP_PWR Pin Back Drive Protection">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47625" y="25669875"/>
          <a:ext cx="3737610" cy="1333500"/>
        </a:xfrm>
        <a:prstGeom prst="rect">
          <a:avLst/>
        </a:prstGeom>
      </xdr:spPr>
    </xdr:pic>
    <xdr:clientData/>
  </xdr:oneCellAnchor>
  <xdr:oneCellAnchor>
    <xdr:from>
      <xdr:col>0</xdr:col>
      <xdr:colOff>66676</xdr:colOff>
      <xdr:row>11</xdr:row>
      <xdr:rowOff>85725</xdr:rowOff>
    </xdr:from>
    <xdr:ext cx="6709027" cy="1456944"/>
    <xdr:pic>
      <xdr:nvPicPr>
        <xdr:cNvPr id="3" name="Main Link Topology">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stretch>
          <a:fillRect/>
        </a:stretch>
      </xdr:blipFill>
      <xdr:spPr>
        <a:xfrm>
          <a:off x="66676" y="2097405"/>
          <a:ext cx="6709027" cy="1456944"/>
        </a:xfrm>
        <a:prstGeom prst="rect">
          <a:avLst/>
        </a:prstGeom>
        <a:ln>
          <a:solidFill>
            <a:sysClr val="windowText" lastClr="000000"/>
          </a:solidFill>
        </a:ln>
      </xdr:spPr>
    </xdr:pic>
    <xdr:clientData/>
  </xdr:oneCellAnchor>
  <xdr:oneCellAnchor>
    <xdr:from>
      <xdr:col>0</xdr:col>
      <xdr:colOff>76200</xdr:colOff>
      <xdr:row>41</xdr:row>
      <xdr:rowOff>47625</xdr:rowOff>
    </xdr:from>
    <xdr:ext cx="7529322" cy="1345692"/>
    <xdr:pic>
      <xdr:nvPicPr>
        <xdr:cNvPr id="4" name="Internal Cable Topology">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3"/>
        <a:stretch>
          <a:fillRect/>
        </a:stretch>
      </xdr:blipFill>
      <xdr:spPr>
        <a:xfrm>
          <a:off x="76200" y="7545705"/>
          <a:ext cx="7529322" cy="1345692"/>
        </a:xfrm>
        <a:prstGeom prst="rect">
          <a:avLst/>
        </a:prstGeom>
        <a:ln>
          <a:solidFill>
            <a:sysClr val="windowText" lastClr="000000"/>
          </a:solidFill>
        </a:ln>
      </xdr:spPr>
    </xdr:pic>
    <xdr:clientData/>
  </xdr:oneCellAnchor>
  <xdr:oneCellAnchor>
    <xdr:from>
      <xdr:col>0</xdr:col>
      <xdr:colOff>57151</xdr:colOff>
      <xdr:row>72</xdr:row>
      <xdr:rowOff>76200</xdr:rowOff>
    </xdr:from>
    <xdr:ext cx="7437851" cy="1345692"/>
    <xdr:pic>
      <xdr:nvPicPr>
        <xdr:cNvPr id="5" name="Retimer Topology">
          <a:extLst>
            <a:ext uri="{FF2B5EF4-FFF2-40B4-BE49-F238E27FC236}">
              <a16:creationId xmlns:a16="http://schemas.microsoft.com/office/drawing/2014/main" id="{00000000-0008-0000-0E00-000005000000}"/>
            </a:ext>
          </a:extLst>
        </xdr:cNvPr>
        <xdr:cNvPicPr>
          <a:picLocks noChangeAspect="1"/>
        </xdr:cNvPicPr>
      </xdr:nvPicPr>
      <xdr:blipFill>
        <a:blip xmlns:r="http://schemas.openxmlformats.org/officeDocument/2006/relationships" r:embed="rId4"/>
        <a:stretch>
          <a:fillRect/>
        </a:stretch>
      </xdr:blipFill>
      <xdr:spPr>
        <a:xfrm>
          <a:off x="57151" y="13243560"/>
          <a:ext cx="7437851" cy="1345692"/>
        </a:xfrm>
        <a:prstGeom prst="rect">
          <a:avLst/>
        </a:prstGeom>
        <a:ln>
          <a:solidFill>
            <a:sysClr val="windowText" lastClr="000000"/>
          </a:solidFill>
        </a:ln>
      </xdr:spPr>
    </xdr:pic>
    <xdr:clientData/>
  </xdr:oneCellAnchor>
  <xdr:oneCellAnchor>
    <xdr:from>
      <xdr:col>0</xdr:col>
      <xdr:colOff>76200</xdr:colOff>
      <xdr:row>106</xdr:row>
      <xdr:rowOff>76200</xdr:rowOff>
    </xdr:from>
    <xdr:ext cx="8838834" cy="1264920"/>
    <xdr:pic>
      <xdr:nvPicPr>
        <xdr:cNvPr id="6" name="Retimer Int Cable Topology">
          <a:extLst>
            <a:ext uri="{FF2B5EF4-FFF2-40B4-BE49-F238E27FC236}">
              <a16:creationId xmlns:a16="http://schemas.microsoft.com/office/drawing/2014/main" id="{00000000-0008-0000-0E00-000006000000}"/>
            </a:ext>
          </a:extLst>
        </xdr:cNvPr>
        <xdr:cNvPicPr>
          <a:picLocks noChangeAspect="1"/>
        </xdr:cNvPicPr>
      </xdr:nvPicPr>
      <xdr:blipFill>
        <a:blip xmlns:r="http://schemas.openxmlformats.org/officeDocument/2006/relationships" r:embed="rId5"/>
        <a:stretch>
          <a:fillRect/>
        </a:stretch>
      </xdr:blipFill>
      <xdr:spPr>
        <a:xfrm>
          <a:off x="76200" y="19461480"/>
          <a:ext cx="8838834" cy="1264920"/>
        </a:xfrm>
        <a:prstGeom prst="rect">
          <a:avLst/>
        </a:prstGeom>
        <a:ln>
          <a:solidFill>
            <a:sysClr val="windowText" lastClr="000000"/>
          </a:solidFill>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85725</xdr:colOff>
      <xdr:row>227</xdr:row>
      <xdr:rowOff>76200</xdr:rowOff>
    </xdr:from>
    <xdr:ext cx="5634990" cy="1516380"/>
    <xdr:pic>
      <xdr:nvPicPr>
        <xdr:cNvPr id="2" name="HDMI ALS Hot Plug Detect">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85725" y="41589960"/>
          <a:ext cx="5634990" cy="1516380"/>
        </a:xfrm>
        <a:prstGeom prst="rect">
          <a:avLst/>
        </a:prstGeom>
      </xdr:spPr>
    </xdr:pic>
    <xdr:clientData/>
  </xdr:oneCellAnchor>
  <xdr:oneCellAnchor>
    <xdr:from>
      <xdr:col>0</xdr:col>
      <xdr:colOff>47625</xdr:colOff>
      <xdr:row>244</xdr:row>
      <xdr:rowOff>76200</xdr:rowOff>
    </xdr:from>
    <xdr:ext cx="5634990" cy="1508760"/>
    <xdr:pic>
      <xdr:nvPicPr>
        <xdr:cNvPr id="3" name="HDMI CRLS Hot Plug Detect">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stretch>
          <a:fillRect/>
        </a:stretch>
      </xdr:blipFill>
      <xdr:spPr>
        <a:xfrm>
          <a:off x="47625" y="44698920"/>
          <a:ext cx="5634990" cy="1508760"/>
        </a:xfrm>
        <a:prstGeom prst="rect">
          <a:avLst/>
        </a:prstGeom>
      </xdr:spPr>
    </xdr:pic>
    <xdr:clientData/>
  </xdr:oneCellAnchor>
  <xdr:oneCellAnchor>
    <xdr:from>
      <xdr:col>0</xdr:col>
      <xdr:colOff>53340</xdr:colOff>
      <xdr:row>264</xdr:row>
      <xdr:rowOff>83820</xdr:rowOff>
    </xdr:from>
    <xdr:ext cx="6543676" cy="2587748"/>
    <xdr:pic>
      <xdr:nvPicPr>
        <xdr:cNvPr id="4" name="DDC ALS and Retimer Topology">
          <a:extLst>
            <a:ext uri="{FF2B5EF4-FFF2-40B4-BE49-F238E27FC236}">
              <a16:creationId xmlns:a16="http://schemas.microsoft.com/office/drawing/2014/main" id="{00000000-0008-0000-0F00-000004000000}"/>
            </a:ext>
          </a:extLst>
        </xdr:cNvPr>
        <xdr:cNvPicPr>
          <a:picLocks noChangeAspect="1"/>
        </xdr:cNvPicPr>
      </xdr:nvPicPr>
      <xdr:blipFill>
        <a:blip xmlns:r="http://schemas.openxmlformats.org/officeDocument/2006/relationships" r:embed="rId3"/>
        <a:stretch>
          <a:fillRect/>
        </a:stretch>
      </xdr:blipFill>
      <xdr:spPr>
        <a:xfrm>
          <a:off x="53340" y="48364140"/>
          <a:ext cx="6543676" cy="2587748"/>
        </a:xfrm>
        <a:prstGeom prst="rect">
          <a:avLst/>
        </a:prstGeom>
        <a:ln>
          <a:solidFill>
            <a:sysClr val="windowText" lastClr="000000"/>
          </a:solidFill>
        </a:ln>
      </xdr:spPr>
    </xdr:pic>
    <xdr:clientData/>
  </xdr:oneCellAnchor>
  <xdr:oneCellAnchor>
    <xdr:from>
      <xdr:col>0</xdr:col>
      <xdr:colOff>68580</xdr:colOff>
      <xdr:row>281</xdr:row>
      <xdr:rowOff>76200</xdr:rowOff>
    </xdr:from>
    <xdr:ext cx="6651266" cy="2590800"/>
    <xdr:pic>
      <xdr:nvPicPr>
        <xdr:cNvPr id="5" name="DDC CRLS Topology">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4"/>
        <a:stretch>
          <a:fillRect/>
        </a:stretch>
      </xdr:blipFill>
      <xdr:spPr>
        <a:xfrm>
          <a:off x="68580" y="51465480"/>
          <a:ext cx="6651266" cy="2590800"/>
        </a:xfrm>
        <a:prstGeom prst="rect">
          <a:avLst/>
        </a:prstGeom>
        <a:ln>
          <a:solidFill>
            <a:sysClr val="windowText" lastClr="000000"/>
          </a:solidFill>
        </a:ln>
      </xdr:spPr>
    </xdr:pic>
    <xdr:clientData/>
  </xdr:oneCellAnchor>
  <xdr:oneCellAnchor>
    <xdr:from>
      <xdr:col>0</xdr:col>
      <xdr:colOff>53340</xdr:colOff>
      <xdr:row>298</xdr:row>
      <xdr:rowOff>83820</xdr:rowOff>
    </xdr:from>
    <xdr:ext cx="8111490" cy="2606040"/>
    <xdr:pic>
      <xdr:nvPicPr>
        <xdr:cNvPr id="6" name="DDC Int Cable ALS and Retimer">
          <a:extLst>
            <a:ext uri="{FF2B5EF4-FFF2-40B4-BE49-F238E27FC236}">
              <a16:creationId xmlns:a16="http://schemas.microsoft.com/office/drawing/2014/main" id="{00000000-0008-0000-0F00-000006000000}"/>
            </a:ext>
          </a:extLst>
        </xdr:cNvPr>
        <xdr:cNvPicPr>
          <a:picLocks noChangeAspect="1"/>
        </xdr:cNvPicPr>
      </xdr:nvPicPr>
      <xdr:blipFill>
        <a:blip xmlns:r="http://schemas.openxmlformats.org/officeDocument/2006/relationships" r:embed="rId5"/>
        <a:stretch>
          <a:fillRect/>
        </a:stretch>
      </xdr:blipFill>
      <xdr:spPr>
        <a:xfrm>
          <a:off x="53340" y="54582060"/>
          <a:ext cx="8111490" cy="2606040"/>
        </a:xfrm>
        <a:prstGeom prst="rect">
          <a:avLst/>
        </a:prstGeom>
      </xdr:spPr>
    </xdr:pic>
    <xdr:clientData/>
  </xdr:oneCellAnchor>
  <xdr:oneCellAnchor>
    <xdr:from>
      <xdr:col>0</xdr:col>
      <xdr:colOff>114300</xdr:colOff>
      <xdr:row>11</xdr:row>
      <xdr:rowOff>85725</xdr:rowOff>
    </xdr:from>
    <xdr:ext cx="7397823" cy="1370457"/>
    <xdr:pic>
      <xdr:nvPicPr>
        <xdr:cNvPr id="7" name="Retiming Level Shifter Topology">
          <a:extLst>
            <a:ext uri="{FF2B5EF4-FFF2-40B4-BE49-F238E27FC236}">
              <a16:creationId xmlns:a16="http://schemas.microsoft.com/office/drawing/2014/main" id="{00000000-0008-0000-0F00-000007000000}"/>
            </a:ext>
          </a:extLst>
        </xdr:cNvPr>
        <xdr:cNvPicPr>
          <a:picLocks noChangeAspect="1"/>
        </xdr:cNvPicPr>
      </xdr:nvPicPr>
      <xdr:blipFill>
        <a:blip xmlns:r="http://schemas.openxmlformats.org/officeDocument/2006/relationships" r:embed="rId6"/>
        <a:stretch>
          <a:fillRect/>
        </a:stretch>
      </xdr:blipFill>
      <xdr:spPr>
        <a:xfrm>
          <a:off x="114300" y="2097405"/>
          <a:ext cx="7397823" cy="1370457"/>
        </a:xfrm>
        <a:prstGeom prst="rect">
          <a:avLst/>
        </a:prstGeom>
        <a:ln>
          <a:solidFill>
            <a:sysClr val="windowText" lastClr="000000"/>
          </a:solidFill>
        </a:ln>
      </xdr:spPr>
    </xdr:pic>
    <xdr:clientData/>
  </xdr:oneCellAnchor>
  <xdr:oneCellAnchor>
    <xdr:from>
      <xdr:col>0</xdr:col>
      <xdr:colOff>85725</xdr:colOff>
      <xdr:row>47</xdr:row>
      <xdr:rowOff>66675</xdr:rowOff>
    </xdr:from>
    <xdr:ext cx="9023985" cy="1396365"/>
    <xdr:pic>
      <xdr:nvPicPr>
        <xdr:cNvPr id="8" name="Internal Cable Retiming LS">
          <a:extLst>
            <a:ext uri="{FF2B5EF4-FFF2-40B4-BE49-F238E27FC236}">
              <a16:creationId xmlns:a16="http://schemas.microsoft.com/office/drawing/2014/main" id="{00000000-0008-0000-0F00-000008000000}"/>
            </a:ext>
          </a:extLst>
        </xdr:cNvPr>
        <xdr:cNvPicPr>
          <a:picLocks noChangeAspect="1"/>
        </xdr:cNvPicPr>
      </xdr:nvPicPr>
      <xdr:blipFill>
        <a:blip xmlns:r="http://schemas.openxmlformats.org/officeDocument/2006/relationships" r:embed="rId7"/>
        <a:stretch>
          <a:fillRect/>
        </a:stretch>
      </xdr:blipFill>
      <xdr:spPr>
        <a:xfrm>
          <a:off x="85725" y="8662035"/>
          <a:ext cx="9023985" cy="1396365"/>
        </a:xfrm>
        <a:prstGeom prst="rect">
          <a:avLst/>
        </a:prstGeom>
        <a:ln>
          <a:solidFill>
            <a:sysClr val="windowText" lastClr="000000"/>
          </a:solidFill>
        </a:ln>
      </xdr:spPr>
    </xdr:pic>
    <xdr:clientData/>
  </xdr:oneCellAnchor>
  <xdr:oneCellAnchor>
    <xdr:from>
      <xdr:col>0</xdr:col>
      <xdr:colOff>85725</xdr:colOff>
      <xdr:row>86</xdr:row>
      <xdr:rowOff>76200</xdr:rowOff>
    </xdr:from>
    <xdr:ext cx="6041524" cy="1759839"/>
    <xdr:pic>
      <xdr:nvPicPr>
        <xdr:cNvPr id="9" name="Cost Reduced Level Shifter 1.65G">
          <a:extLst>
            <a:ext uri="{FF2B5EF4-FFF2-40B4-BE49-F238E27FC236}">
              <a16:creationId xmlns:a16="http://schemas.microsoft.com/office/drawing/2014/main" id="{00000000-0008-0000-0F00-000009000000}"/>
            </a:ext>
          </a:extLst>
        </xdr:cNvPr>
        <xdr:cNvPicPr>
          <a:picLocks noChangeAspect="1"/>
        </xdr:cNvPicPr>
      </xdr:nvPicPr>
      <xdr:blipFill>
        <a:blip xmlns:r="http://schemas.openxmlformats.org/officeDocument/2006/relationships" r:embed="rId8"/>
        <a:stretch>
          <a:fillRect/>
        </a:stretch>
      </xdr:blipFill>
      <xdr:spPr>
        <a:xfrm>
          <a:off x="85725" y="15803880"/>
          <a:ext cx="6041524" cy="1759839"/>
        </a:xfrm>
        <a:prstGeom prst="rect">
          <a:avLst/>
        </a:prstGeom>
        <a:ln>
          <a:solidFill>
            <a:sysClr val="windowText" lastClr="000000"/>
          </a:solidFill>
        </a:ln>
      </xdr:spPr>
    </xdr:pic>
    <xdr:clientData/>
  </xdr:oneCellAnchor>
  <xdr:oneCellAnchor>
    <xdr:from>
      <xdr:col>0</xdr:col>
      <xdr:colOff>66675</xdr:colOff>
      <xdr:row>121</xdr:row>
      <xdr:rowOff>47625</xdr:rowOff>
    </xdr:from>
    <xdr:ext cx="6020825" cy="1767459"/>
    <xdr:pic>
      <xdr:nvPicPr>
        <xdr:cNvPr id="10" name="Cost Reduced Level Shifter 2.97G">
          <a:extLst>
            <a:ext uri="{FF2B5EF4-FFF2-40B4-BE49-F238E27FC236}">
              <a16:creationId xmlns:a16="http://schemas.microsoft.com/office/drawing/2014/main" id="{00000000-0008-0000-0F00-00000A000000}"/>
            </a:ext>
          </a:extLst>
        </xdr:cNvPr>
        <xdr:cNvPicPr>
          <a:picLocks noChangeAspect="1"/>
        </xdr:cNvPicPr>
      </xdr:nvPicPr>
      <xdr:blipFill>
        <a:blip xmlns:r="http://schemas.openxmlformats.org/officeDocument/2006/relationships" r:embed="rId9"/>
        <a:stretch>
          <a:fillRect/>
        </a:stretch>
      </xdr:blipFill>
      <xdr:spPr>
        <a:xfrm>
          <a:off x="66675" y="22176105"/>
          <a:ext cx="6020825" cy="1767459"/>
        </a:xfrm>
        <a:prstGeom prst="rect">
          <a:avLst/>
        </a:prstGeom>
      </xdr:spPr>
    </xdr:pic>
    <xdr:clientData/>
  </xdr:oneCellAnchor>
  <xdr:oneCellAnchor>
    <xdr:from>
      <xdr:col>0</xdr:col>
      <xdr:colOff>85725</xdr:colOff>
      <xdr:row>156</xdr:row>
      <xdr:rowOff>76200</xdr:rowOff>
    </xdr:from>
    <xdr:ext cx="7319657" cy="1370457"/>
    <xdr:pic>
      <xdr:nvPicPr>
        <xdr:cNvPr id="11" name="Active Level Shifter Topology">
          <a:extLst>
            <a:ext uri="{FF2B5EF4-FFF2-40B4-BE49-F238E27FC236}">
              <a16:creationId xmlns:a16="http://schemas.microsoft.com/office/drawing/2014/main" id="{00000000-0008-0000-0F00-00000B000000}"/>
            </a:ext>
          </a:extLst>
        </xdr:cNvPr>
        <xdr:cNvPicPr>
          <a:picLocks noChangeAspect="1"/>
        </xdr:cNvPicPr>
      </xdr:nvPicPr>
      <xdr:blipFill>
        <a:blip xmlns:r="http://schemas.openxmlformats.org/officeDocument/2006/relationships" r:embed="rId10"/>
        <a:stretch>
          <a:fillRect/>
        </a:stretch>
      </xdr:blipFill>
      <xdr:spPr>
        <a:xfrm>
          <a:off x="85725" y="28605480"/>
          <a:ext cx="7319657" cy="1370457"/>
        </a:xfrm>
        <a:prstGeom prst="rect">
          <a:avLst/>
        </a:prstGeom>
        <a:ln>
          <a:solidFill>
            <a:sysClr val="windowText" lastClr="000000"/>
          </a:solidFill>
        </a:ln>
      </xdr:spPr>
    </xdr:pic>
    <xdr:clientData/>
  </xdr:oneCellAnchor>
  <xdr:oneCellAnchor>
    <xdr:from>
      <xdr:col>0</xdr:col>
      <xdr:colOff>57150</xdr:colOff>
      <xdr:row>191</xdr:row>
      <xdr:rowOff>66675</xdr:rowOff>
    </xdr:from>
    <xdr:ext cx="8864746" cy="1397889"/>
    <xdr:pic>
      <xdr:nvPicPr>
        <xdr:cNvPr id="12" name="Internal Cable Active LS">
          <a:extLst>
            <a:ext uri="{FF2B5EF4-FFF2-40B4-BE49-F238E27FC236}">
              <a16:creationId xmlns:a16="http://schemas.microsoft.com/office/drawing/2014/main" id="{00000000-0008-0000-0F00-00000C000000}"/>
            </a:ext>
          </a:extLst>
        </xdr:cNvPr>
        <xdr:cNvPicPr>
          <a:picLocks noChangeAspect="1"/>
        </xdr:cNvPicPr>
      </xdr:nvPicPr>
      <xdr:blipFill>
        <a:blip xmlns:r="http://schemas.openxmlformats.org/officeDocument/2006/relationships" r:embed="rId11"/>
        <a:stretch>
          <a:fillRect/>
        </a:stretch>
      </xdr:blipFill>
      <xdr:spPr>
        <a:xfrm>
          <a:off x="57150" y="34996755"/>
          <a:ext cx="8864746" cy="1397889"/>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144780</xdr:colOff>
      <xdr:row>11</xdr:row>
      <xdr:rowOff>83820</xdr:rowOff>
    </xdr:from>
    <xdr:ext cx="5996940" cy="1600866"/>
    <xdr:pic>
      <xdr:nvPicPr>
        <xdr:cNvPr id="2" name="AUX Main Link Topology">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144780" y="2087880"/>
          <a:ext cx="5996940" cy="1600866"/>
        </a:xfrm>
        <a:prstGeom prst="rect">
          <a:avLst/>
        </a:prstGeom>
        <a:ln>
          <a:solidFill>
            <a:sysClr val="windowText" lastClr="000000"/>
          </a:solidFill>
        </a:ln>
      </xdr:spPr>
    </xdr:pic>
    <xdr:clientData/>
  </xdr:oneCellAnchor>
  <xdr:oneCellAnchor>
    <xdr:from>
      <xdr:col>0</xdr:col>
      <xdr:colOff>106680</xdr:colOff>
      <xdr:row>42</xdr:row>
      <xdr:rowOff>53340</xdr:rowOff>
    </xdr:from>
    <xdr:ext cx="7258050" cy="1485900"/>
    <xdr:pic>
      <xdr:nvPicPr>
        <xdr:cNvPr id="3" name="AUX Internal Cable Topology">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stretch>
          <a:fillRect/>
        </a:stretch>
      </xdr:blipFill>
      <xdr:spPr>
        <a:xfrm>
          <a:off x="106680" y="7947660"/>
          <a:ext cx="7258050" cy="1485900"/>
        </a:xfrm>
        <a:prstGeom prst="rect">
          <a:avLst/>
        </a:prstGeom>
      </xdr:spPr>
    </xdr:pic>
    <xdr:clientData/>
  </xdr:oneCellAnchor>
  <xdr:oneCellAnchor>
    <xdr:from>
      <xdr:col>0</xdr:col>
      <xdr:colOff>137160</xdr:colOff>
      <xdr:row>74</xdr:row>
      <xdr:rowOff>53340</xdr:rowOff>
    </xdr:from>
    <xdr:ext cx="6990436" cy="1475232"/>
    <xdr:pic>
      <xdr:nvPicPr>
        <xdr:cNvPr id="4" name="AUX With Retimer">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a:stretch>
          <a:fillRect/>
        </a:stretch>
      </xdr:blipFill>
      <xdr:spPr>
        <a:xfrm>
          <a:off x="137160" y="14020800"/>
          <a:ext cx="6990436" cy="1475232"/>
        </a:xfrm>
        <a:prstGeom prst="rect">
          <a:avLst/>
        </a:prstGeom>
      </xdr:spPr>
    </xdr:pic>
    <xdr:clientData/>
  </xdr:oneCellAnchor>
  <xdr:oneCellAnchor>
    <xdr:from>
      <xdr:col>0</xdr:col>
      <xdr:colOff>121920</xdr:colOff>
      <xdr:row>106</xdr:row>
      <xdr:rowOff>76200</xdr:rowOff>
    </xdr:from>
    <xdr:ext cx="8219549" cy="1475232"/>
    <xdr:pic>
      <xdr:nvPicPr>
        <xdr:cNvPr id="5" name="AUX With Retimer Int Cable">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4"/>
        <a:stretch>
          <a:fillRect/>
        </a:stretch>
      </xdr:blipFill>
      <xdr:spPr>
        <a:xfrm>
          <a:off x="121920" y="20116800"/>
          <a:ext cx="8219549" cy="1475232"/>
        </a:xfrm>
        <a:prstGeom prst="rect">
          <a:avLst/>
        </a:prstGeom>
        <a:ln>
          <a:solidFill>
            <a:sysClr val="windowText" lastClr="000000"/>
          </a:solidFill>
        </a:ln>
      </xdr:spPr>
    </xdr:pic>
    <xdr:clientData/>
  </xdr:oneCellAnchor>
  <xdr:oneCellAnchor>
    <xdr:from>
      <xdr:col>0</xdr:col>
      <xdr:colOff>137160</xdr:colOff>
      <xdr:row>286</xdr:row>
      <xdr:rowOff>99060</xdr:rowOff>
    </xdr:from>
    <xdr:ext cx="5144994" cy="3881628"/>
    <xdr:pic>
      <xdr:nvPicPr>
        <xdr:cNvPr id="6" name="AUX Dual Mode Protection Circuit">
          <a:extLst>
            <a:ext uri="{FF2B5EF4-FFF2-40B4-BE49-F238E27FC236}">
              <a16:creationId xmlns:a16="http://schemas.microsoft.com/office/drawing/2014/main" id="{00000000-0008-0000-1000-000006000000}"/>
            </a:ext>
          </a:extLst>
        </xdr:cNvPr>
        <xdr:cNvPicPr>
          <a:picLocks noChangeAspect="1"/>
        </xdr:cNvPicPr>
      </xdr:nvPicPr>
      <xdr:blipFill>
        <a:blip xmlns:r="http://schemas.openxmlformats.org/officeDocument/2006/relationships" r:embed="rId5"/>
        <a:stretch>
          <a:fillRect/>
        </a:stretch>
      </xdr:blipFill>
      <xdr:spPr>
        <a:xfrm>
          <a:off x="137160" y="54201060"/>
          <a:ext cx="5144994" cy="3881628"/>
        </a:xfrm>
        <a:prstGeom prst="rect">
          <a:avLst/>
        </a:prstGeom>
      </xdr:spPr>
    </xdr:pic>
    <xdr:clientData/>
  </xdr:oneCellAnchor>
  <xdr:oneCellAnchor>
    <xdr:from>
      <xdr:col>0</xdr:col>
      <xdr:colOff>144780</xdr:colOff>
      <xdr:row>266</xdr:row>
      <xdr:rowOff>68580</xdr:rowOff>
    </xdr:from>
    <xdr:ext cx="7117670" cy="1844040"/>
    <xdr:pic>
      <xdr:nvPicPr>
        <xdr:cNvPr id="7" name="DisplayPort Hot Plug Detect">
          <a:extLst>
            <a:ext uri="{FF2B5EF4-FFF2-40B4-BE49-F238E27FC236}">
              <a16:creationId xmlns:a16="http://schemas.microsoft.com/office/drawing/2014/main" id="{00000000-0008-0000-1000-000007000000}"/>
            </a:ext>
          </a:extLst>
        </xdr:cNvPr>
        <xdr:cNvPicPr>
          <a:picLocks noChangeAspect="1"/>
        </xdr:cNvPicPr>
      </xdr:nvPicPr>
      <xdr:blipFill>
        <a:blip xmlns:r="http://schemas.openxmlformats.org/officeDocument/2006/relationships" r:embed="rId6"/>
        <a:stretch>
          <a:fillRect/>
        </a:stretch>
      </xdr:blipFill>
      <xdr:spPr>
        <a:xfrm>
          <a:off x="144780" y="50474880"/>
          <a:ext cx="7117670" cy="1844040"/>
        </a:xfrm>
        <a:prstGeom prst="rect">
          <a:avLst/>
        </a:prstGeom>
        <a:ln>
          <a:solidFill>
            <a:sysClr val="windowText" lastClr="000000"/>
          </a:solidFill>
        </a:ln>
      </xdr:spPr>
    </xdr:pic>
    <xdr:clientData/>
  </xdr:oneCellAnchor>
  <xdr:twoCellAnchor editAs="oneCell">
    <xdr:from>
      <xdr:col>0</xdr:col>
      <xdr:colOff>76200</xdr:colOff>
      <xdr:row>140</xdr:row>
      <xdr:rowOff>66675</xdr:rowOff>
    </xdr:from>
    <xdr:to>
      <xdr:col>2</xdr:col>
      <xdr:colOff>767715</xdr:colOff>
      <xdr:row>149</xdr:row>
      <xdr:rowOff>104775</xdr:rowOff>
    </xdr:to>
    <xdr:pic>
      <xdr:nvPicPr>
        <xdr:cNvPr id="8" name="Type-C AUX With Retimer">
          <a:extLst>
            <a:ext uri="{FF2B5EF4-FFF2-40B4-BE49-F238E27FC236}">
              <a16:creationId xmlns:a16="http://schemas.microsoft.com/office/drawing/2014/main" id="{00000000-0008-0000-1000-000008000000}"/>
            </a:ext>
          </a:extLst>
        </xdr:cNvPr>
        <xdr:cNvPicPr>
          <a:picLocks noChangeAspect="1"/>
        </xdr:cNvPicPr>
      </xdr:nvPicPr>
      <xdr:blipFill>
        <a:blip xmlns:r="http://schemas.openxmlformats.org/officeDocument/2006/relationships" r:embed="rId7"/>
        <a:stretch>
          <a:fillRect/>
        </a:stretch>
      </xdr:blipFill>
      <xdr:spPr>
        <a:xfrm>
          <a:off x="76200" y="26546175"/>
          <a:ext cx="5796915" cy="1684020"/>
        </a:xfrm>
        <a:prstGeom prst="rect">
          <a:avLst/>
        </a:prstGeom>
      </xdr:spPr>
    </xdr:pic>
    <xdr:clientData/>
  </xdr:twoCellAnchor>
  <xdr:twoCellAnchor editAs="oneCell">
    <xdr:from>
      <xdr:col>0</xdr:col>
      <xdr:colOff>66675</xdr:colOff>
      <xdr:row>170</xdr:row>
      <xdr:rowOff>66675</xdr:rowOff>
    </xdr:from>
    <xdr:to>
      <xdr:col>2</xdr:col>
      <xdr:colOff>526842</xdr:colOff>
      <xdr:row>177</xdr:row>
      <xdr:rowOff>104775</xdr:rowOff>
    </xdr:to>
    <xdr:pic>
      <xdr:nvPicPr>
        <xdr:cNvPr id="9" name="Type-C AUX Retimer Int Cable">
          <a:extLst>
            <a:ext uri="{FF2B5EF4-FFF2-40B4-BE49-F238E27FC236}">
              <a16:creationId xmlns:a16="http://schemas.microsoft.com/office/drawing/2014/main" id="{00000000-0008-0000-1000-000009000000}"/>
            </a:ext>
          </a:extLst>
        </xdr:cNvPr>
        <xdr:cNvPicPr>
          <a:picLocks noChangeAspect="1"/>
        </xdr:cNvPicPr>
      </xdr:nvPicPr>
      <xdr:blipFill>
        <a:blip xmlns:r="http://schemas.openxmlformats.org/officeDocument/2006/relationships" r:embed="rId8"/>
        <a:stretch>
          <a:fillRect/>
        </a:stretch>
      </xdr:blipFill>
      <xdr:spPr>
        <a:xfrm>
          <a:off x="66675" y="32253555"/>
          <a:ext cx="5565567" cy="1318260"/>
        </a:xfrm>
        <a:prstGeom prst="rect">
          <a:avLst/>
        </a:prstGeom>
        <a:ln>
          <a:solidFill>
            <a:sysClr val="windowText" lastClr="000000"/>
          </a:solidFill>
        </a:ln>
      </xdr:spPr>
    </xdr:pic>
    <xdr:clientData/>
  </xdr:twoCellAnchor>
  <xdr:twoCellAnchor editAs="oneCell">
    <xdr:from>
      <xdr:col>0</xdr:col>
      <xdr:colOff>95250</xdr:colOff>
      <xdr:row>200</xdr:row>
      <xdr:rowOff>66675</xdr:rowOff>
    </xdr:from>
    <xdr:to>
      <xdr:col>4</xdr:col>
      <xdr:colOff>43715</xdr:colOff>
      <xdr:row>210</xdr:row>
      <xdr:rowOff>81915</xdr:rowOff>
    </xdr:to>
    <xdr:pic>
      <xdr:nvPicPr>
        <xdr:cNvPr id="10" name="Type-C AUX No Retimer Topology">
          <a:extLst>
            <a:ext uri="{FF2B5EF4-FFF2-40B4-BE49-F238E27FC236}">
              <a16:creationId xmlns:a16="http://schemas.microsoft.com/office/drawing/2014/main" id="{00000000-0008-0000-1000-00000A000000}"/>
            </a:ext>
          </a:extLst>
        </xdr:cNvPr>
        <xdr:cNvPicPr>
          <a:picLocks noChangeAspect="1"/>
        </xdr:cNvPicPr>
      </xdr:nvPicPr>
      <xdr:blipFill>
        <a:blip xmlns:r="http://schemas.openxmlformats.org/officeDocument/2006/relationships" r:embed="rId9"/>
        <a:stretch>
          <a:fillRect/>
        </a:stretch>
      </xdr:blipFill>
      <xdr:spPr>
        <a:xfrm>
          <a:off x="95250" y="37960935"/>
          <a:ext cx="7614185" cy="1844040"/>
        </a:xfrm>
        <a:prstGeom prst="rect">
          <a:avLst/>
        </a:prstGeom>
        <a:ln>
          <a:solidFill>
            <a:sysClr val="windowText" lastClr="000000"/>
          </a:solidFill>
        </a:ln>
      </xdr:spPr>
    </xdr:pic>
    <xdr:clientData/>
  </xdr:twoCellAnchor>
  <xdr:twoCellAnchor editAs="oneCell">
    <xdr:from>
      <xdr:col>0</xdr:col>
      <xdr:colOff>47625</xdr:colOff>
      <xdr:row>233</xdr:row>
      <xdr:rowOff>95250</xdr:rowOff>
    </xdr:from>
    <xdr:to>
      <xdr:col>5</xdr:col>
      <xdr:colOff>691273</xdr:colOff>
      <xdr:row>243</xdr:row>
      <xdr:rowOff>110490</xdr:rowOff>
    </xdr:to>
    <xdr:pic>
      <xdr:nvPicPr>
        <xdr:cNvPr id="11" name="Type-C AUX No Retimer Int Cable">
          <a:extLst>
            <a:ext uri="{FF2B5EF4-FFF2-40B4-BE49-F238E27FC236}">
              <a16:creationId xmlns:a16="http://schemas.microsoft.com/office/drawing/2014/main" id="{00000000-0008-0000-1000-00000B000000}"/>
            </a:ext>
          </a:extLst>
        </xdr:cNvPr>
        <xdr:cNvPicPr>
          <a:picLocks noChangeAspect="1"/>
        </xdr:cNvPicPr>
      </xdr:nvPicPr>
      <xdr:blipFill>
        <a:blip xmlns:r="http://schemas.openxmlformats.org/officeDocument/2006/relationships" r:embed="rId10"/>
        <a:stretch>
          <a:fillRect/>
        </a:stretch>
      </xdr:blipFill>
      <xdr:spPr>
        <a:xfrm>
          <a:off x="47625" y="44245530"/>
          <a:ext cx="9299968" cy="1844040"/>
        </a:xfrm>
        <a:prstGeom prst="rect">
          <a:avLst/>
        </a:prstGeom>
        <a:ln>
          <a:solidFill>
            <a:sysClr val="windowText" lastClr="000000"/>
          </a:solidFill>
        </a:ln>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47625</xdr:colOff>
      <xdr:row>70</xdr:row>
      <xdr:rowOff>66675</xdr:rowOff>
    </xdr:from>
    <xdr:ext cx="3737610" cy="1333500"/>
    <xdr:pic>
      <xdr:nvPicPr>
        <xdr:cNvPr id="2" name="DP_PWR Pin Back Drive Protection">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47625" y="13668375"/>
          <a:ext cx="3737610" cy="1333500"/>
        </a:xfrm>
        <a:prstGeom prst="rect">
          <a:avLst/>
        </a:prstGeom>
      </xdr:spPr>
    </xdr:pic>
    <xdr:clientData/>
  </xdr:oneCellAnchor>
  <xdr:oneCellAnchor>
    <xdr:from>
      <xdr:col>0</xdr:col>
      <xdr:colOff>57150</xdr:colOff>
      <xdr:row>11</xdr:row>
      <xdr:rowOff>95250</xdr:rowOff>
    </xdr:from>
    <xdr:ext cx="6724650" cy="1470660"/>
    <xdr:pic>
      <xdr:nvPicPr>
        <xdr:cNvPr id="3" name="Main Link HBR2 Topology">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stretch>
          <a:fillRect/>
        </a:stretch>
      </xdr:blipFill>
      <xdr:spPr>
        <a:xfrm>
          <a:off x="57150" y="2099310"/>
          <a:ext cx="6724650" cy="1470660"/>
        </a:xfrm>
        <a:prstGeom prst="rect">
          <a:avLst/>
        </a:prstGeom>
      </xdr:spPr>
    </xdr:pic>
    <xdr:clientData/>
  </xdr:oneCellAnchor>
  <xdr:oneCellAnchor>
    <xdr:from>
      <xdr:col>0</xdr:col>
      <xdr:colOff>28575</xdr:colOff>
      <xdr:row>41</xdr:row>
      <xdr:rowOff>66675</xdr:rowOff>
    </xdr:from>
    <xdr:ext cx="7547610" cy="1356360"/>
    <xdr:pic>
      <xdr:nvPicPr>
        <xdr:cNvPr id="4" name="Internal Cable HBR2 Topology">
          <a:extLst>
            <a:ext uri="{FF2B5EF4-FFF2-40B4-BE49-F238E27FC236}">
              <a16:creationId xmlns:a16="http://schemas.microsoft.com/office/drawing/2014/main" id="{00000000-0008-0000-1100-000004000000}"/>
            </a:ext>
          </a:extLst>
        </xdr:cNvPr>
        <xdr:cNvPicPr>
          <a:picLocks noChangeAspect="1"/>
        </xdr:cNvPicPr>
      </xdr:nvPicPr>
      <xdr:blipFill>
        <a:blip xmlns:r="http://schemas.openxmlformats.org/officeDocument/2006/relationships" r:embed="rId3"/>
        <a:stretch>
          <a:fillRect/>
        </a:stretch>
      </xdr:blipFill>
      <xdr:spPr>
        <a:xfrm>
          <a:off x="28575" y="7778115"/>
          <a:ext cx="7547610" cy="1356360"/>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51434</xdr:colOff>
      <xdr:row>177</xdr:row>
      <xdr:rowOff>47624</xdr:rowOff>
    </xdr:from>
    <xdr:ext cx="4893946" cy="1695354"/>
    <xdr:pic>
      <xdr:nvPicPr>
        <xdr:cNvPr id="2" name="eDisplayPort Hot Plug Detect">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51434" y="39549704"/>
          <a:ext cx="4893946" cy="1695354"/>
        </a:xfrm>
        <a:prstGeom prst="rect">
          <a:avLst/>
        </a:prstGeom>
      </xdr:spPr>
    </xdr:pic>
    <xdr:clientData/>
  </xdr:oneCellAnchor>
  <xdr:oneCellAnchor>
    <xdr:from>
      <xdr:col>0</xdr:col>
      <xdr:colOff>57150</xdr:colOff>
      <xdr:row>11</xdr:row>
      <xdr:rowOff>76199</xdr:rowOff>
    </xdr:from>
    <xdr:ext cx="6399268" cy="1655445"/>
    <xdr:pic>
      <xdr:nvPicPr>
        <xdr:cNvPr id="3" name="HBR2 Main Link Topology">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stretch>
          <a:fillRect/>
        </a:stretch>
      </xdr:blipFill>
      <xdr:spPr>
        <a:xfrm>
          <a:off x="57150" y="2080259"/>
          <a:ext cx="6399268" cy="1655445"/>
        </a:xfrm>
        <a:prstGeom prst="rect">
          <a:avLst/>
        </a:prstGeom>
        <a:ln>
          <a:solidFill>
            <a:sysClr val="windowText" lastClr="000000"/>
          </a:solidFill>
        </a:ln>
      </xdr:spPr>
    </xdr:pic>
    <xdr:clientData/>
  </xdr:oneCellAnchor>
  <xdr:oneCellAnchor>
    <xdr:from>
      <xdr:col>0</xdr:col>
      <xdr:colOff>47624</xdr:colOff>
      <xdr:row>78</xdr:row>
      <xdr:rowOff>38100</xdr:rowOff>
    </xdr:from>
    <xdr:ext cx="6603833" cy="1722120"/>
    <xdr:pic>
      <xdr:nvPicPr>
        <xdr:cNvPr id="4" name="HBR3 CTLE Main Link Topology">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3"/>
        <a:stretch>
          <a:fillRect/>
        </a:stretch>
      </xdr:blipFill>
      <xdr:spPr>
        <a:xfrm>
          <a:off x="47624" y="17846040"/>
          <a:ext cx="6603833" cy="1722120"/>
        </a:xfrm>
        <a:prstGeom prst="rect">
          <a:avLst/>
        </a:prstGeom>
      </xdr:spPr>
    </xdr:pic>
    <xdr:clientData/>
  </xdr:oneCellAnchor>
  <xdr:oneCellAnchor>
    <xdr:from>
      <xdr:col>0</xdr:col>
      <xdr:colOff>47625</xdr:colOff>
      <xdr:row>113</xdr:row>
      <xdr:rowOff>66675</xdr:rowOff>
    </xdr:from>
    <xdr:ext cx="6602730" cy="1722120"/>
    <xdr:pic>
      <xdr:nvPicPr>
        <xdr:cNvPr id="5" name="HBR3 CTLE and DFE Main Link">
          <a:extLst>
            <a:ext uri="{FF2B5EF4-FFF2-40B4-BE49-F238E27FC236}">
              <a16:creationId xmlns:a16="http://schemas.microsoft.com/office/drawing/2014/main" id="{00000000-0008-0000-1200-000005000000}"/>
            </a:ext>
          </a:extLst>
        </xdr:cNvPr>
        <xdr:cNvPicPr>
          <a:picLocks noChangeAspect="1"/>
        </xdr:cNvPicPr>
      </xdr:nvPicPr>
      <xdr:blipFill>
        <a:blip xmlns:r="http://schemas.openxmlformats.org/officeDocument/2006/relationships" r:embed="rId4"/>
        <a:stretch>
          <a:fillRect/>
        </a:stretch>
      </xdr:blipFill>
      <xdr:spPr>
        <a:xfrm>
          <a:off x="47625" y="25959435"/>
          <a:ext cx="6602730" cy="1722120"/>
        </a:xfrm>
        <a:prstGeom prst="rect">
          <a:avLst/>
        </a:prstGeom>
      </xdr:spPr>
    </xdr:pic>
    <xdr:clientData/>
  </xdr:oneCellAnchor>
  <xdr:oneCellAnchor>
    <xdr:from>
      <xdr:col>0</xdr:col>
      <xdr:colOff>76200</xdr:colOff>
      <xdr:row>148</xdr:row>
      <xdr:rowOff>66675</xdr:rowOff>
    </xdr:from>
    <xdr:ext cx="5094368" cy="1557528"/>
    <xdr:pic>
      <xdr:nvPicPr>
        <xdr:cNvPr id="6" name="Auxilary Main Link Topology">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5"/>
        <a:stretch>
          <a:fillRect/>
        </a:stretch>
      </xdr:blipFill>
      <xdr:spPr>
        <a:xfrm>
          <a:off x="76200" y="34044255"/>
          <a:ext cx="5094368" cy="1557528"/>
        </a:xfrm>
        <a:prstGeom prst="rect">
          <a:avLst/>
        </a:prstGeom>
        <a:ln>
          <a:solidFill>
            <a:sysClr val="windowText" lastClr="000000"/>
          </a:solidFill>
        </a:ln>
      </xdr:spPr>
    </xdr:pic>
    <xdr:clientData/>
  </xdr:oneCellAnchor>
  <xdr:oneCellAnchor>
    <xdr:from>
      <xdr:col>0</xdr:col>
      <xdr:colOff>110490</xdr:colOff>
      <xdr:row>44</xdr:row>
      <xdr:rowOff>97154</xdr:rowOff>
    </xdr:from>
    <xdr:ext cx="6399268" cy="1655445"/>
    <xdr:pic>
      <xdr:nvPicPr>
        <xdr:cNvPr id="7" name="HBR2 HOBL Topology">
          <a:extLst>
            <a:ext uri="{FF2B5EF4-FFF2-40B4-BE49-F238E27FC236}">
              <a16:creationId xmlns:a16="http://schemas.microsoft.com/office/drawing/2014/main" id="{00000000-0008-0000-1200-000007000000}"/>
            </a:ext>
          </a:extLst>
        </xdr:cNvPr>
        <xdr:cNvPicPr>
          <a:picLocks noChangeAspect="1"/>
        </xdr:cNvPicPr>
      </xdr:nvPicPr>
      <xdr:blipFill>
        <a:blip xmlns:r="http://schemas.openxmlformats.org/officeDocument/2006/relationships" r:embed="rId2"/>
        <a:stretch>
          <a:fillRect/>
        </a:stretch>
      </xdr:blipFill>
      <xdr:spPr>
        <a:xfrm>
          <a:off x="110490" y="10003154"/>
          <a:ext cx="6399268" cy="1655445"/>
        </a:xfrm>
        <a:prstGeom prst="rect">
          <a:avLst/>
        </a:prstGeom>
        <a:ln>
          <a:solidFill>
            <a:sysClr val="windowText" lastClr="000000"/>
          </a:solidFill>
        </a:ln>
      </xdr:spPr>
    </xdr:pic>
    <xdr:clientData/>
  </xdr:oneCellAnchor>
</xdr:wsDr>
</file>

<file path=xl/drawings/drawing14.xml><?xml version="1.0" encoding="utf-8"?>
<xdr:wsDr xmlns:xdr="http://schemas.openxmlformats.org/drawingml/2006/spreadsheetDrawing" xmlns:a="http://schemas.openxmlformats.org/drawingml/2006/main">
  <xdr:oneCellAnchor>
    <xdr:from>
      <xdr:col>0</xdr:col>
      <xdr:colOff>85725</xdr:colOff>
      <xdr:row>192</xdr:row>
      <xdr:rowOff>76200</xdr:rowOff>
    </xdr:from>
    <xdr:ext cx="5634990" cy="1516380"/>
    <xdr:pic>
      <xdr:nvPicPr>
        <xdr:cNvPr id="2" name="HDMI ALS Hot Plug Detect">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85725" y="35189160"/>
          <a:ext cx="5634990" cy="1516380"/>
        </a:xfrm>
        <a:prstGeom prst="rect">
          <a:avLst/>
        </a:prstGeom>
      </xdr:spPr>
    </xdr:pic>
    <xdr:clientData/>
  </xdr:oneCellAnchor>
  <xdr:oneCellAnchor>
    <xdr:from>
      <xdr:col>0</xdr:col>
      <xdr:colOff>57150</xdr:colOff>
      <xdr:row>209</xdr:row>
      <xdr:rowOff>85725</xdr:rowOff>
    </xdr:from>
    <xdr:ext cx="5634990" cy="1508760"/>
    <xdr:pic>
      <xdr:nvPicPr>
        <xdr:cNvPr id="3" name="HDMI CRLS Hot Plug Detect">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57150" y="38307645"/>
          <a:ext cx="5634990" cy="1508760"/>
        </a:xfrm>
        <a:prstGeom prst="rect">
          <a:avLst/>
        </a:prstGeom>
      </xdr:spPr>
    </xdr:pic>
    <xdr:clientData/>
  </xdr:oneCellAnchor>
  <xdr:oneCellAnchor>
    <xdr:from>
      <xdr:col>0</xdr:col>
      <xdr:colOff>121920</xdr:colOff>
      <xdr:row>11</xdr:row>
      <xdr:rowOff>106680</xdr:rowOff>
    </xdr:from>
    <xdr:ext cx="7410450" cy="1493520"/>
    <xdr:pic>
      <xdr:nvPicPr>
        <xdr:cNvPr id="4" name="Retiming Level Shifter Topology">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a:stretch>
          <a:fillRect/>
        </a:stretch>
      </xdr:blipFill>
      <xdr:spPr>
        <a:xfrm>
          <a:off x="121920" y="2118360"/>
          <a:ext cx="7410450" cy="1493520"/>
        </a:xfrm>
        <a:prstGeom prst="rect">
          <a:avLst/>
        </a:prstGeom>
      </xdr:spPr>
    </xdr:pic>
    <xdr:clientData/>
  </xdr:oneCellAnchor>
  <xdr:oneCellAnchor>
    <xdr:from>
      <xdr:col>0</xdr:col>
      <xdr:colOff>121920</xdr:colOff>
      <xdr:row>47</xdr:row>
      <xdr:rowOff>68580</xdr:rowOff>
    </xdr:from>
    <xdr:ext cx="9039225" cy="1516380"/>
    <xdr:pic>
      <xdr:nvPicPr>
        <xdr:cNvPr id="5" name="Internal Cable Retiming LS">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4"/>
        <a:stretch>
          <a:fillRect/>
        </a:stretch>
      </xdr:blipFill>
      <xdr:spPr>
        <a:xfrm>
          <a:off x="121920" y="8663940"/>
          <a:ext cx="9039225" cy="1516380"/>
        </a:xfrm>
        <a:prstGeom prst="rect">
          <a:avLst/>
        </a:prstGeom>
      </xdr:spPr>
    </xdr:pic>
    <xdr:clientData/>
  </xdr:oneCellAnchor>
  <xdr:oneCellAnchor>
    <xdr:from>
      <xdr:col>0</xdr:col>
      <xdr:colOff>99060</xdr:colOff>
      <xdr:row>86</xdr:row>
      <xdr:rowOff>68580</xdr:rowOff>
    </xdr:from>
    <xdr:ext cx="7334250" cy="1493520"/>
    <xdr:pic>
      <xdr:nvPicPr>
        <xdr:cNvPr id="6" name="Active Level Shifter Topology">
          <a:extLst>
            <a:ext uri="{FF2B5EF4-FFF2-40B4-BE49-F238E27FC236}">
              <a16:creationId xmlns:a16="http://schemas.microsoft.com/office/drawing/2014/main" id="{00000000-0008-0000-1300-000006000000}"/>
            </a:ext>
          </a:extLst>
        </xdr:cNvPr>
        <xdr:cNvPicPr>
          <a:picLocks noChangeAspect="1"/>
        </xdr:cNvPicPr>
      </xdr:nvPicPr>
      <xdr:blipFill>
        <a:blip xmlns:r="http://schemas.openxmlformats.org/officeDocument/2006/relationships" r:embed="rId5"/>
        <a:stretch>
          <a:fillRect/>
        </a:stretch>
      </xdr:blipFill>
      <xdr:spPr>
        <a:xfrm>
          <a:off x="99060" y="15796260"/>
          <a:ext cx="7334250" cy="1493520"/>
        </a:xfrm>
        <a:prstGeom prst="rect">
          <a:avLst/>
        </a:prstGeom>
      </xdr:spPr>
    </xdr:pic>
    <xdr:clientData/>
  </xdr:oneCellAnchor>
  <xdr:oneCellAnchor>
    <xdr:from>
      <xdr:col>0</xdr:col>
      <xdr:colOff>114300</xdr:colOff>
      <xdr:row>121</xdr:row>
      <xdr:rowOff>45720</xdr:rowOff>
    </xdr:from>
    <xdr:ext cx="8863965" cy="1501140"/>
    <xdr:pic>
      <xdr:nvPicPr>
        <xdr:cNvPr id="7" name="Internal Cable Active LS">
          <a:extLst>
            <a:ext uri="{FF2B5EF4-FFF2-40B4-BE49-F238E27FC236}">
              <a16:creationId xmlns:a16="http://schemas.microsoft.com/office/drawing/2014/main" id="{00000000-0008-0000-1300-000007000000}"/>
            </a:ext>
          </a:extLst>
        </xdr:cNvPr>
        <xdr:cNvPicPr>
          <a:picLocks noChangeAspect="1"/>
        </xdr:cNvPicPr>
      </xdr:nvPicPr>
      <xdr:blipFill>
        <a:blip xmlns:r="http://schemas.openxmlformats.org/officeDocument/2006/relationships" r:embed="rId6"/>
        <a:stretch>
          <a:fillRect/>
        </a:stretch>
      </xdr:blipFill>
      <xdr:spPr>
        <a:xfrm>
          <a:off x="114300" y="22174200"/>
          <a:ext cx="8863965" cy="1501140"/>
        </a:xfrm>
        <a:prstGeom prst="rect">
          <a:avLst/>
        </a:prstGeom>
      </xdr:spPr>
    </xdr:pic>
    <xdr:clientData/>
  </xdr:oneCellAnchor>
  <xdr:oneCellAnchor>
    <xdr:from>
      <xdr:col>0</xdr:col>
      <xdr:colOff>129540</xdr:colOff>
      <xdr:row>159</xdr:row>
      <xdr:rowOff>60960</xdr:rowOff>
    </xdr:from>
    <xdr:ext cx="6015990" cy="1897380"/>
    <xdr:pic>
      <xdr:nvPicPr>
        <xdr:cNvPr id="8" name="Cost Reduced Level Shifter 1.65G">
          <a:extLst>
            <a:ext uri="{FF2B5EF4-FFF2-40B4-BE49-F238E27FC236}">
              <a16:creationId xmlns:a16="http://schemas.microsoft.com/office/drawing/2014/main" id="{00000000-0008-0000-1300-000008000000}"/>
            </a:ext>
          </a:extLst>
        </xdr:cNvPr>
        <xdr:cNvPicPr>
          <a:picLocks noChangeAspect="1"/>
        </xdr:cNvPicPr>
      </xdr:nvPicPr>
      <xdr:blipFill>
        <a:blip xmlns:r="http://schemas.openxmlformats.org/officeDocument/2006/relationships" r:embed="rId7"/>
        <a:stretch>
          <a:fillRect/>
        </a:stretch>
      </xdr:blipFill>
      <xdr:spPr>
        <a:xfrm>
          <a:off x="129540" y="29138880"/>
          <a:ext cx="6015990" cy="1897380"/>
        </a:xfrm>
        <a:prstGeom prst="rect">
          <a:avLst/>
        </a:prstGeom>
      </xdr:spPr>
    </xdr:pic>
    <xdr:clientData/>
  </xdr:oneCellAnchor>
  <xdr:oneCellAnchor>
    <xdr:from>
      <xdr:col>0</xdr:col>
      <xdr:colOff>99060</xdr:colOff>
      <xdr:row>229</xdr:row>
      <xdr:rowOff>60960</xdr:rowOff>
    </xdr:from>
    <xdr:ext cx="6543676" cy="2587748"/>
    <xdr:pic>
      <xdr:nvPicPr>
        <xdr:cNvPr id="9" name="DDC ALS and Retimer Topology">
          <a:extLst>
            <a:ext uri="{FF2B5EF4-FFF2-40B4-BE49-F238E27FC236}">
              <a16:creationId xmlns:a16="http://schemas.microsoft.com/office/drawing/2014/main" id="{00000000-0008-0000-1300-000009000000}"/>
            </a:ext>
          </a:extLst>
        </xdr:cNvPr>
        <xdr:cNvPicPr>
          <a:picLocks noChangeAspect="1"/>
        </xdr:cNvPicPr>
      </xdr:nvPicPr>
      <xdr:blipFill>
        <a:blip xmlns:r="http://schemas.openxmlformats.org/officeDocument/2006/relationships" r:embed="rId8"/>
        <a:stretch>
          <a:fillRect/>
        </a:stretch>
      </xdr:blipFill>
      <xdr:spPr>
        <a:xfrm>
          <a:off x="99060" y="41940480"/>
          <a:ext cx="6543676" cy="2587748"/>
        </a:xfrm>
        <a:prstGeom prst="rect">
          <a:avLst/>
        </a:prstGeom>
        <a:ln>
          <a:solidFill>
            <a:sysClr val="windowText" lastClr="000000"/>
          </a:solidFill>
        </a:ln>
      </xdr:spPr>
    </xdr:pic>
    <xdr:clientData/>
  </xdr:oneCellAnchor>
  <xdr:oneCellAnchor>
    <xdr:from>
      <xdr:col>0</xdr:col>
      <xdr:colOff>99060</xdr:colOff>
      <xdr:row>245</xdr:row>
      <xdr:rowOff>83820</xdr:rowOff>
    </xdr:from>
    <xdr:ext cx="6651266" cy="2590800"/>
    <xdr:pic>
      <xdr:nvPicPr>
        <xdr:cNvPr id="10" name="DDC CRLS Topology">
          <a:extLst>
            <a:ext uri="{FF2B5EF4-FFF2-40B4-BE49-F238E27FC236}">
              <a16:creationId xmlns:a16="http://schemas.microsoft.com/office/drawing/2014/main" id="{00000000-0008-0000-1300-00000A000000}"/>
            </a:ext>
          </a:extLst>
        </xdr:cNvPr>
        <xdr:cNvPicPr>
          <a:picLocks noChangeAspect="1"/>
        </xdr:cNvPicPr>
      </xdr:nvPicPr>
      <xdr:blipFill>
        <a:blip xmlns:r="http://schemas.openxmlformats.org/officeDocument/2006/relationships" r:embed="rId9"/>
        <a:stretch>
          <a:fillRect/>
        </a:stretch>
      </xdr:blipFill>
      <xdr:spPr>
        <a:xfrm>
          <a:off x="99060" y="44889420"/>
          <a:ext cx="6651266" cy="2590800"/>
        </a:xfrm>
        <a:prstGeom prst="rect">
          <a:avLst/>
        </a:prstGeom>
        <a:ln>
          <a:solidFill>
            <a:sysClr val="windowText" lastClr="000000"/>
          </a:solidFill>
        </a:ln>
      </xdr:spPr>
    </xdr:pic>
    <xdr:clientData/>
  </xdr:oneCellAnchor>
  <xdr:oneCellAnchor>
    <xdr:from>
      <xdr:col>0</xdr:col>
      <xdr:colOff>76200</xdr:colOff>
      <xdr:row>261</xdr:row>
      <xdr:rowOff>53340</xdr:rowOff>
    </xdr:from>
    <xdr:ext cx="8111490" cy="2606040"/>
    <xdr:pic>
      <xdr:nvPicPr>
        <xdr:cNvPr id="11" name="DDC Int Cable ALS and Retimer">
          <a:extLst>
            <a:ext uri="{FF2B5EF4-FFF2-40B4-BE49-F238E27FC236}">
              <a16:creationId xmlns:a16="http://schemas.microsoft.com/office/drawing/2014/main" id="{00000000-0008-0000-1300-00000B000000}"/>
            </a:ext>
          </a:extLst>
        </xdr:cNvPr>
        <xdr:cNvPicPr>
          <a:picLocks noChangeAspect="1"/>
        </xdr:cNvPicPr>
      </xdr:nvPicPr>
      <xdr:blipFill>
        <a:blip xmlns:r="http://schemas.openxmlformats.org/officeDocument/2006/relationships" r:embed="rId10"/>
        <a:stretch>
          <a:fillRect/>
        </a:stretch>
      </xdr:blipFill>
      <xdr:spPr>
        <a:xfrm>
          <a:off x="76200" y="47785020"/>
          <a:ext cx="8111490" cy="2606040"/>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oneCellAnchor>
    <xdr:from>
      <xdr:col>0</xdr:col>
      <xdr:colOff>57150</xdr:colOff>
      <xdr:row>11</xdr:row>
      <xdr:rowOff>76200</xdr:rowOff>
    </xdr:from>
    <xdr:ext cx="4998446" cy="1659636"/>
    <xdr:pic>
      <xdr:nvPicPr>
        <xdr:cNvPr id="2" name="Main Link Topology Up To 1.0Gbps">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57150" y="2080260"/>
          <a:ext cx="4998446" cy="1659636"/>
        </a:xfrm>
        <a:prstGeom prst="rect">
          <a:avLst/>
        </a:prstGeom>
        <a:ln>
          <a:solidFill>
            <a:sysClr val="windowText" lastClr="000000"/>
          </a:solidFill>
        </a:ln>
      </xdr:spPr>
    </xdr:pic>
    <xdr:clientData/>
  </xdr:oneCellAnchor>
  <xdr:oneCellAnchor>
    <xdr:from>
      <xdr:col>0</xdr:col>
      <xdr:colOff>47625</xdr:colOff>
      <xdr:row>41</xdr:row>
      <xdr:rowOff>57150</xdr:rowOff>
    </xdr:from>
    <xdr:ext cx="5010150" cy="1676400"/>
    <xdr:pic>
      <xdr:nvPicPr>
        <xdr:cNvPr id="3" name="Main Link Topology Up To 1.5Gbps">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stretch>
          <a:fillRect/>
        </a:stretch>
      </xdr:blipFill>
      <xdr:spPr>
        <a:xfrm>
          <a:off x="47625" y="7768590"/>
          <a:ext cx="5010150" cy="1676400"/>
        </a:xfrm>
        <a:prstGeom prst="rect">
          <a:avLst/>
        </a:prstGeom>
      </xdr:spPr>
    </xdr:pic>
    <xdr:clientData/>
  </xdr:oneCellAnchor>
  <xdr:oneCellAnchor>
    <xdr:from>
      <xdr:col>0</xdr:col>
      <xdr:colOff>66675</xdr:colOff>
      <xdr:row>71</xdr:row>
      <xdr:rowOff>57150</xdr:rowOff>
    </xdr:from>
    <xdr:ext cx="5048250" cy="1676400"/>
    <xdr:pic>
      <xdr:nvPicPr>
        <xdr:cNvPr id="4" name="Main Link Topology Up To 2.0Gbps">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2"/>
        <a:stretch>
          <a:fillRect/>
        </a:stretch>
      </xdr:blipFill>
      <xdr:spPr>
        <a:xfrm>
          <a:off x="66675" y="13475970"/>
          <a:ext cx="5048250" cy="1676400"/>
        </a:xfrm>
        <a:prstGeom prst="rect">
          <a:avLst/>
        </a:prstGeom>
      </xdr:spPr>
    </xdr:pic>
    <xdr:clientData/>
  </xdr:oneCellAnchor>
  <xdr:oneCellAnchor>
    <xdr:from>
      <xdr:col>0</xdr:col>
      <xdr:colOff>85725</xdr:colOff>
      <xdr:row>102</xdr:row>
      <xdr:rowOff>66675</xdr:rowOff>
    </xdr:from>
    <xdr:ext cx="5048250" cy="1676400"/>
    <xdr:pic>
      <xdr:nvPicPr>
        <xdr:cNvPr id="5" name="Main Link Topology Up To 2.5Gbps">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2"/>
        <a:stretch>
          <a:fillRect/>
        </a:stretch>
      </xdr:blipFill>
      <xdr:spPr>
        <a:xfrm>
          <a:off x="85725" y="20473035"/>
          <a:ext cx="5048250" cy="1676400"/>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oneCellAnchor>
    <xdr:from>
      <xdr:col>0</xdr:col>
      <xdr:colOff>76200</xdr:colOff>
      <xdr:row>11</xdr:row>
      <xdr:rowOff>66675</xdr:rowOff>
    </xdr:from>
    <xdr:ext cx="4526760" cy="1659636"/>
    <xdr:pic>
      <xdr:nvPicPr>
        <xdr:cNvPr id="2" name="Main Link Topology Up To 1.0Gbps">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76200" y="2253615"/>
          <a:ext cx="4526760" cy="1659636"/>
        </a:xfrm>
        <a:prstGeom prst="rect">
          <a:avLst/>
        </a:prstGeom>
        <a:ln>
          <a:solidFill>
            <a:sysClr val="windowText" lastClr="000000"/>
          </a:solidFill>
        </a:ln>
      </xdr:spPr>
    </xdr:pic>
    <xdr:clientData/>
  </xdr:oneCellAnchor>
  <xdr:oneCellAnchor>
    <xdr:from>
      <xdr:col>0</xdr:col>
      <xdr:colOff>76200</xdr:colOff>
      <xdr:row>42</xdr:row>
      <xdr:rowOff>76200</xdr:rowOff>
    </xdr:from>
    <xdr:ext cx="4545330" cy="1668780"/>
    <xdr:pic>
      <xdr:nvPicPr>
        <xdr:cNvPr id="3" name="Main Link Topology Up To 1.5Gbps">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stretch>
          <a:fillRect/>
        </a:stretch>
      </xdr:blipFill>
      <xdr:spPr>
        <a:xfrm>
          <a:off x="76200" y="8153400"/>
          <a:ext cx="4545330" cy="1668780"/>
        </a:xfrm>
        <a:prstGeom prst="rect">
          <a:avLst/>
        </a:prstGeom>
      </xdr:spPr>
    </xdr:pic>
    <xdr:clientData/>
  </xdr:oneCellAnchor>
  <xdr:oneCellAnchor>
    <xdr:from>
      <xdr:col>0</xdr:col>
      <xdr:colOff>38100</xdr:colOff>
      <xdr:row>74</xdr:row>
      <xdr:rowOff>76200</xdr:rowOff>
    </xdr:from>
    <xdr:ext cx="4545330" cy="1668780"/>
    <xdr:pic>
      <xdr:nvPicPr>
        <xdr:cNvPr id="4" name="Main Link Topology Up To 2.0Gbps">
          <a:extLst>
            <a:ext uri="{FF2B5EF4-FFF2-40B4-BE49-F238E27FC236}">
              <a16:creationId xmlns:a16="http://schemas.microsoft.com/office/drawing/2014/main" id="{00000000-0008-0000-1500-000004000000}"/>
            </a:ext>
          </a:extLst>
        </xdr:cNvPr>
        <xdr:cNvPicPr>
          <a:picLocks noChangeAspect="1"/>
        </xdr:cNvPicPr>
      </xdr:nvPicPr>
      <xdr:blipFill>
        <a:blip xmlns:r="http://schemas.openxmlformats.org/officeDocument/2006/relationships" r:embed="rId2"/>
        <a:stretch>
          <a:fillRect/>
        </a:stretch>
      </xdr:blipFill>
      <xdr:spPr>
        <a:xfrm>
          <a:off x="38100" y="14226540"/>
          <a:ext cx="4545330" cy="1668780"/>
        </a:xfrm>
        <a:prstGeom prst="rect">
          <a:avLst/>
        </a:prstGeom>
      </xdr:spPr>
    </xdr:pic>
    <xdr:clientData/>
  </xdr:oneCellAnchor>
  <xdr:oneCellAnchor>
    <xdr:from>
      <xdr:col>0</xdr:col>
      <xdr:colOff>76200</xdr:colOff>
      <xdr:row>105</xdr:row>
      <xdr:rowOff>76200</xdr:rowOff>
    </xdr:from>
    <xdr:ext cx="4545330" cy="1668780"/>
    <xdr:pic>
      <xdr:nvPicPr>
        <xdr:cNvPr id="5" name="Main Link Topology Up To 2.5Gbps">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2"/>
        <a:stretch>
          <a:fillRect/>
        </a:stretch>
      </xdr:blipFill>
      <xdr:spPr>
        <a:xfrm>
          <a:off x="76200" y="20116800"/>
          <a:ext cx="4545330" cy="1668780"/>
        </a:xfrm>
        <a:prstGeom prst="rect">
          <a:avLst/>
        </a:prstGeom>
      </xdr:spPr>
    </xdr:pic>
    <xdr:clientData/>
  </xdr:oneCellAnchor>
</xdr:wsDr>
</file>

<file path=xl/drawings/drawing17.xml><?xml version="1.0" encoding="utf-8"?>
<xdr:wsDr xmlns:xdr="http://schemas.openxmlformats.org/drawingml/2006/spreadsheetDrawing" xmlns:a="http://schemas.openxmlformats.org/drawingml/2006/main">
  <xdr:oneCellAnchor>
    <xdr:from>
      <xdr:col>0</xdr:col>
      <xdr:colOff>95250</xdr:colOff>
      <xdr:row>11</xdr:row>
      <xdr:rowOff>95250</xdr:rowOff>
    </xdr:from>
    <xdr:ext cx="7324725" cy="3293492"/>
    <xdr:pic>
      <xdr:nvPicPr>
        <xdr:cNvPr id="2" name="Prochot Topology">
          <a:extLst>
            <a:ext uri="{FF2B5EF4-FFF2-40B4-BE49-F238E27FC236}">
              <a16:creationId xmlns:a16="http://schemas.microsoft.com/office/drawing/2014/main" id="{244EFF59-2620-4F74-BCF5-774C8F25E975}"/>
            </a:ext>
          </a:extLst>
        </xdr:cNvPr>
        <xdr:cNvPicPr>
          <a:picLocks noChangeAspect="1"/>
        </xdr:cNvPicPr>
      </xdr:nvPicPr>
      <xdr:blipFill>
        <a:blip xmlns:r="http://schemas.openxmlformats.org/officeDocument/2006/relationships" r:embed="rId1"/>
        <a:stretch>
          <a:fillRect/>
        </a:stretch>
      </xdr:blipFill>
      <xdr:spPr>
        <a:xfrm>
          <a:off x="95250" y="2120900"/>
          <a:ext cx="7324725" cy="3293492"/>
        </a:xfrm>
        <a:prstGeom prst="rect">
          <a:avLst/>
        </a:prstGeom>
      </xdr:spPr>
    </xdr:pic>
    <xdr:clientData/>
  </xdr:oneCellAnchor>
  <xdr:oneCellAnchor>
    <xdr:from>
      <xdr:col>0</xdr:col>
      <xdr:colOff>66675</xdr:colOff>
      <xdr:row>103</xdr:row>
      <xdr:rowOff>85725</xdr:rowOff>
    </xdr:from>
    <xdr:ext cx="7181850" cy="2171700"/>
    <xdr:pic>
      <xdr:nvPicPr>
        <xdr:cNvPr id="3" name="VCCSTPWRGOOD_TCSS Topology">
          <a:extLst>
            <a:ext uri="{FF2B5EF4-FFF2-40B4-BE49-F238E27FC236}">
              <a16:creationId xmlns:a16="http://schemas.microsoft.com/office/drawing/2014/main" id="{A9FE00D5-1FE3-41A0-B253-72E407612639}"/>
            </a:ext>
          </a:extLst>
        </xdr:cNvPr>
        <xdr:cNvPicPr>
          <a:picLocks noChangeAspect="1"/>
        </xdr:cNvPicPr>
      </xdr:nvPicPr>
      <xdr:blipFill>
        <a:blip xmlns:r="http://schemas.openxmlformats.org/officeDocument/2006/relationships" r:embed="rId2"/>
        <a:stretch>
          <a:fillRect/>
        </a:stretch>
      </xdr:blipFill>
      <xdr:spPr>
        <a:xfrm>
          <a:off x="66675" y="19053175"/>
          <a:ext cx="7181850" cy="2171700"/>
        </a:xfrm>
        <a:prstGeom prst="rect">
          <a:avLst/>
        </a:prstGeom>
      </xdr:spPr>
    </xdr:pic>
    <xdr:clientData/>
  </xdr:oneCellAnchor>
  <xdr:oneCellAnchor>
    <xdr:from>
      <xdr:col>0</xdr:col>
      <xdr:colOff>66675</xdr:colOff>
      <xdr:row>161</xdr:row>
      <xdr:rowOff>47625</xdr:rowOff>
    </xdr:from>
    <xdr:ext cx="6667500" cy="643890"/>
    <xdr:pic>
      <xdr:nvPicPr>
        <xdr:cNvPr id="4" name="PECI Topology">
          <a:extLst>
            <a:ext uri="{FF2B5EF4-FFF2-40B4-BE49-F238E27FC236}">
              <a16:creationId xmlns:a16="http://schemas.microsoft.com/office/drawing/2014/main" id="{ECFCF41E-78F2-4282-8E6D-80E2829E02B0}"/>
            </a:ext>
          </a:extLst>
        </xdr:cNvPr>
        <xdr:cNvPicPr>
          <a:picLocks noChangeAspect="1"/>
        </xdr:cNvPicPr>
      </xdr:nvPicPr>
      <xdr:blipFill>
        <a:blip xmlns:r="http://schemas.openxmlformats.org/officeDocument/2006/relationships" r:embed="rId3"/>
        <a:stretch>
          <a:fillRect/>
        </a:stretch>
      </xdr:blipFill>
      <xdr:spPr>
        <a:xfrm>
          <a:off x="66675" y="29695775"/>
          <a:ext cx="6667500" cy="643890"/>
        </a:xfrm>
        <a:prstGeom prst="rect">
          <a:avLst/>
        </a:prstGeom>
      </xdr:spPr>
    </xdr:pic>
    <xdr:clientData/>
  </xdr:oneCellAnchor>
  <xdr:oneCellAnchor>
    <xdr:from>
      <xdr:col>0</xdr:col>
      <xdr:colOff>133350</xdr:colOff>
      <xdr:row>184</xdr:row>
      <xdr:rowOff>104775</xdr:rowOff>
    </xdr:from>
    <xdr:ext cx="8145712" cy="1707025"/>
    <xdr:pic>
      <xdr:nvPicPr>
        <xdr:cNvPr id="6" name="SVID Topology">
          <a:extLst>
            <a:ext uri="{FF2B5EF4-FFF2-40B4-BE49-F238E27FC236}">
              <a16:creationId xmlns:a16="http://schemas.microsoft.com/office/drawing/2014/main" id="{B6B7CF71-5477-4A39-9B28-689CAE8EA18B}"/>
            </a:ext>
          </a:extLst>
        </xdr:cNvPr>
        <xdr:cNvPicPr>
          <a:picLocks noChangeAspect="1"/>
        </xdr:cNvPicPr>
      </xdr:nvPicPr>
      <xdr:blipFill>
        <a:blip xmlns:r="http://schemas.openxmlformats.org/officeDocument/2006/relationships" r:embed="rId4"/>
        <a:stretch>
          <a:fillRect/>
        </a:stretch>
      </xdr:blipFill>
      <xdr:spPr>
        <a:xfrm>
          <a:off x="133350" y="33988375"/>
          <a:ext cx="8145712" cy="1707025"/>
        </a:xfrm>
        <a:prstGeom prst="rect">
          <a:avLst/>
        </a:prstGeom>
      </xdr:spPr>
    </xdr:pic>
    <xdr:clientData/>
  </xdr:oneCellAnchor>
  <xdr:oneCellAnchor>
    <xdr:from>
      <xdr:col>0</xdr:col>
      <xdr:colOff>142875</xdr:colOff>
      <xdr:row>128</xdr:row>
      <xdr:rowOff>104775</xdr:rowOff>
    </xdr:from>
    <xdr:ext cx="4895760" cy="2451690"/>
    <xdr:pic>
      <xdr:nvPicPr>
        <xdr:cNvPr id="7" name="THERMTRIP Topology">
          <a:extLst>
            <a:ext uri="{FF2B5EF4-FFF2-40B4-BE49-F238E27FC236}">
              <a16:creationId xmlns:a16="http://schemas.microsoft.com/office/drawing/2014/main" id="{2D74E030-628B-41F9-A0EA-2987F41ED948}"/>
            </a:ext>
          </a:extLst>
        </xdr:cNvPr>
        <xdr:cNvPicPr>
          <a:picLocks noChangeAspect="1"/>
        </xdr:cNvPicPr>
      </xdr:nvPicPr>
      <xdr:blipFill>
        <a:blip xmlns:r="http://schemas.openxmlformats.org/officeDocument/2006/relationships" r:embed="rId5"/>
        <a:stretch>
          <a:fillRect/>
        </a:stretch>
      </xdr:blipFill>
      <xdr:spPr>
        <a:xfrm>
          <a:off x="142875" y="23675975"/>
          <a:ext cx="4895760" cy="2451690"/>
        </a:xfrm>
        <a:prstGeom prst="rect">
          <a:avLst/>
        </a:prstGeom>
      </xdr:spPr>
    </xdr:pic>
    <xdr:clientData/>
  </xdr:oneCellAnchor>
  <xdr:oneCellAnchor>
    <xdr:from>
      <xdr:col>0</xdr:col>
      <xdr:colOff>87630</xdr:colOff>
      <xdr:row>79</xdr:row>
      <xdr:rowOff>76200</xdr:rowOff>
    </xdr:from>
    <xdr:ext cx="6399442" cy="1528956"/>
    <xdr:pic>
      <xdr:nvPicPr>
        <xdr:cNvPr id="8" name="VCCST_PWRGOOD Topology">
          <a:extLst>
            <a:ext uri="{FF2B5EF4-FFF2-40B4-BE49-F238E27FC236}">
              <a16:creationId xmlns:a16="http://schemas.microsoft.com/office/drawing/2014/main" id="{AB23148A-8F03-4013-A648-4BABA94B061A}"/>
            </a:ext>
          </a:extLst>
        </xdr:cNvPr>
        <xdr:cNvPicPr>
          <a:picLocks noChangeAspect="1"/>
        </xdr:cNvPicPr>
      </xdr:nvPicPr>
      <xdr:blipFill>
        <a:blip xmlns:r="http://schemas.openxmlformats.org/officeDocument/2006/relationships" r:embed="rId6"/>
        <a:stretch>
          <a:fillRect/>
        </a:stretch>
      </xdr:blipFill>
      <xdr:spPr>
        <a:xfrm>
          <a:off x="87630" y="14624050"/>
          <a:ext cx="6399442" cy="1528956"/>
        </a:xfrm>
        <a:prstGeom prst="rect">
          <a:avLst/>
        </a:prstGeom>
      </xdr:spPr>
    </xdr:pic>
    <xdr:clientData/>
  </xdr:oneCellAnchor>
  <xdr:oneCellAnchor>
    <xdr:from>
      <xdr:col>0</xdr:col>
      <xdr:colOff>76200</xdr:colOff>
      <xdr:row>54</xdr:row>
      <xdr:rowOff>114300</xdr:rowOff>
    </xdr:from>
    <xdr:ext cx="3962992" cy="1461894"/>
    <xdr:pic>
      <xdr:nvPicPr>
        <xdr:cNvPr id="9" name="CATERR Topology">
          <a:extLst>
            <a:ext uri="{FF2B5EF4-FFF2-40B4-BE49-F238E27FC236}">
              <a16:creationId xmlns:a16="http://schemas.microsoft.com/office/drawing/2014/main" id="{EE56E120-7784-43F3-9CD4-4904E9A60B74}"/>
            </a:ext>
          </a:extLst>
        </xdr:cNvPr>
        <xdr:cNvPicPr>
          <a:picLocks noChangeAspect="1"/>
        </xdr:cNvPicPr>
      </xdr:nvPicPr>
      <xdr:blipFill>
        <a:blip xmlns:r="http://schemas.openxmlformats.org/officeDocument/2006/relationships" r:embed="rId7"/>
        <a:stretch>
          <a:fillRect/>
        </a:stretch>
      </xdr:blipFill>
      <xdr:spPr>
        <a:xfrm>
          <a:off x="76200" y="10058400"/>
          <a:ext cx="3962992" cy="1461894"/>
        </a:xfrm>
        <a:prstGeom prst="rect">
          <a:avLst/>
        </a:prstGeom>
      </xdr:spPr>
    </xdr:pic>
    <xdr:clientData/>
  </xdr:oneCellAnchor>
</xdr:wsDr>
</file>

<file path=xl/drawings/drawing18.xml><?xml version="1.0" encoding="utf-8"?>
<xdr:wsDr xmlns:xdr="http://schemas.openxmlformats.org/drawingml/2006/spreadsheetDrawing" xmlns:a="http://schemas.openxmlformats.org/drawingml/2006/main">
  <xdr:oneCellAnchor>
    <xdr:from>
      <xdr:col>0</xdr:col>
      <xdr:colOff>38100</xdr:colOff>
      <xdr:row>15</xdr:row>
      <xdr:rowOff>22860</xdr:rowOff>
    </xdr:from>
    <xdr:ext cx="5153025" cy="2128525"/>
    <xdr:pic>
      <xdr:nvPicPr>
        <xdr:cNvPr id="2" name="device down gen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3040380"/>
          <a:ext cx="5153025" cy="2128525"/>
        </a:xfrm>
        <a:prstGeom prst="rect">
          <a:avLst/>
        </a:prstGeom>
      </xdr:spPr>
    </xdr:pic>
    <xdr:clientData/>
  </xdr:oneCellAnchor>
  <xdr:oneCellAnchor>
    <xdr:from>
      <xdr:col>0</xdr:col>
      <xdr:colOff>182880</xdr:colOff>
      <xdr:row>117</xdr:row>
      <xdr:rowOff>43244</xdr:rowOff>
    </xdr:from>
    <xdr:ext cx="5716905" cy="2230652"/>
    <xdr:pic>
      <xdr:nvPicPr>
        <xdr:cNvPr id="3" name="internal cable gen1 topology 1">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a:stretch>
          <a:fillRect/>
        </a:stretch>
      </xdr:blipFill>
      <xdr:spPr>
        <a:xfrm>
          <a:off x="182880" y="25966484"/>
          <a:ext cx="5716905" cy="2230652"/>
        </a:xfrm>
        <a:prstGeom prst="rect">
          <a:avLst/>
        </a:prstGeom>
      </xdr:spPr>
    </xdr:pic>
    <xdr:clientData/>
  </xdr:oneCellAnchor>
  <xdr:oneCellAnchor>
    <xdr:from>
      <xdr:col>0</xdr:col>
      <xdr:colOff>213360</xdr:colOff>
      <xdr:row>161</xdr:row>
      <xdr:rowOff>43244</xdr:rowOff>
    </xdr:from>
    <xdr:ext cx="5715000" cy="2253512"/>
    <xdr:pic>
      <xdr:nvPicPr>
        <xdr:cNvPr id="4" name="internal cable gen2 topology 1">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2"/>
        <a:stretch>
          <a:fillRect/>
        </a:stretch>
      </xdr:blipFill>
      <xdr:spPr>
        <a:xfrm>
          <a:off x="213360" y="35544824"/>
          <a:ext cx="5715000" cy="2253512"/>
        </a:xfrm>
        <a:prstGeom prst="rect">
          <a:avLst/>
        </a:prstGeom>
      </xdr:spPr>
    </xdr:pic>
    <xdr:clientData/>
  </xdr:oneCellAnchor>
  <xdr:oneCellAnchor>
    <xdr:from>
      <xdr:col>0</xdr:col>
      <xdr:colOff>182880</xdr:colOff>
      <xdr:row>204</xdr:row>
      <xdr:rowOff>43244</xdr:rowOff>
    </xdr:from>
    <xdr:ext cx="5715000" cy="2253512"/>
    <xdr:pic>
      <xdr:nvPicPr>
        <xdr:cNvPr id="5" name="internal cable gen3 topology 1">
          <a:extLst>
            <a:ext uri="{FF2B5EF4-FFF2-40B4-BE49-F238E27FC236}">
              <a16:creationId xmlns:a16="http://schemas.microsoft.com/office/drawing/2014/main" id="{00000000-0008-0000-1700-000005000000}"/>
            </a:ext>
          </a:extLst>
        </xdr:cNvPr>
        <xdr:cNvPicPr>
          <a:picLocks noChangeAspect="1"/>
        </xdr:cNvPicPr>
      </xdr:nvPicPr>
      <xdr:blipFill>
        <a:blip xmlns:r="http://schemas.openxmlformats.org/officeDocument/2006/relationships" r:embed="rId2"/>
        <a:stretch>
          <a:fillRect/>
        </a:stretch>
      </xdr:blipFill>
      <xdr:spPr>
        <a:xfrm>
          <a:off x="182880" y="44940284"/>
          <a:ext cx="5715000" cy="2253512"/>
        </a:xfrm>
        <a:prstGeom prst="rect">
          <a:avLst/>
        </a:prstGeom>
      </xdr:spPr>
    </xdr:pic>
    <xdr:clientData/>
  </xdr:oneCellAnchor>
  <xdr:oneCellAnchor>
    <xdr:from>
      <xdr:col>0</xdr:col>
      <xdr:colOff>83820</xdr:colOff>
      <xdr:row>246</xdr:row>
      <xdr:rowOff>83820</xdr:rowOff>
    </xdr:from>
    <xdr:ext cx="6089438" cy="2193131"/>
    <xdr:pic>
      <xdr:nvPicPr>
        <xdr:cNvPr id="6" name="M.2 gen 1 topology 1">
          <a:extLst>
            <a:ext uri="{FF2B5EF4-FFF2-40B4-BE49-F238E27FC236}">
              <a16:creationId xmlns:a16="http://schemas.microsoft.com/office/drawing/2014/main" id="{00000000-0008-0000-1700-000006000000}"/>
            </a:ext>
          </a:extLst>
        </xdr:cNvPr>
        <xdr:cNvPicPr>
          <a:picLocks noChangeAspect="1"/>
        </xdr:cNvPicPr>
      </xdr:nvPicPr>
      <xdr:blipFill>
        <a:blip xmlns:r="http://schemas.openxmlformats.org/officeDocument/2006/relationships" r:embed="rId3"/>
        <a:stretch>
          <a:fillRect/>
        </a:stretch>
      </xdr:blipFill>
      <xdr:spPr>
        <a:xfrm>
          <a:off x="83820" y="54193440"/>
          <a:ext cx="6089438" cy="2193131"/>
        </a:xfrm>
        <a:prstGeom prst="rect">
          <a:avLst/>
        </a:prstGeom>
      </xdr:spPr>
    </xdr:pic>
    <xdr:clientData/>
  </xdr:oneCellAnchor>
  <xdr:oneCellAnchor>
    <xdr:from>
      <xdr:col>6</xdr:col>
      <xdr:colOff>307951</xdr:colOff>
      <xdr:row>247</xdr:row>
      <xdr:rowOff>1089</xdr:rowOff>
    </xdr:from>
    <xdr:ext cx="4499723" cy="3594030"/>
    <xdr:pic>
      <xdr:nvPicPr>
        <xdr:cNvPr id="7" name="M.2 gen 1 topology 2">
          <a:extLst>
            <a:ext uri="{FF2B5EF4-FFF2-40B4-BE49-F238E27FC236}">
              <a16:creationId xmlns:a16="http://schemas.microsoft.com/office/drawing/2014/main" id="{00000000-0008-0000-1700-000007000000}"/>
            </a:ext>
          </a:extLst>
        </xdr:cNvPr>
        <xdr:cNvPicPr>
          <a:picLocks noChangeAspect="1"/>
        </xdr:cNvPicPr>
      </xdr:nvPicPr>
      <xdr:blipFill>
        <a:blip xmlns:r="http://schemas.openxmlformats.org/officeDocument/2006/relationships" r:embed="rId4"/>
        <a:stretch>
          <a:fillRect/>
        </a:stretch>
      </xdr:blipFill>
      <xdr:spPr>
        <a:xfrm>
          <a:off x="16096591" y="54293589"/>
          <a:ext cx="4499723" cy="3594030"/>
        </a:xfrm>
        <a:prstGeom prst="rect">
          <a:avLst/>
        </a:prstGeom>
      </xdr:spPr>
    </xdr:pic>
    <xdr:clientData/>
  </xdr:oneCellAnchor>
  <xdr:oneCellAnchor>
    <xdr:from>
      <xdr:col>6</xdr:col>
      <xdr:colOff>347798</xdr:colOff>
      <xdr:row>289</xdr:row>
      <xdr:rowOff>7621</xdr:rowOff>
    </xdr:from>
    <xdr:ext cx="4499723" cy="3594030"/>
    <xdr:pic>
      <xdr:nvPicPr>
        <xdr:cNvPr id="8" name="M.2 gen 2 topology 2">
          <a:extLst>
            <a:ext uri="{FF2B5EF4-FFF2-40B4-BE49-F238E27FC236}">
              <a16:creationId xmlns:a16="http://schemas.microsoft.com/office/drawing/2014/main" id="{00000000-0008-0000-1700-000008000000}"/>
            </a:ext>
          </a:extLst>
        </xdr:cNvPr>
        <xdr:cNvPicPr>
          <a:picLocks noChangeAspect="1"/>
        </xdr:cNvPicPr>
      </xdr:nvPicPr>
      <xdr:blipFill>
        <a:blip xmlns:r="http://schemas.openxmlformats.org/officeDocument/2006/relationships" r:embed="rId4"/>
        <a:stretch>
          <a:fillRect/>
        </a:stretch>
      </xdr:blipFill>
      <xdr:spPr>
        <a:xfrm>
          <a:off x="16136438" y="63329821"/>
          <a:ext cx="4499723" cy="3594030"/>
        </a:xfrm>
        <a:prstGeom prst="rect">
          <a:avLst/>
        </a:prstGeom>
      </xdr:spPr>
    </xdr:pic>
    <xdr:clientData/>
  </xdr:oneCellAnchor>
  <xdr:oneCellAnchor>
    <xdr:from>
      <xdr:col>6</xdr:col>
      <xdr:colOff>214449</xdr:colOff>
      <xdr:row>330</xdr:row>
      <xdr:rowOff>139337</xdr:rowOff>
    </xdr:from>
    <xdr:ext cx="4499723" cy="3594030"/>
    <xdr:pic>
      <xdr:nvPicPr>
        <xdr:cNvPr id="9" name="M.2 gen 3 topology 2">
          <a:extLst>
            <a:ext uri="{FF2B5EF4-FFF2-40B4-BE49-F238E27FC236}">
              <a16:creationId xmlns:a16="http://schemas.microsoft.com/office/drawing/2014/main" id="{00000000-0008-0000-1700-000009000000}"/>
            </a:ext>
          </a:extLst>
        </xdr:cNvPr>
        <xdr:cNvPicPr>
          <a:picLocks noChangeAspect="1"/>
        </xdr:cNvPicPr>
      </xdr:nvPicPr>
      <xdr:blipFill>
        <a:blip xmlns:r="http://schemas.openxmlformats.org/officeDocument/2006/relationships" r:embed="rId4"/>
        <a:stretch>
          <a:fillRect/>
        </a:stretch>
      </xdr:blipFill>
      <xdr:spPr>
        <a:xfrm>
          <a:off x="16003089" y="72308357"/>
          <a:ext cx="4499723" cy="3594030"/>
        </a:xfrm>
        <a:prstGeom prst="rect">
          <a:avLst/>
        </a:prstGeom>
      </xdr:spPr>
    </xdr:pic>
    <xdr:clientData/>
  </xdr:oneCellAnchor>
  <xdr:oneCellAnchor>
    <xdr:from>
      <xdr:col>0</xdr:col>
      <xdr:colOff>289560</xdr:colOff>
      <xdr:row>288</xdr:row>
      <xdr:rowOff>30480</xdr:rowOff>
    </xdr:from>
    <xdr:ext cx="6089438" cy="2193131"/>
    <xdr:pic>
      <xdr:nvPicPr>
        <xdr:cNvPr id="10" name="M.2 gen 2 topology 1">
          <a:extLst>
            <a:ext uri="{FF2B5EF4-FFF2-40B4-BE49-F238E27FC236}">
              <a16:creationId xmlns:a16="http://schemas.microsoft.com/office/drawing/2014/main" id="{00000000-0008-0000-1700-00000A000000}"/>
            </a:ext>
          </a:extLst>
        </xdr:cNvPr>
        <xdr:cNvPicPr>
          <a:picLocks noChangeAspect="1"/>
        </xdr:cNvPicPr>
      </xdr:nvPicPr>
      <xdr:blipFill>
        <a:blip xmlns:r="http://schemas.openxmlformats.org/officeDocument/2006/relationships" r:embed="rId3"/>
        <a:stretch>
          <a:fillRect/>
        </a:stretch>
      </xdr:blipFill>
      <xdr:spPr>
        <a:xfrm>
          <a:off x="289560" y="63169800"/>
          <a:ext cx="6089438" cy="2193131"/>
        </a:xfrm>
        <a:prstGeom prst="rect">
          <a:avLst/>
        </a:prstGeom>
      </xdr:spPr>
    </xdr:pic>
    <xdr:clientData/>
  </xdr:oneCellAnchor>
  <xdr:oneCellAnchor>
    <xdr:from>
      <xdr:col>0</xdr:col>
      <xdr:colOff>243840</xdr:colOff>
      <xdr:row>330</xdr:row>
      <xdr:rowOff>53340</xdr:rowOff>
    </xdr:from>
    <xdr:ext cx="6089438" cy="2193131"/>
    <xdr:pic>
      <xdr:nvPicPr>
        <xdr:cNvPr id="11" name="M.2 gen 3 topology 1">
          <a:extLst>
            <a:ext uri="{FF2B5EF4-FFF2-40B4-BE49-F238E27FC236}">
              <a16:creationId xmlns:a16="http://schemas.microsoft.com/office/drawing/2014/main" id="{00000000-0008-0000-1700-00000B000000}"/>
            </a:ext>
          </a:extLst>
        </xdr:cNvPr>
        <xdr:cNvPicPr>
          <a:picLocks noChangeAspect="1"/>
        </xdr:cNvPicPr>
      </xdr:nvPicPr>
      <xdr:blipFill>
        <a:blip xmlns:r="http://schemas.openxmlformats.org/officeDocument/2006/relationships" r:embed="rId3"/>
        <a:stretch>
          <a:fillRect/>
        </a:stretch>
      </xdr:blipFill>
      <xdr:spPr>
        <a:xfrm>
          <a:off x="243840" y="72222360"/>
          <a:ext cx="6089438" cy="2193131"/>
        </a:xfrm>
        <a:prstGeom prst="rect">
          <a:avLst/>
        </a:prstGeom>
      </xdr:spPr>
    </xdr:pic>
    <xdr:clientData/>
  </xdr:oneCellAnchor>
  <xdr:oneCellAnchor>
    <xdr:from>
      <xdr:col>0</xdr:col>
      <xdr:colOff>172720</xdr:colOff>
      <xdr:row>50</xdr:row>
      <xdr:rowOff>7620</xdr:rowOff>
    </xdr:from>
    <xdr:ext cx="5153025" cy="2128525"/>
    <xdr:pic>
      <xdr:nvPicPr>
        <xdr:cNvPr id="12" name="device down gen2">
          <a:extLst>
            <a:ext uri="{FF2B5EF4-FFF2-40B4-BE49-F238E27FC236}">
              <a16:creationId xmlns:a16="http://schemas.microsoft.com/office/drawing/2014/main" id="{00000000-0008-0000-1700-00000C000000}"/>
            </a:ext>
          </a:extLst>
        </xdr:cNvPr>
        <xdr:cNvPicPr>
          <a:picLocks noChangeAspect="1"/>
        </xdr:cNvPicPr>
      </xdr:nvPicPr>
      <xdr:blipFill>
        <a:blip xmlns:r="http://schemas.openxmlformats.org/officeDocument/2006/relationships" r:embed="rId1"/>
        <a:stretch>
          <a:fillRect/>
        </a:stretch>
      </xdr:blipFill>
      <xdr:spPr>
        <a:xfrm>
          <a:off x="172720" y="10980420"/>
          <a:ext cx="5153025" cy="2128525"/>
        </a:xfrm>
        <a:prstGeom prst="rect">
          <a:avLst/>
        </a:prstGeom>
      </xdr:spPr>
    </xdr:pic>
    <xdr:clientData/>
  </xdr:oneCellAnchor>
  <xdr:oneCellAnchor>
    <xdr:from>
      <xdr:col>0</xdr:col>
      <xdr:colOff>62652</xdr:colOff>
      <xdr:row>83</xdr:row>
      <xdr:rowOff>22013</xdr:rowOff>
    </xdr:from>
    <xdr:ext cx="5153025" cy="2128525"/>
    <xdr:pic>
      <xdr:nvPicPr>
        <xdr:cNvPr id="13" name="device down gen3">
          <a:extLst>
            <a:ext uri="{FF2B5EF4-FFF2-40B4-BE49-F238E27FC236}">
              <a16:creationId xmlns:a16="http://schemas.microsoft.com/office/drawing/2014/main" id="{00000000-0008-0000-1700-00000D000000}"/>
            </a:ext>
          </a:extLst>
        </xdr:cNvPr>
        <xdr:cNvPicPr>
          <a:picLocks noChangeAspect="1"/>
        </xdr:cNvPicPr>
      </xdr:nvPicPr>
      <xdr:blipFill>
        <a:blip xmlns:r="http://schemas.openxmlformats.org/officeDocument/2006/relationships" r:embed="rId1"/>
        <a:stretch>
          <a:fillRect/>
        </a:stretch>
      </xdr:blipFill>
      <xdr:spPr>
        <a:xfrm>
          <a:off x="62652" y="18378593"/>
          <a:ext cx="5153025" cy="2128525"/>
        </a:xfrm>
        <a:prstGeom prst="rect">
          <a:avLst/>
        </a:prstGeom>
      </xdr:spPr>
    </xdr:pic>
    <xdr:clientData/>
  </xdr:oneCellAnchor>
  <xdr:oneCellAnchor>
    <xdr:from>
      <xdr:col>6</xdr:col>
      <xdr:colOff>345558</xdr:colOff>
      <xdr:row>119</xdr:row>
      <xdr:rowOff>98665</xdr:rowOff>
    </xdr:from>
    <xdr:ext cx="6430382" cy="3479570"/>
    <xdr:pic>
      <xdr:nvPicPr>
        <xdr:cNvPr id="14" name="internal cable gen1 topology 2">
          <a:extLst>
            <a:ext uri="{FF2B5EF4-FFF2-40B4-BE49-F238E27FC236}">
              <a16:creationId xmlns:a16="http://schemas.microsoft.com/office/drawing/2014/main" id="{00000000-0008-0000-1700-00000E000000}"/>
            </a:ext>
          </a:extLst>
        </xdr:cNvPr>
        <xdr:cNvPicPr>
          <a:picLocks noChangeAspect="1"/>
        </xdr:cNvPicPr>
      </xdr:nvPicPr>
      <xdr:blipFill>
        <a:blip xmlns:r="http://schemas.openxmlformats.org/officeDocument/2006/relationships" r:embed="rId5"/>
        <a:stretch>
          <a:fillRect/>
        </a:stretch>
      </xdr:blipFill>
      <xdr:spPr>
        <a:xfrm>
          <a:off x="16134198" y="26387665"/>
          <a:ext cx="6430382" cy="3479570"/>
        </a:xfrm>
        <a:prstGeom prst="rect">
          <a:avLst/>
        </a:prstGeom>
      </xdr:spPr>
    </xdr:pic>
    <xdr:clientData/>
  </xdr:oneCellAnchor>
  <xdr:oneCellAnchor>
    <xdr:from>
      <xdr:col>6</xdr:col>
      <xdr:colOff>579120</xdr:colOff>
      <xdr:row>162</xdr:row>
      <xdr:rowOff>45720</xdr:rowOff>
    </xdr:from>
    <xdr:ext cx="6430382" cy="3479570"/>
    <xdr:pic>
      <xdr:nvPicPr>
        <xdr:cNvPr id="15" name="internal cable gen2 topology 2">
          <a:extLst>
            <a:ext uri="{FF2B5EF4-FFF2-40B4-BE49-F238E27FC236}">
              <a16:creationId xmlns:a16="http://schemas.microsoft.com/office/drawing/2014/main" id="{00000000-0008-0000-1700-00000F000000}"/>
            </a:ext>
          </a:extLst>
        </xdr:cNvPr>
        <xdr:cNvPicPr>
          <a:picLocks noChangeAspect="1"/>
        </xdr:cNvPicPr>
      </xdr:nvPicPr>
      <xdr:blipFill>
        <a:blip xmlns:r="http://schemas.openxmlformats.org/officeDocument/2006/relationships" r:embed="rId5"/>
        <a:stretch>
          <a:fillRect/>
        </a:stretch>
      </xdr:blipFill>
      <xdr:spPr>
        <a:xfrm>
          <a:off x="16367760" y="35730180"/>
          <a:ext cx="6430382" cy="3479570"/>
        </a:xfrm>
        <a:prstGeom prst="rect">
          <a:avLst/>
        </a:prstGeom>
      </xdr:spPr>
    </xdr:pic>
    <xdr:clientData/>
  </xdr:oneCellAnchor>
  <xdr:oneCellAnchor>
    <xdr:from>
      <xdr:col>6</xdr:col>
      <xdr:colOff>409303</xdr:colOff>
      <xdr:row>206</xdr:row>
      <xdr:rowOff>148046</xdr:rowOff>
    </xdr:from>
    <xdr:ext cx="6430382" cy="3477665"/>
    <xdr:pic>
      <xdr:nvPicPr>
        <xdr:cNvPr id="16" name="internal cable gen3 topology 2">
          <a:extLst>
            <a:ext uri="{FF2B5EF4-FFF2-40B4-BE49-F238E27FC236}">
              <a16:creationId xmlns:a16="http://schemas.microsoft.com/office/drawing/2014/main" id="{00000000-0008-0000-1700-000010000000}"/>
            </a:ext>
          </a:extLst>
        </xdr:cNvPr>
        <xdr:cNvPicPr>
          <a:picLocks noChangeAspect="1"/>
        </xdr:cNvPicPr>
      </xdr:nvPicPr>
      <xdr:blipFill>
        <a:blip xmlns:r="http://schemas.openxmlformats.org/officeDocument/2006/relationships" r:embed="rId5"/>
        <a:stretch>
          <a:fillRect/>
        </a:stretch>
      </xdr:blipFill>
      <xdr:spPr>
        <a:xfrm>
          <a:off x="16197943" y="45410846"/>
          <a:ext cx="6430382" cy="3477665"/>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oneCellAnchor>
    <xdr:from>
      <xdr:col>6</xdr:col>
      <xdr:colOff>247517</xdr:colOff>
      <xdr:row>21</xdr:row>
      <xdr:rowOff>13960</xdr:rowOff>
    </xdr:from>
    <xdr:ext cx="5553722" cy="2674620"/>
    <xdr:pic>
      <xdr:nvPicPr>
        <xdr:cNvPr id="2" name="direct connect gen12 topology 2">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117" y="3671560"/>
          <a:ext cx="5553722" cy="2674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91440</xdr:colOff>
      <xdr:row>12</xdr:row>
      <xdr:rowOff>57574</xdr:rowOff>
    </xdr:from>
    <xdr:ext cx="5974080" cy="2275295"/>
    <xdr:pic>
      <xdr:nvPicPr>
        <xdr:cNvPr id="3" name="direct connect gen12 topology 1">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2"/>
        <a:stretch>
          <a:fillRect/>
        </a:stretch>
      </xdr:blipFill>
      <xdr:spPr>
        <a:xfrm>
          <a:off x="91440" y="2069254"/>
          <a:ext cx="5974080" cy="2275295"/>
        </a:xfrm>
        <a:prstGeom prst="rect">
          <a:avLst/>
        </a:prstGeom>
      </xdr:spPr>
    </xdr:pic>
    <xdr:clientData/>
  </xdr:oneCellAnchor>
  <xdr:oneCellAnchor>
    <xdr:from>
      <xdr:col>6</xdr:col>
      <xdr:colOff>194916</xdr:colOff>
      <xdr:row>59</xdr:row>
      <xdr:rowOff>28848</xdr:rowOff>
    </xdr:from>
    <xdr:ext cx="5553722" cy="2674620"/>
    <xdr:pic>
      <xdr:nvPicPr>
        <xdr:cNvPr id="4" name="direct connect gen3 topology 2">
          <a:extLst>
            <a:ext uri="{FF2B5EF4-FFF2-40B4-BE49-F238E27FC236}">
              <a16:creationId xmlns:a16="http://schemas.microsoft.com/office/drawing/2014/main" id="{00000000-0008-0000-1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2516" y="11733168"/>
          <a:ext cx="5553722" cy="2674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91440</xdr:colOff>
      <xdr:row>51</xdr:row>
      <xdr:rowOff>57574</xdr:rowOff>
    </xdr:from>
    <xdr:ext cx="5974080" cy="2275295"/>
    <xdr:pic>
      <xdr:nvPicPr>
        <xdr:cNvPr id="5" name="direct connect gen3 topology 1">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2"/>
        <a:stretch>
          <a:fillRect/>
        </a:stretch>
      </xdr:blipFill>
      <xdr:spPr>
        <a:xfrm>
          <a:off x="91440" y="10298854"/>
          <a:ext cx="5974080" cy="2275295"/>
        </a:xfrm>
        <a:prstGeom prst="rect">
          <a:avLst/>
        </a:prstGeom>
      </xdr:spPr>
    </xdr:pic>
    <xdr:clientData/>
  </xdr:oneCellAnchor>
  <xdr:oneCellAnchor>
    <xdr:from>
      <xdr:col>0</xdr:col>
      <xdr:colOff>152400</xdr:colOff>
      <xdr:row>91</xdr:row>
      <xdr:rowOff>53340</xdr:rowOff>
    </xdr:from>
    <xdr:ext cx="7674491" cy="2209800"/>
    <xdr:pic>
      <xdr:nvPicPr>
        <xdr:cNvPr id="6" name="DirectConnect DC internalcable1">
          <a:extLst>
            <a:ext uri="{FF2B5EF4-FFF2-40B4-BE49-F238E27FC236}">
              <a16:creationId xmlns:a16="http://schemas.microsoft.com/office/drawing/2014/main" id="{00000000-0008-0000-1800-000006000000}"/>
            </a:ext>
          </a:extLst>
        </xdr:cNvPr>
        <xdr:cNvPicPr>
          <a:picLocks noChangeAspect="1"/>
        </xdr:cNvPicPr>
      </xdr:nvPicPr>
      <xdr:blipFill>
        <a:blip xmlns:r="http://schemas.openxmlformats.org/officeDocument/2006/relationships" r:embed="rId3"/>
        <a:stretch>
          <a:fillRect/>
        </a:stretch>
      </xdr:blipFill>
      <xdr:spPr>
        <a:xfrm>
          <a:off x="152400" y="18707100"/>
          <a:ext cx="7674491" cy="2209800"/>
        </a:xfrm>
        <a:prstGeom prst="rect">
          <a:avLst/>
        </a:prstGeom>
      </xdr:spPr>
    </xdr:pic>
    <xdr:clientData/>
  </xdr:oneCellAnchor>
  <xdr:oneCellAnchor>
    <xdr:from>
      <xdr:col>6</xdr:col>
      <xdr:colOff>308541</xdr:colOff>
      <xdr:row>100</xdr:row>
      <xdr:rowOff>102326</xdr:rowOff>
    </xdr:from>
    <xdr:ext cx="3131032" cy="2455087"/>
    <xdr:pic>
      <xdr:nvPicPr>
        <xdr:cNvPr id="7" name="DirectConnect DC internalcable2">
          <a:extLst>
            <a:ext uri="{FF2B5EF4-FFF2-40B4-BE49-F238E27FC236}">
              <a16:creationId xmlns:a16="http://schemas.microsoft.com/office/drawing/2014/main" id="{00000000-0008-0000-1800-000007000000}"/>
            </a:ext>
          </a:extLst>
        </xdr:cNvPr>
        <xdr:cNvPicPr>
          <a:picLocks noChangeAspect="1"/>
        </xdr:cNvPicPr>
      </xdr:nvPicPr>
      <xdr:blipFill>
        <a:blip xmlns:r="http://schemas.openxmlformats.org/officeDocument/2006/relationships" r:embed="rId4"/>
        <a:stretch>
          <a:fillRect/>
        </a:stretch>
      </xdr:blipFill>
      <xdr:spPr>
        <a:xfrm>
          <a:off x="3966141" y="20402006"/>
          <a:ext cx="3131032" cy="2455087"/>
        </a:xfrm>
        <a:prstGeom prst="rect">
          <a:avLst/>
        </a:prstGeom>
      </xdr:spPr>
    </xdr:pic>
    <xdr:clientData/>
  </xdr:oneCellAnchor>
  <xdr:oneCellAnchor>
    <xdr:from>
      <xdr:col>0</xdr:col>
      <xdr:colOff>76200</xdr:colOff>
      <xdr:row>132</xdr:row>
      <xdr:rowOff>0</xdr:rowOff>
    </xdr:from>
    <xdr:ext cx="6858000" cy="2279579"/>
    <xdr:pic>
      <xdr:nvPicPr>
        <xdr:cNvPr id="8" name="DirectConnect internalcable1">
          <a:extLst>
            <a:ext uri="{FF2B5EF4-FFF2-40B4-BE49-F238E27FC236}">
              <a16:creationId xmlns:a16="http://schemas.microsoft.com/office/drawing/2014/main" id="{00000000-0008-0000-1800-000008000000}"/>
            </a:ext>
          </a:extLst>
        </xdr:cNvPr>
        <xdr:cNvPicPr>
          <a:picLocks noChangeAspect="1"/>
        </xdr:cNvPicPr>
      </xdr:nvPicPr>
      <xdr:blipFill>
        <a:blip xmlns:r="http://schemas.openxmlformats.org/officeDocument/2006/relationships" r:embed="rId5"/>
        <a:stretch>
          <a:fillRect/>
        </a:stretch>
      </xdr:blipFill>
      <xdr:spPr>
        <a:xfrm>
          <a:off x="76200" y="27432000"/>
          <a:ext cx="6858000" cy="2279579"/>
        </a:xfrm>
        <a:prstGeom prst="rect">
          <a:avLst/>
        </a:prstGeom>
      </xdr:spPr>
    </xdr:pic>
    <xdr:clientData/>
  </xdr:oneCellAnchor>
  <xdr:oneCellAnchor>
    <xdr:from>
      <xdr:col>6</xdr:col>
      <xdr:colOff>209550</xdr:colOff>
      <xdr:row>140</xdr:row>
      <xdr:rowOff>74273</xdr:rowOff>
    </xdr:from>
    <xdr:ext cx="3162300" cy="2448854"/>
    <xdr:pic>
      <xdr:nvPicPr>
        <xdr:cNvPr id="9" name="DirectConnect internalcable2">
          <a:extLst>
            <a:ext uri="{FF2B5EF4-FFF2-40B4-BE49-F238E27FC236}">
              <a16:creationId xmlns:a16="http://schemas.microsoft.com/office/drawing/2014/main" id="{00000000-0008-0000-1800-000009000000}"/>
            </a:ext>
          </a:extLst>
        </xdr:cNvPr>
        <xdr:cNvPicPr>
          <a:picLocks noChangeAspect="1"/>
        </xdr:cNvPicPr>
      </xdr:nvPicPr>
      <xdr:blipFill>
        <a:blip xmlns:r="http://schemas.openxmlformats.org/officeDocument/2006/relationships" r:embed="rId6"/>
        <a:stretch>
          <a:fillRect/>
        </a:stretch>
      </xdr:blipFill>
      <xdr:spPr>
        <a:xfrm>
          <a:off x="3867150" y="28969313"/>
          <a:ext cx="3162300" cy="2448854"/>
        </a:xfrm>
        <a:prstGeom prst="rect">
          <a:avLst/>
        </a:prstGeom>
      </xdr:spPr>
    </xdr:pic>
    <xdr:clientData/>
  </xdr:oneCellAnchor>
  <xdr:oneCellAnchor>
    <xdr:from>
      <xdr:col>0</xdr:col>
      <xdr:colOff>228600</xdr:colOff>
      <xdr:row>171</xdr:row>
      <xdr:rowOff>60958</xdr:rowOff>
    </xdr:from>
    <xdr:ext cx="5798820" cy="2203117"/>
    <xdr:pic>
      <xdr:nvPicPr>
        <xdr:cNvPr id="10" name="M.2 topology 1">
          <a:extLst>
            <a:ext uri="{FF2B5EF4-FFF2-40B4-BE49-F238E27FC236}">
              <a16:creationId xmlns:a16="http://schemas.microsoft.com/office/drawing/2014/main" id="{00000000-0008-0000-1800-00000A000000}"/>
            </a:ext>
          </a:extLst>
        </xdr:cNvPr>
        <xdr:cNvPicPr>
          <a:picLocks noChangeAspect="1"/>
        </xdr:cNvPicPr>
      </xdr:nvPicPr>
      <xdr:blipFill>
        <a:blip xmlns:r="http://schemas.openxmlformats.org/officeDocument/2006/relationships" r:embed="rId7"/>
        <a:stretch>
          <a:fillRect/>
        </a:stretch>
      </xdr:blipFill>
      <xdr:spPr>
        <a:xfrm>
          <a:off x="228600" y="35722558"/>
          <a:ext cx="5798820" cy="2203117"/>
        </a:xfrm>
        <a:prstGeom prst="rect">
          <a:avLst/>
        </a:prstGeom>
      </xdr:spPr>
    </xdr:pic>
    <xdr:clientData/>
  </xdr:oneCellAnchor>
  <xdr:oneCellAnchor>
    <xdr:from>
      <xdr:col>6</xdr:col>
      <xdr:colOff>144780</xdr:colOff>
      <xdr:row>179</xdr:row>
      <xdr:rowOff>132261</xdr:rowOff>
    </xdr:from>
    <xdr:ext cx="4503533" cy="3632130"/>
    <xdr:pic>
      <xdr:nvPicPr>
        <xdr:cNvPr id="11" name="M.2 topology 2">
          <a:extLst>
            <a:ext uri="{FF2B5EF4-FFF2-40B4-BE49-F238E27FC236}">
              <a16:creationId xmlns:a16="http://schemas.microsoft.com/office/drawing/2014/main" id="{00000000-0008-0000-1800-00000B000000}"/>
            </a:ext>
          </a:extLst>
        </xdr:cNvPr>
        <xdr:cNvPicPr>
          <a:picLocks noChangeAspect="1"/>
        </xdr:cNvPicPr>
      </xdr:nvPicPr>
      <xdr:blipFill>
        <a:blip xmlns:r="http://schemas.openxmlformats.org/officeDocument/2006/relationships" r:embed="rId8"/>
        <a:stretch>
          <a:fillRect/>
        </a:stretch>
      </xdr:blipFill>
      <xdr:spPr>
        <a:xfrm>
          <a:off x="3802380" y="37256901"/>
          <a:ext cx="4503533" cy="3632130"/>
        </a:xfrm>
        <a:prstGeom prst="rect">
          <a:avLst/>
        </a:prstGeom>
      </xdr:spPr>
    </xdr:pic>
    <xdr:clientData/>
  </xdr:oneCellAnchor>
  <xdr:oneCellAnchor>
    <xdr:from>
      <xdr:col>0</xdr:col>
      <xdr:colOff>121920</xdr:colOff>
      <xdr:row>213</xdr:row>
      <xdr:rowOff>91440</xdr:rowOff>
    </xdr:from>
    <xdr:ext cx="6587067" cy="2172781"/>
    <xdr:pic>
      <xdr:nvPicPr>
        <xdr:cNvPr id="12" name="InternalSATACable topology">
          <a:extLst>
            <a:ext uri="{FF2B5EF4-FFF2-40B4-BE49-F238E27FC236}">
              <a16:creationId xmlns:a16="http://schemas.microsoft.com/office/drawing/2014/main" id="{00000000-0008-0000-1800-00000C000000}"/>
            </a:ext>
          </a:extLst>
        </xdr:cNvPr>
        <xdr:cNvPicPr>
          <a:picLocks noChangeAspect="1"/>
        </xdr:cNvPicPr>
      </xdr:nvPicPr>
      <xdr:blipFill>
        <a:blip xmlns:r="http://schemas.openxmlformats.org/officeDocument/2006/relationships" r:embed="rId9"/>
        <a:stretch>
          <a:fillRect/>
        </a:stretch>
      </xdr:blipFill>
      <xdr:spPr>
        <a:xfrm>
          <a:off x="121920" y="45628560"/>
          <a:ext cx="6587067" cy="2172781"/>
        </a:xfrm>
        <a:prstGeom prst="rect">
          <a:avLst/>
        </a:prstGeom>
      </xdr:spPr>
    </xdr:pic>
    <xdr:clientData/>
  </xdr:oneCellAnchor>
</xdr:wsDr>
</file>

<file path=xl/drawings/drawing20.xml><?xml version="1.0" encoding="utf-8"?>
<xdr:wsDr xmlns:xdr="http://schemas.openxmlformats.org/drawingml/2006/spreadsheetDrawing" xmlns:a="http://schemas.openxmlformats.org/drawingml/2006/main">
  <xdr:oneCellAnchor>
    <xdr:from>
      <xdr:col>0</xdr:col>
      <xdr:colOff>0</xdr:colOff>
      <xdr:row>15</xdr:row>
      <xdr:rowOff>0</xdr:rowOff>
    </xdr:from>
    <xdr:ext cx="6935022" cy="2377440"/>
    <xdr:pic>
      <xdr:nvPicPr>
        <xdr:cNvPr id="2" name="External Topology">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0" y="3017520"/>
          <a:ext cx="6935022" cy="2377440"/>
        </a:xfrm>
        <a:prstGeom prst="rect">
          <a:avLst/>
        </a:prstGeom>
      </xdr:spPr>
    </xdr:pic>
    <xdr:clientData/>
  </xdr:oneCellAnchor>
  <xdr:oneCellAnchor>
    <xdr:from>
      <xdr:col>0</xdr:col>
      <xdr:colOff>0</xdr:colOff>
      <xdr:row>164</xdr:row>
      <xdr:rowOff>0</xdr:rowOff>
    </xdr:from>
    <xdr:ext cx="9897054" cy="3017520"/>
    <xdr:pic>
      <xdr:nvPicPr>
        <xdr:cNvPr id="3" name="Re-driver Topology">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a:stretch>
          <a:fillRect/>
        </a:stretch>
      </xdr:blipFill>
      <xdr:spPr>
        <a:xfrm>
          <a:off x="0" y="44790360"/>
          <a:ext cx="9897054" cy="3017520"/>
        </a:xfrm>
        <a:prstGeom prst="rect">
          <a:avLst/>
        </a:prstGeom>
      </xdr:spPr>
    </xdr:pic>
    <xdr:clientData/>
  </xdr:oneCellAnchor>
  <xdr:oneCellAnchor>
    <xdr:from>
      <xdr:col>0</xdr:col>
      <xdr:colOff>0</xdr:colOff>
      <xdr:row>295</xdr:row>
      <xdr:rowOff>139439</xdr:rowOff>
    </xdr:from>
    <xdr:ext cx="9496425" cy="2859030"/>
    <xdr:pic>
      <xdr:nvPicPr>
        <xdr:cNvPr id="4" name="Detachable Docking Topology 1">
          <a:extLst>
            <a:ext uri="{FF2B5EF4-FFF2-40B4-BE49-F238E27FC236}">
              <a16:creationId xmlns:a16="http://schemas.microsoft.com/office/drawing/2014/main" id="{00000000-0008-0000-1900-000004000000}"/>
            </a:ext>
          </a:extLst>
        </xdr:cNvPr>
        <xdr:cNvPicPr>
          <a:picLocks noChangeAspect="1"/>
        </xdr:cNvPicPr>
      </xdr:nvPicPr>
      <xdr:blipFill>
        <a:blip xmlns:r="http://schemas.openxmlformats.org/officeDocument/2006/relationships" r:embed="rId3"/>
        <a:stretch>
          <a:fillRect/>
        </a:stretch>
      </xdr:blipFill>
      <xdr:spPr>
        <a:xfrm>
          <a:off x="0" y="73481939"/>
          <a:ext cx="9496425" cy="2859030"/>
        </a:xfrm>
        <a:prstGeom prst="rect">
          <a:avLst/>
        </a:prstGeom>
      </xdr:spPr>
    </xdr:pic>
    <xdr:clientData/>
  </xdr:oneCellAnchor>
  <xdr:oneCellAnchor>
    <xdr:from>
      <xdr:col>2</xdr:col>
      <xdr:colOff>29633</xdr:colOff>
      <xdr:row>297</xdr:row>
      <xdr:rowOff>102658</xdr:rowOff>
    </xdr:from>
    <xdr:ext cx="7036858" cy="1884325"/>
    <xdr:pic>
      <xdr:nvPicPr>
        <xdr:cNvPr id="5" name="Detachable Docking Topology 2">
          <a:extLst>
            <a:ext uri="{FF2B5EF4-FFF2-40B4-BE49-F238E27FC236}">
              <a16:creationId xmlns:a16="http://schemas.microsoft.com/office/drawing/2014/main" id="{00000000-0008-0000-1900-000005000000}"/>
            </a:ext>
          </a:extLst>
        </xdr:cNvPr>
        <xdr:cNvPicPr>
          <a:picLocks noChangeAspect="1"/>
        </xdr:cNvPicPr>
      </xdr:nvPicPr>
      <xdr:blipFill>
        <a:blip xmlns:r="http://schemas.openxmlformats.org/officeDocument/2006/relationships" r:embed="rId4"/>
        <a:stretch>
          <a:fillRect/>
        </a:stretch>
      </xdr:blipFill>
      <xdr:spPr>
        <a:xfrm>
          <a:off x="11825393" y="73810918"/>
          <a:ext cx="7036858" cy="1884325"/>
        </a:xfrm>
        <a:prstGeom prst="rect">
          <a:avLst/>
        </a:prstGeom>
      </xdr:spPr>
    </xdr:pic>
    <xdr:clientData/>
  </xdr:oneCellAnchor>
  <xdr:oneCellAnchor>
    <xdr:from>
      <xdr:col>0</xdr:col>
      <xdr:colOff>0</xdr:colOff>
      <xdr:row>382</xdr:row>
      <xdr:rowOff>0</xdr:rowOff>
    </xdr:from>
    <xdr:ext cx="6282267" cy="2156599"/>
    <xdr:pic>
      <xdr:nvPicPr>
        <xdr:cNvPr id="6" name="M.2 Topology">
          <a:extLst>
            <a:ext uri="{FF2B5EF4-FFF2-40B4-BE49-F238E27FC236}">
              <a16:creationId xmlns:a16="http://schemas.microsoft.com/office/drawing/2014/main" id="{00000000-0008-0000-1900-000006000000}"/>
            </a:ext>
          </a:extLst>
        </xdr:cNvPr>
        <xdr:cNvPicPr>
          <a:picLocks noChangeAspect="1"/>
        </xdr:cNvPicPr>
      </xdr:nvPicPr>
      <xdr:blipFill>
        <a:blip xmlns:r="http://schemas.openxmlformats.org/officeDocument/2006/relationships" r:embed="rId5"/>
        <a:stretch>
          <a:fillRect/>
        </a:stretch>
      </xdr:blipFill>
      <xdr:spPr>
        <a:xfrm>
          <a:off x="0" y="93413580"/>
          <a:ext cx="6282267" cy="2156599"/>
        </a:xfrm>
        <a:prstGeom prst="rect">
          <a:avLst/>
        </a:prstGeom>
      </xdr:spPr>
    </xdr:pic>
    <xdr:clientData/>
  </xdr:oneCellAnchor>
  <xdr:oneCellAnchor>
    <xdr:from>
      <xdr:col>0</xdr:col>
      <xdr:colOff>0</xdr:colOff>
      <xdr:row>247</xdr:row>
      <xdr:rowOff>0</xdr:rowOff>
    </xdr:from>
    <xdr:ext cx="12008078" cy="3017520"/>
    <xdr:pic>
      <xdr:nvPicPr>
        <xdr:cNvPr id="7" name="Re-timer Topology">
          <a:extLst>
            <a:ext uri="{FF2B5EF4-FFF2-40B4-BE49-F238E27FC236}">
              <a16:creationId xmlns:a16="http://schemas.microsoft.com/office/drawing/2014/main" id="{00000000-0008-0000-1900-000007000000}"/>
            </a:ext>
          </a:extLst>
        </xdr:cNvPr>
        <xdr:cNvPicPr>
          <a:picLocks noChangeAspect="1"/>
        </xdr:cNvPicPr>
      </xdr:nvPicPr>
      <xdr:blipFill>
        <a:blip xmlns:r="http://schemas.openxmlformats.org/officeDocument/2006/relationships" r:embed="rId6"/>
        <a:stretch>
          <a:fillRect/>
        </a:stretch>
      </xdr:blipFill>
      <xdr:spPr>
        <a:xfrm>
          <a:off x="0" y="63032640"/>
          <a:ext cx="12008078" cy="3017520"/>
        </a:xfrm>
        <a:prstGeom prst="rect">
          <a:avLst/>
        </a:prstGeom>
      </xdr:spPr>
    </xdr:pic>
    <xdr:clientData/>
  </xdr:oneCellAnchor>
  <xdr:oneCellAnchor>
    <xdr:from>
      <xdr:col>0</xdr:col>
      <xdr:colOff>0</xdr:colOff>
      <xdr:row>90</xdr:row>
      <xdr:rowOff>0</xdr:rowOff>
    </xdr:from>
    <xdr:ext cx="8493404" cy="3017520"/>
    <xdr:pic>
      <xdr:nvPicPr>
        <xdr:cNvPr id="8" name="Internal Cable Topology">
          <a:extLst>
            <a:ext uri="{FF2B5EF4-FFF2-40B4-BE49-F238E27FC236}">
              <a16:creationId xmlns:a16="http://schemas.microsoft.com/office/drawing/2014/main" id="{00000000-0008-0000-1900-000008000000}"/>
            </a:ext>
          </a:extLst>
        </xdr:cNvPr>
        <xdr:cNvPicPr>
          <a:picLocks noChangeAspect="1"/>
        </xdr:cNvPicPr>
      </xdr:nvPicPr>
      <xdr:blipFill>
        <a:blip xmlns:r="http://schemas.openxmlformats.org/officeDocument/2006/relationships" r:embed="rId7"/>
        <a:stretch>
          <a:fillRect/>
        </a:stretch>
      </xdr:blipFill>
      <xdr:spPr>
        <a:xfrm>
          <a:off x="0" y="23804880"/>
          <a:ext cx="8493404" cy="3017520"/>
        </a:xfrm>
        <a:prstGeom prst="rect">
          <a:avLst/>
        </a:prstGeom>
      </xdr:spPr>
    </xdr:pic>
    <xdr:clientData/>
  </xdr:oneCellAnchor>
  <xdr:oneCellAnchor>
    <xdr:from>
      <xdr:col>0</xdr:col>
      <xdr:colOff>0</xdr:colOff>
      <xdr:row>341</xdr:row>
      <xdr:rowOff>0</xdr:rowOff>
    </xdr:from>
    <xdr:ext cx="9500391" cy="3017520"/>
    <xdr:pic>
      <xdr:nvPicPr>
        <xdr:cNvPr id="9" name="Traditional Docking Topology">
          <a:extLst>
            <a:ext uri="{FF2B5EF4-FFF2-40B4-BE49-F238E27FC236}">
              <a16:creationId xmlns:a16="http://schemas.microsoft.com/office/drawing/2014/main" id="{00000000-0008-0000-1900-000009000000}"/>
            </a:ext>
          </a:extLst>
        </xdr:cNvPr>
        <xdr:cNvPicPr>
          <a:picLocks noChangeAspect="1"/>
        </xdr:cNvPicPr>
      </xdr:nvPicPr>
      <xdr:blipFill>
        <a:blip xmlns:r="http://schemas.openxmlformats.org/officeDocument/2006/relationships" r:embed="rId8"/>
        <a:stretch>
          <a:fillRect/>
        </a:stretch>
      </xdr:blipFill>
      <xdr:spPr>
        <a:xfrm>
          <a:off x="0" y="83652360"/>
          <a:ext cx="9500391" cy="3017520"/>
        </a:xfrm>
        <a:prstGeom prst="rect">
          <a:avLst/>
        </a:prstGeom>
      </xdr:spPr>
    </xdr:pic>
    <xdr:clientData/>
  </xdr:oneCellAnchor>
</xdr:wsDr>
</file>

<file path=xl/drawings/drawing21.xml><?xml version="1.0" encoding="utf-8"?>
<xdr:wsDr xmlns:xdr="http://schemas.openxmlformats.org/drawingml/2006/spreadsheetDrawing" xmlns:a="http://schemas.openxmlformats.org/drawingml/2006/main">
  <xdr:oneCellAnchor>
    <xdr:from>
      <xdr:col>0</xdr:col>
      <xdr:colOff>60960</xdr:colOff>
      <xdr:row>12</xdr:row>
      <xdr:rowOff>22860</xdr:rowOff>
    </xdr:from>
    <xdr:ext cx="6022340" cy="2253446"/>
    <xdr:pic>
      <xdr:nvPicPr>
        <xdr:cNvPr id="2" name="CNVi DPHY M2 topology">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60960" y="2034540"/>
          <a:ext cx="6022340" cy="2253446"/>
        </a:xfrm>
        <a:prstGeom prst="rect">
          <a:avLst/>
        </a:prstGeom>
      </xdr:spPr>
    </xdr:pic>
    <xdr:clientData/>
  </xdr:oneCellAnchor>
  <xdr:oneCellAnchor>
    <xdr:from>
      <xdr:col>0</xdr:col>
      <xdr:colOff>53340</xdr:colOff>
      <xdr:row>44</xdr:row>
      <xdr:rowOff>91440</xdr:rowOff>
    </xdr:from>
    <xdr:ext cx="5298440" cy="2173213"/>
    <xdr:pic>
      <xdr:nvPicPr>
        <xdr:cNvPr id="3" name="CNVi DPHY device down topology">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a:stretch>
          <a:fillRect/>
        </a:stretch>
      </xdr:blipFill>
      <xdr:spPr>
        <a:xfrm>
          <a:off x="53340" y="9052560"/>
          <a:ext cx="5298440" cy="2173213"/>
        </a:xfrm>
        <a:prstGeom prst="rect">
          <a:avLst/>
        </a:prstGeom>
      </xdr:spPr>
    </xdr:pic>
    <xdr:clientData/>
  </xdr:oneCellAnchor>
  <xdr:oneCellAnchor>
    <xdr:from>
      <xdr:col>0</xdr:col>
      <xdr:colOff>52917</xdr:colOff>
      <xdr:row>78</xdr:row>
      <xdr:rowOff>83144</xdr:rowOff>
    </xdr:from>
    <xdr:ext cx="5698066" cy="2312662"/>
    <xdr:pic>
      <xdr:nvPicPr>
        <xdr:cNvPr id="4" name="CNVi DPHY module down topology">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3"/>
        <a:stretch>
          <a:fillRect/>
        </a:stretch>
      </xdr:blipFill>
      <xdr:spPr>
        <a:xfrm>
          <a:off x="52917" y="16359464"/>
          <a:ext cx="5698066" cy="2312662"/>
        </a:xfrm>
        <a:prstGeom prst="rect">
          <a:avLst/>
        </a:prstGeom>
      </xdr:spPr>
    </xdr:pic>
    <xdr:clientData/>
  </xdr:oneCellAnchor>
</xdr:wsDr>
</file>

<file path=xl/drawings/drawing22.xml><?xml version="1.0" encoding="utf-8"?>
<xdr:wsDr xmlns:xdr="http://schemas.openxmlformats.org/drawingml/2006/spreadsheetDrawing" xmlns:a="http://schemas.openxmlformats.org/drawingml/2006/main">
  <xdr:oneCellAnchor>
    <xdr:from>
      <xdr:col>0</xdr:col>
      <xdr:colOff>167640</xdr:colOff>
      <xdr:row>12</xdr:row>
      <xdr:rowOff>91440</xdr:rowOff>
    </xdr:from>
    <xdr:ext cx="5067300" cy="2058948"/>
    <xdr:pic>
      <xdr:nvPicPr>
        <xdr:cNvPr id="2" name="back panel topology">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167640" y="2286000"/>
          <a:ext cx="5067300" cy="2058948"/>
        </a:xfrm>
        <a:prstGeom prst="rect">
          <a:avLst/>
        </a:prstGeom>
      </xdr:spPr>
    </xdr:pic>
    <xdr:clientData/>
  </xdr:oneCellAnchor>
  <xdr:oneCellAnchor>
    <xdr:from>
      <xdr:col>0</xdr:col>
      <xdr:colOff>60960</xdr:colOff>
      <xdr:row>44</xdr:row>
      <xdr:rowOff>121920</xdr:rowOff>
    </xdr:from>
    <xdr:ext cx="4955791" cy="1981200"/>
    <xdr:pic>
      <xdr:nvPicPr>
        <xdr:cNvPr id="3" name="on-the-go topology">
          <a:extLst>
            <a:ext uri="{FF2B5EF4-FFF2-40B4-BE49-F238E27FC236}">
              <a16:creationId xmlns:a16="http://schemas.microsoft.com/office/drawing/2014/main" id="{00000000-0008-0000-1B00-000003000000}"/>
            </a:ext>
          </a:extLst>
        </xdr:cNvPr>
        <xdr:cNvPicPr>
          <a:picLocks noChangeAspect="1"/>
        </xdr:cNvPicPr>
      </xdr:nvPicPr>
      <xdr:blipFill>
        <a:blip xmlns:r="http://schemas.openxmlformats.org/officeDocument/2006/relationships" r:embed="rId2"/>
        <a:stretch>
          <a:fillRect/>
        </a:stretch>
      </xdr:blipFill>
      <xdr:spPr>
        <a:xfrm>
          <a:off x="60960" y="9448800"/>
          <a:ext cx="4955791" cy="1981200"/>
        </a:xfrm>
        <a:prstGeom prst="rect">
          <a:avLst/>
        </a:prstGeom>
      </xdr:spPr>
    </xdr:pic>
    <xdr:clientData/>
  </xdr:oneCellAnchor>
  <xdr:oneCellAnchor>
    <xdr:from>
      <xdr:col>0</xdr:col>
      <xdr:colOff>198120</xdr:colOff>
      <xdr:row>76</xdr:row>
      <xdr:rowOff>30480</xdr:rowOff>
    </xdr:from>
    <xdr:ext cx="4709160" cy="1969096"/>
    <xdr:pic>
      <xdr:nvPicPr>
        <xdr:cNvPr id="4" name="M.2 topology">
          <a:extLst>
            <a:ext uri="{FF2B5EF4-FFF2-40B4-BE49-F238E27FC236}">
              <a16:creationId xmlns:a16="http://schemas.microsoft.com/office/drawing/2014/main" id="{00000000-0008-0000-1B00-000004000000}"/>
            </a:ext>
          </a:extLst>
        </xdr:cNvPr>
        <xdr:cNvPicPr>
          <a:picLocks noChangeAspect="1"/>
        </xdr:cNvPicPr>
      </xdr:nvPicPr>
      <xdr:blipFill>
        <a:blip xmlns:r="http://schemas.openxmlformats.org/officeDocument/2006/relationships" r:embed="rId3"/>
        <a:stretch>
          <a:fillRect/>
        </a:stretch>
      </xdr:blipFill>
      <xdr:spPr>
        <a:xfrm>
          <a:off x="198120" y="16489680"/>
          <a:ext cx="4709160" cy="1969096"/>
        </a:xfrm>
        <a:prstGeom prst="rect">
          <a:avLst/>
        </a:prstGeom>
      </xdr:spPr>
    </xdr:pic>
    <xdr:clientData/>
  </xdr:oneCellAnchor>
  <xdr:oneCellAnchor>
    <xdr:from>
      <xdr:col>0</xdr:col>
      <xdr:colOff>152400</xdr:colOff>
      <xdr:row>106</xdr:row>
      <xdr:rowOff>60960</xdr:rowOff>
    </xdr:from>
    <xdr:ext cx="4838700" cy="2019258"/>
    <xdr:pic>
      <xdr:nvPicPr>
        <xdr:cNvPr id="5" name="device down topology">
          <a:extLst>
            <a:ext uri="{FF2B5EF4-FFF2-40B4-BE49-F238E27FC236}">
              <a16:creationId xmlns:a16="http://schemas.microsoft.com/office/drawing/2014/main" id="{00000000-0008-0000-1B00-000005000000}"/>
            </a:ext>
          </a:extLst>
        </xdr:cNvPr>
        <xdr:cNvPicPr>
          <a:picLocks noChangeAspect="1"/>
        </xdr:cNvPicPr>
      </xdr:nvPicPr>
      <xdr:blipFill>
        <a:blip xmlns:r="http://schemas.openxmlformats.org/officeDocument/2006/relationships" r:embed="rId4"/>
        <a:stretch>
          <a:fillRect/>
        </a:stretch>
      </xdr:blipFill>
      <xdr:spPr>
        <a:xfrm>
          <a:off x="152400" y="23103840"/>
          <a:ext cx="4838700" cy="2019258"/>
        </a:xfrm>
        <a:prstGeom prst="rect">
          <a:avLst/>
        </a:prstGeom>
      </xdr:spPr>
    </xdr:pic>
    <xdr:clientData/>
  </xdr:oneCellAnchor>
  <xdr:oneCellAnchor>
    <xdr:from>
      <xdr:col>0</xdr:col>
      <xdr:colOff>38100</xdr:colOff>
      <xdr:row>174</xdr:row>
      <xdr:rowOff>22860</xdr:rowOff>
    </xdr:from>
    <xdr:ext cx="4556760" cy="2094720"/>
    <xdr:pic>
      <xdr:nvPicPr>
        <xdr:cNvPr id="6" name="flex_internal cable noDC 1">
          <a:extLst>
            <a:ext uri="{FF2B5EF4-FFF2-40B4-BE49-F238E27FC236}">
              <a16:creationId xmlns:a16="http://schemas.microsoft.com/office/drawing/2014/main" id="{00000000-0008-0000-1B00-000006000000}"/>
            </a:ext>
          </a:extLst>
        </xdr:cNvPr>
        <xdr:cNvPicPr>
          <a:picLocks noChangeAspect="1"/>
        </xdr:cNvPicPr>
      </xdr:nvPicPr>
      <xdr:blipFill>
        <a:blip xmlns:r="http://schemas.openxmlformats.org/officeDocument/2006/relationships" r:embed="rId5"/>
        <a:stretch>
          <a:fillRect/>
        </a:stretch>
      </xdr:blipFill>
      <xdr:spPr>
        <a:xfrm>
          <a:off x="38100" y="38061900"/>
          <a:ext cx="4556760" cy="2094720"/>
        </a:xfrm>
        <a:prstGeom prst="rect">
          <a:avLst/>
        </a:prstGeom>
      </xdr:spPr>
    </xdr:pic>
    <xdr:clientData/>
  </xdr:oneCellAnchor>
  <xdr:oneCellAnchor>
    <xdr:from>
      <xdr:col>0</xdr:col>
      <xdr:colOff>137160</xdr:colOff>
      <xdr:row>208</xdr:row>
      <xdr:rowOff>7620</xdr:rowOff>
    </xdr:from>
    <xdr:ext cx="5311140" cy="2293620"/>
    <xdr:pic>
      <xdr:nvPicPr>
        <xdr:cNvPr id="7" name="back panel MUX topology 1">
          <a:extLst>
            <a:ext uri="{FF2B5EF4-FFF2-40B4-BE49-F238E27FC236}">
              <a16:creationId xmlns:a16="http://schemas.microsoft.com/office/drawing/2014/main" id="{00000000-0008-0000-1B00-000007000000}"/>
            </a:ext>
          </a:extLst>
        </xdr:cNvPr>
        <xdr:cNvPicPr>
          <a:picLocks noChangeAspect="1"/>
        </xdr:cNvPicPr>
      </xdr:nvPicPr>
      <xdr:blipFill>
        <a:blip xmlns:r="http://schemas.openxmlformats.org/officeDocument/2006/relationships" r:embed="rId6"/>
        <a:stretch>
          <a:fillRect/>
        </a:stretch>
      </xdr:blipFill>
      <xdr:spPr>
        <a:xfrm>
          <a:off x="137160" y="45544740"/>
          <a:ext cx="5311140" cy="2293620"/>
        </a:xfrm>
        <a:prstGeom prst="rect">
          <a:avLst/>
        </a:prstGeom>
      </xdr:spPr>
    </xdr:pic>
    <xdr:clientData/>
  </xdr:oneCellAnchor>
  <xdr:oneCellAnchor>
    <xdr:from>
      <xdr:col>0</xdr:col>
      <xdr:colOff>99060</xdr:colOff>
      <xdr:row>248</xdr:row>
      <xdr:rowOff>30480</xdr:rowOff>
    </xdr:from>
    <xdr:ext cx="5036820" cy="2107476"/>
    <xdr:pic>
      <xdr:nvPicPr>
        <xdr:cNvPr id="8" name="traditional docking topology">
          <a:extLst>
            <a:ext uri="{FF2B5EF4-FFF2-40B4-BE49-F238E27FC236}">
              <a16:creationId xmlns:a16="http://schemas.microsoft.com/office/drawing/2014/main" id="{00000000-0008-0000-1B00-000008000000}"/>
            </a:ext>
          </a:extLst>
        </xdr:cNvPr>
        <xdr:cNvPicPr>
          <a:picLocks noChangeAspect="1"/>
        </xdr:cNvPicPr>
      </xdr:nvPicPr>
      <xdr:blipFill>
        <a:blip xmlns:r="http://schemas.openxmlformats.org/officeDocument/2006/relationships" r:embed="rId7"/>
        <a:stretch>
          <a:fillRect/>
        </a:stretch>
      </xdr:blipFill>
      <xdr:spPr>
        <a:xfrm>
          <a:off x="99060" y="54345840"/>
          <a:ext cx="5036820" cy="2107476"/>
        </a:xfrm>
        <a:prstGeom prst="rect">
          <a:avLst/>
        </a:prstGeom>
      </xdr:spPr>
    </xdr:pic>
    <xdr:clientData/>
  </xdr:oneCellAnchor>
  <xdr:oneCellAnchor>
    <xdr:from>
      <xdr:col>1</xdr:col>
      <xdr:colOff>4480560</xdr:colOff>
      <xdr:row>279</xdr:row>
      <xdr:rowOff>40493</xdr:rowOff>
    </xdr:from>
    <xdr:ext cx="3840480" cy="1457938"/>
    <xdr:pic>
      <xdr:nvPicPr>
        <xdr:cNvPr id="9" name="2in1 detachable docking 2">
          <a:extLst>
            <a:ext uri="{FF2B5EF4-FFF2-40B4-BE49-F238E27FC236}">
              <a16:creationId xmlns:a16="http://schemas.microsoft.com/office/drawing/2014/main" id="{00000000-0008-0000-1B00-000009000000}"/>
            </a:ext>
          </a:extLst>
        </xdr:cNvPr>
        <xdr:cNvPicPr>
          <a:picLocks noChangeAspect="1"/>
        </xdr:cNvPicPr>
      </xdr:nvPicPr>
      <xdr:blipFill>
        <a:blip xmlns:r="http://schemas.openxmlformats.org/officeDocument/2006/relationships" r:embed="rId8"/>
        <a:stretch>
          <a:fillRect/>
        </a:stretch>
      </xdr:blipFill>
      <xdr:spPr>
        <a:xfrm>
          <a:off x="1219200" y="61305293"/>
          <a:ext cx="3840480" cy="1457938"/>
        </a:xfrm>
        <a:prstGeom prst="rect">
          <a:avLst/>
        </a:prstGeom>
      </xdr:spPr>
    </xdr:pic>
    <xdr:clientData/>
  </xdr:oneCellAnchor>
  <xdr:oneCellAnchor>
    <xdr:from>
      <xdr:col>0</xdr:col>
      <xdr:colOff>106680</xdr:colOff>
      <xdr:row>284</xdr:row>
      <xdr:rowOff>0</xdr:rowOff>
    </xdr:from>
    <xdr:ext cx="7439665" cy="2707492"/>
    <xdr:pic>
      <xdr:nvPicPr>
        <xdr:cNvPr id="10" name="2in1 detachable docking 1">
          <a:extLst>
            <a:ext uri="{FF2B5EF4-FFF2-40B4-BE49-F238E27FC236}">
              <a16:creationId xmlns:a16="http://schemas.microsoft.com/office/drawing/2014/main" id="{00000000-0008-0000-1B00-00000A000000}"/>
            </a:ext>
          </a:extLst>
        </xdr:cNvPr>
        <xdr:cNvPicPr>
          <a:picLocks noChangeAspect="1"/>
        </xdr:cNvPicPr>
      </xdr:nvPicPr>
      <xdr:blipFill>
        <a:blip xmlns:r="http://schemas.openxmlformats.org/officeDocument/2006/relationships" r:embed="rId9"/>
        <a:stretch>
          <a:fillRect/>
        </a:stretch>
      </xdr:blipFill>
      <xdr:spPr>
        <a:xfrm>
          <a:off x="106680" y="62179200"/>
          <a:ext cx="7439665" cy="2707492"/>
        </a:xfrm>
        <a:prstGeom prst="rect">
          <a:avLst/>
        </a:prstGeom>
      </xdr:spPr>
    </xdr:pic>
    <xdr:clientData/>
  </xdr:oneCellAnchor>
  <xdr:oneCellAnchor>
    <xdr:from>
      <xdr:col>0</xdr:col>
      <xdr:colOff>137160</xdr:colOff>
      <xdr:row>325</xdr:row>
      <xdr:rowOff>76200</xdr:rowOff>
    </xdr:from>
    <xdr:ext cx="7071360" cy="2027816"/>
    <xdr:pic>
      <xdr:nvPicPr>
        <xdr:cNvPr id="11" name="typeC topology">
          <a:extLst>
            <a:ext uri="{FF2B5EF4-FFF2-40B4-BE49-F238E27FC236}">
              <a16:creationId xmlns:a16="http://schemas.microsoft.com/office/drawing/2014/main" id="{00000000-0008-0000-1B00-00000B000000}"/>
            </a:ext>
          </a:extLst>
        </xdr:cNvPr>
        <xdr:cNvPicPr>
          <a:picLocks noChangeAspect="1"/>
        </xdr:cNvPicPr>
      </xdr:nvPicPr>
      <xdr:blipFill>
        <a:blip xmlns:r="http://schemas.openxmlformats.org/officeDocument/2006/relationships" r:embed="rId10"/>
        <a:stretch>
          <a:fillRect/>
        </a:stretch>
      </xdr:blipFill>
      <xdr:spPr>
        <a:xfrm>
          <a:off x="137160" y="71582280"/>
          <a:ext cx="7071360" cy="2027816"/>
        </a:xfrm>
        <a:prstGeom prst="rect">
          <a:avLst/>
        </a:prstGeom>
      </xdr:spPr>
    </xdr:pic>
    <xdr:clientData/>
  </xdr:oneCellAnchor>
  <xdr:oneCellAnchor>
    <xdr:from>
      <xdr:col>0</xdr:col>
      <xdr:colOff>175260</xdr:colOff>
      <xdr:row>360</xdr:row>
      <xdr:rowOff>175260</xdr:rowOff>
    </xdr:from>
    <xdr:ext cx="8016240" cy="2156903"/>
    <xdr:pic>
      <xdr:nvPicPr>
        <xdr:cNvPr id="12" name="typeC MUX topology 1">
          <a:extLst>
            <a:ext uri="{FF2B5EF4-FFF2-40B4-BE49-F238E27FC236}">
              <a16:creationId xmlns:a16="http://schemas.microsoft.com/office/drawing/2014/main" id="{00000000-0008-0000-1B00-00000C000000}"/>
            </a:ext>
          </a:extLst>
        </xdr:cNvPr>
        <xdr:cNvPicPr>
          <a:picLocks noChangeAspect="1"/>
        </xdr:cNvPicPr>
      </xdr:nvPicPr>
      <xdr:blipFill>
        <a:blip xmlns:r="http://schemas.openxmlformats.org/officeDocument/2006/relationships" r:embed="rId11"/>
        <a:stretch>
          <a:fillRect/>
        </a:stretch>
      </xdr:blipFill>
      <xdr:spPr>
        <a:xfrm>
          <a:off x="175260" y="79728060"/>
          <a:ext cx="8016240" cy="2156903"/>
        </a:xfrm>
        <a:prstGeom prst="rect">
          <a:avLst/>
        </a:prstGeom>
      </xdr:spPr>
    </xdr:pic>
    <xdr:clientData/>
  </xdr:oneCellAnchor>
  <xdr:oneCellAnchor>
    <xdr:from>
      <xdr:col>1</xdr:col>
      <xdr:colOff>3688080</xdr:colOff>
      <xdr:row>400</xdr:row>
      <xdr:rowOff>11347</xdr:rowOff>
    </xdr:from>
    <xdr:ext cx="5645325" cy="2481816"/>
    <xdr:pic>
      <xdr:nvPicPr>
        <xdr:cNvPr id="13" name="typeC with mux and redriver 2">
          <a:extLst>
            <a:ext uri="{FF2B5EF4-FFF2-40B4-BE49-F238E27FC236}">
              <a16:creationId xmlns:a16="http://schemas.microsoft.com/office/drawing/2014/main" id="{00000000-0008-0000-1B00-00000D000000}"/>
            </a:ext>
          </a:extLst>
        </xdr:cNvPr>
        <xdr:cNvPicPr>
          <a:picLocks noChangeAspect="1"/>
        </xdr:cNvPicPr>
      </xdr:nvPicPr>
      <xdr:blipFill>
        <a:blip xmlns:r="http://schemas.openxmlformats.org/officeDocument/2006/relationships" r:embed="rId12"/>
        <a:stretch>
          <a:fillRect/>
        </a:stretch>
      </xdr:blipFill>
      <xdr:spPr>
        <a:xfrm>
          <a:off x="1219200" y="88525267"/>
          <a:ext cx="5645325" cy="2481816"/>
        </a:xfrm>
        <a:prstGeom prst="rect">
          <a:avLst/>
        </a:prstGeom>
      </xdr:spPr>
    </xdr:pic>
    <xdr:clientData/>
  </xdr:oneCellAnchor>
  <xdr:oneCellAnchor>
    <xdr:from>
      <xdr:col>0</xdr:col>
      <xdr:colOff>137160</xdr:colOff>
      <xdr:row>402</xdr:row>
      <xdr:rowOff>99060</xdr:rowOff>
    </xdr:from>
    <xdr:ext cx="6621780" cy="2241075"/>
    <xdr:pic>
      <xdr:nvPicPr>
        <xdr:cNvPr id="14" name="typeC with mux and redriver 1">
          <a:extLst>
            <a:ext uri="{FF2B5EF4-FFF2-40B4-BE49-F238E27FC236}">
              <a16:creationId xmlns:a16="http://schemas.microsoft.com/office/drawing/2014/main" id="{00000000-0008-0000-1B00-00000E000000}"/>
            </a:ext>
          </a:extLst>
        </xdr:cNvPr>
        <xdr:cNvPicPr>
          <a:picLocks noChangeAspect="1"/>
        </xdr:cNvPicPr>
      </xdr:nvPicPr>
      <xdr:blipFill>
        <a:blip xmlns:r="http://schemas.openxmlformats.org/officeDocument/2006/relationships" r:embed="rId13"/>
        <a:stretch>
          <a:fillRect/>
        </a:stretch>
      </xdr:blipFill>
      <xdr:spPr>
        <a:xfrm>
          <a:off x="137160" y="88978740"/>
          <a:ext cx="6621780" cy="2241075"/>
        </a:xfrm>
        <a:prstGeom prst="rect">
          <a:avLst/>
        </a:prstGeom>
      </xdr:spPr>
    </xdr:pic>
    <xdr:clientData/>
  </xdr:oneCellAnchor>
  <xdr:oneCellAnchor>
    <xdr:from>
      <xdr:col>0</xdr:col>
      <xdr:colOff>175260</xdr:colOff>
      <xdr:row>138</xdr:row>
      <xdr:rowOff>121920</xdr:rowOff>
    </xdr:from>
    <xdr:ext cx="5600700" cy="2071116"/>
    <xdr:pic>
      <xdr:nvPicPr>
        <xdr:cNvPr id="15" name="flex / internal cable topology 1">
          <a:extLst>
            <a:ext uri="{FF2B5EF4-FFF2-40B4-BE49-F238E27FC236}">
              <a16:creationId xmlns:a16="http://schemas.microsoft.com/office/drawing/2014/main" id="{00000000-0008-0000-1B00-00000F000000}"/>
            </a:ext>
          </a:extLst>
        </xdr:cNvPr>
        <xdr:cNvPicPr>
          <a:picLocks noChangeAspect="1"/>
        </xdr:cNvPicPr>
      </xdr:nvPicPr>
      <xdr:blipFill>
        <a:blip xmlns:r="http://schemas.openxmlformats.org/officeDocument/2006/relationships" r:embed="rId14"/>
        <a:stretch>
          <a:fillRect/>
        </a:stretch>
      </xdr:blipFill>
      <xdr:spPr>
        <a:xfrm>
          <a:off x="175260" y="30114240"/>
          <a:ext cx="5600700" cy="2071116"/>
        </a:xfrm>
        <a:prstGeom prst="rect">
          <a:avLst/>
        </a:prstGeom>
      </xdr:spPr>
    </xdr:pic>
    <xdr:clientData/>
  </xdr:oneCellAnchor>
  <xdr:oneCellAnchor>
    <xdr:from>
      <xdr:col>1</xdr:col>
      <xdr:colOff>2712833</xdr:colOff>
      <xdr:row>135</xdr:row>
      <xdr:rowOff>171472</xdr:rowOff>
    </xdr:from>
    <xdr:ext cx="3992768" cy="2601646"/>
    <xdr:pic>
      <xdr:nvPicPr>
        <xdr:cNvPr id="16" name="flex / internal cable topology 2">
          <a:extLst>
            <a:ext uri="{FF2B5EF4-FFF2-40B4-BE49-F238E27FC236}">
              <a16:creationId xmlns:a16="http://schemas.microsoft.com/office/drawing/2014/main" id="{00000000-0008-0000-1B00-000010000000}"/>
            </a:ext>
          </a:extLst>
        </xdr:cNvPr>
        <xdr:cNvPicPr>
          <a:picLocks noChangeAspect="1"/>
        </xdr:cNvPicPr>
      </xdr:nvPicPr>
      <xdr:blipFill>
        <a:blip xmlns:r="http://schemas.openxmlformats.org/officeDocument/2006/relationships" r:embed="rId15"/>
        <a:stretch>
          <a:fillRect/>
        </a:stretch>
      </xdr:blipFill>
      <xdr:spPr>
        <a:xfrm>
          <a:off x="1219313" y="29615152"/>
          <a:ext cx="3992768" cy="2601646"/>
        </a:xfrm>
        <a:prstGeom prst="rect">
          <a:avLst/>
        </a:prstGeom>
      </xdr:spPr>
    </xdr:pic>
    <xdr:clientData/>
  </xdr:oneCellAnchor>
  <xdr:oneCellAnchor>
    <xdr:from>
      <xdr:col>1</xdr:col>
      <xdr:colOff>1783080</xdr:colOff>
      <xdr:row>171</xdr:row>
      <xdr:rowOff>33973</xdr:rowOff>
    </xdr:from>
    <xdr:ext cx="3040380" cy="2550501"/>
    <xdr:pic>
      <xdr:nvPicPr>
        <xdr:cNvPr id="17" name="flex_internal cable noDC 2">
          <a:extLst>
            <a:ext uri="{FF2B5EF4-FFF2-40B4-BE49-F238E27FC236}">
              <a16:creationId xmlns:a16="http://schemas.microsoft.com/office/drawing/2014/main" id="{00000000-0008-0000-1B00-000011000000}"/>
            </a:ext>
          </a:extLst>
        </xdr:cNvPr>
        <xdr:cNvPicPr>
          <a:picLocks noChangeAspect="1"/>
        </xdr:cNvPicPr>
      </xdr:nvPicPr>
      <xdr:blipFill>
        <a:blip xmlns:r="http://schemas.openxmlformats.org/officeDocument/2006/relationships" r:embed="rId16"/>
        <a:stretch>
          <a:fillRect/>
        </a:stretch>
      </xdr:blipFill>
      <xdr:spPr>
        <a:xfrm>
          <a:off x="1219200" y="37524373"/>
          <a:ext cx="3040380" cy="2550501"/>
        </a:xfrm>
        <a:prstGeom prst="rect">
          <a:avLst/>
        </a:prstGeom>
      </xdr:spPr>
    </xdr:pic>
    <xdr:clientData/>
  </xdr:oneCellAnchor>
  <xdr:oneCellAnchor>
    <xdr:from>
      <xdr:col>1</xdr:col>
      <xdr:colOff>2636520</xdr:colOff>
      <xdr:row>208</xdr:row>
      <xdr:rowOff>143444</xdr:rowOff>
    </xdr:from>
    <xdr:ext cx="4450080" cy="1923539"/>
    <xdr:pic>
      <xdr:nvPicPr>
        <xdr:cNvPr id="18" name="back panel MUX topology 2">
          <a:extLst>
            <a:ext uri="{FF2B5EF4-FFF2-40B4-BE49-F238E27FC236}">
              <a16:creationId xmlns:a16="http://schemas.microsoft.com/office/drawing/2014/main" id="{00000000-0008-0000-1B00-000012000000}"/>
            </a:ext>
          </a:extLst>
        </xdr:cNvPr>
        <xdr:cNvPicPr>
          <a:picLocks noChangeAspect="1"/>
        </xdr:cNvPicPr>
      </xdr:nvPicPr>
      <xdr:blipFill>
        <a:blip xmlns:r="http://schemas.openxmlformats.org/officeDocument/2006/relationships" r:embed="rId17"/>
        <a:stretch>
          <a:fillRect/>
        </a:stretch>
      </xdr:blipFill>
      <xdr:spPr>
        <a:xfrm>
          <a:off x="1219200" y="45680564"/>
          <a:ext cx="4450080" cy="1923539"/>
        </a:xfrm>
        <a:prstGeom prst="rect">
          <a:avLst/>
        </a:prstGeom>
      </xdr:spPr>
    </xdr:pic>
    <xdr:clientData/>
  </xdr:oneCellAnchor>
  <xdr:oneCellAnchor>
    <xdr:from>
      <xdr:col>1</xdr:col>
      <xdr:colOff>4485526</xdr:colOff>
      <xdr:row>286</xdr:row>
      <xdr:rowOff>144780</xdr:rowOff>
    </xdr:from>
    <xdr:ext cx="3056427" cy="2331720"/>
    <xdr:pic>
      <xdr:nvPicPr>
        <xdr:cNvPr id="19" name="2in1 detachable docking 3">
          <a:extLst>
            <a:ext uri="{FF2B5EF4-FFF2-40B4-BE49-F238E27FC236}">
              <a16:creationId xmlns:a16="http://schemas.microsoft.com/office/drawing/2014/main" id="{00000000-0008-0000-1B00-000013000000}"/>
            </a:ext>
          </a:extLst>
        </xdr:cNvPr>
        <xdr:cNvPicPr>
          <a:picLocks noChangeAspect="1"/>
        </xdr:cNvPicPr>
      </xdr:nvPicPr>
      <xdr:blipFill>
        <a:blip xmlns:r="http://schemas.openxmlformats.org/officeDocument/2006/relationships" r:embed="rId18"/>
        <a:stretch>
          <a:fillRect/>
        </a:stretch>
      </xdr:blipFill>
      <xdr:spPr>
        <a:xfrm>
          <a:off x="1216546" y="62689740"/>
          <a:ext cx="3056427" cy="2331720"/>
        </a:xfrm>
        <a:prstGeom prst="rect">
          <a:avLst/>
        </a:prstGeom>
      </xdr:spPr>
    </xdr:pic>
    <xdr:clientData/>
  </xdr:oneCellAnchor>
  <xdr:oneCellAnchor>
    <xdr:from>
      <xdr:col>2</xdr:col>
      <xdr:colOff>266700</xdr:colOff>
      <xdr:row>361</xdr:row>
      <xdr:rowOff>30480</xdr:rowOff>
    </xdr:from>
    <xdr:ext cx="4442460" cy="1923539"/>
    <xdr:pic>
      <xdr:nvPicPr>
        <xdr:cNvPr id="20" name="typeC MUX topology 2">
          <a:extLst>
            <a:ext uri="{FF2B5EF4-FFF2-40B4-BE49-F238E27FC236}">
              <a16:creationId xmlns:a16="http://schemas.microsoft.com/office/drawing/2014/main" id="{00000000-0008-0000-1B00-000014000000}"/>
            </a:ext>
          </a:extLst>
        </xdr:cNvPr>
        <xdr:cNvPicPr>
          <a:picLocks noChangeAspect="1"/>
        </xdr:cNvPicPr>
      </xdr:nvPicPr>
      <xdr:blipFill>
        <a:blip xmlns:r="http://schemas.openxmlformats.org/officeDocument/2006/relationships" r:embed="rId17"/>
        <a:stretch>
          <a:fillRect/>
        </a:stretch>
      </xdr:blipFill>
      <xdr:spPr>
        <a:xfrm>
          <a:off x="1485900" y="79766160"/>
          <a:ext cx="4442460" cy="1923539"/>
        </a:xfrm>
        <a:prstGeom prst="rect">
          <a:avLst/>
        </a:prstGeom>
      </xdr:spPr>
    </xdr:pic>
    <xdr:clientData/>
  </xdr:oneCellAnchor>
</xdr:wsDr>
</file>

<file path=xl/drawings/drawing23.xml><?xml version="1.0" encoding="utf-8"?>
<xdr:wsDr xmlns:xdr="http://schemas.openxmlformats.org/drawingml/2006/spreadsheetDrawing" xmlns:a="http://schemas.openxmlformats.org/drawingml/2006/main">
  <xdr:oneCellAnchor>
    <xdr:from>
      <xdr:col>0</xdr:col>
      <xdr:colOff>22860</xdr:colOff>
      <xdr:row>15</xdr:row>
      <xdr:rowOff>7620</xdr:rowOff>
    </xdr:from>
    <xdr:ext cx="4198620" cy="1607820"/>
    <xdr:pic>
      <xdr:nvPicPr>
        <xdr:cNvPr id="2" name="HDA_nonSDI">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 y="3139440"/>
          <a:ext cx="4198620" cy="1607820"/>
        </a:xfrm>
        <a:prstGeom prst="rect">
          <a:avLst/>
        </a:prstGeom>
      </xdr:spPr>
    </xdr:pic>
    <xdr:clientData/>
  </xdr:oneCellAnchor>
  <xdr:oneCellAnchor>
    <xdr:from>
      <xdr:col>0</xdr:col>
      <xdr:colOff>22860</xdr:colOff>
      <xdr:row>50</xdr:row>
      <xdr:rowOff>15240</xdr:rowOff>
    </xdr:from>
    <xdr:ext cx="4183380" cy="1341120"/>
    <xdr:pic>
      <xdr:nvPicPr>
        <xdr:cNvPr id="3" name="HDA_SDI">
          <a:extLst>
            <a:ext uri="{FF2B5EF4-FFF2-40B4-BE49-F238E27FC236}">
              <a16:creationId xmlns:a16="http://schemas.microsoft.com/office/drawing/2014/main" id="{00000000-0008-0000-1C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860" y="10919460"/>
          <a:ext cx="4183380" cy="1341120"/>
        </a:xfrm>
        <a:prstGeom prst="rect">
          <a:avLst/>
        </a:prstGeom>
      </xdr:spPr>
    </xdr:pic>
    <xdr:clientData/>
  </xdr:oneCellAnchor>
  <xdr:oneCellAnchor>
    <xdr:from>
      <xdr:col>0</xdr:col>
      <xdr:colOff>22860</xdr:colOff>
      <xdr:row>81</xdr:row>
      <xdr:rowOff>7620</xdr:rowOff>
    </xdr:from>
    <xdr:ext cx="6926580" cy="1844658"/>
    <xdr:pic>
      <xdr:nvPicPr>
        <xdr:cNvPr id="4" name="HDA_2Load">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2860" y="17404080"/>
          <a:ext cx="6926580" cy="1844658"/>
        </a:xfrm>
        <a:prstGeom prst="rect">
          <a:avLst/>
        </a:prstGeom>
      </xdr:spPr>
    </xdr:pic>
    <xdr:clientData/>
  </xdr:oneCellAnchor>
</xdr:wsDr>
</file>

<file path=xl/drawings/drawing24.xml><?xml version="1.0" encoding="utf-8"?>
<xdr:wsDr xmlns:xdr="http://schemas.openxmlformats.org/drawingml/2006/spreadsheetDrawing" xmlns:a="http://schemas.openxmlformats.org/drawingml/2006/main">
  <xdr:oneCellAnchor>
    <xdr:from>
      <xdr:col>0</xdr:col>
      <xdr:colOff>0</xdr:colOff>
      <xdr:row>12</xdr:row>
      <xdr:rowOff>0</xdr:rowOff>
    </xdr:from>
    <xdr:ext cx="6438900" cy="1646509"/>
    <xdr:pic>
      <xdr:nvPicPr>
        <xdr:cNvPr id="2" name="1-Load Device Down">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545080"/>
          <a:ext cx="6438900" cy="1646509"/>
        </a:xfrm>
        <a:prstGeom prst="rect">
          <a:avLst/>
        </a:prstGeom>
      </xdr:spPr>
    </xdr:pic>
    <xdr:clientData/>
  </xdr:oneCellAnchor>
  <xdr:twoCellAnchor editAs="oneCell">
    <xdr:from>
      <xdr:col>0</xdr:col>
      <xdr:colOff>22859</xdr:colOff>
      <xdr:row>82</xdr:row>
      <xdr:rowOff>7620</xdr:rowOff>
    </xdr:from>
    <xdr:to>
      <xdr:col>3</xdr:col>
      <xdr:colOff>360756</xdr:colOff>
      <xdr:row>91</xdr:row>
      <xdr:rowOff>160020</xdr:rowOff>
    </xdr:to>
    <xdr:pic>
      <xdr:nvPicPr>
        <xdr:cNvPr id="3" name="1-Load AIC">
          <a:extLst>
            <a:ext uri="{FF2B5EF4-FFF2-40B4-BE49-F238E27FC236}">
              <a16:creationId xmlns:a16="http://schemas.microsoft.com/office/drawing/2014/main" id="{00000000-0008-0000-1D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59" y="18219420"/>
          <a:ext cx="7241617" cy="1661160"/>
        </a:xfrm>
        <a:prstGeom prst="rect">
          <a:avLst/>
        </a:prstGeom>
        <a:solidFill>
          <a:schemeClr val="bg1"/>
        </a:solidFill>
        <a:ln>
          <a:solidFill>
            <a:schemeClr val="tx1"/>
          </a:solidFill>
        </a:ln>
      </xdr:spPr>
    </xdr:pic>
    <xdr:clientData/>
  </xdr:twoCellAnchor>
  <xdr:twoCellAnchor editAs="oneCell">
    <xdr:from>
      <xdr:col>0</xdr:col>
      <xdr:colOff>22861</xdr:colOff>
      <xdr:row>155</xdr:row>
      <xdr:rowOff>1</xdr:rowOff>
    </xdr:from>
    <xdr:to>
      <xdr:col>4</xdr:col>
      <xdr:colOff>723900</xdr:colOff>
      <xdr:row>164</xdr:row>
      <xdr:rowOff>165634</xdr:rowOff>
    </xdr:to>
    <xdr:pic>
      <xdr:nvPicPr>
        <xdr:cNvPr id="4" name="1-Load Cable-AIC">
          <a:extLst>
            <a:ext uri="{FF2B5EF4-FFF2-40B4-BE49-F238E27FC236}">
              <a16:creationId xmlns:a16="http://schemas.microsoft.com/office/drawing/2014/main" id="{00000000-0008-0000-1D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861" y="34366201"/>
          <a:ext cx="8542019" cy="1674393"/>
        </a:xfrm>
        <a:prstGeom prst="rect">
          <a:avLst/>
        </a:prstGeom>
        <a:solidFill>
          <a:schemeClr val="bg1"/>
        </a:solidFill>
        <a:ln>
          <a:solidFill>
            <a:schemeClr val="tx1"/>
          </a:solid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22860</xdr:colOff>
      <xdr:row>12</xdr:row>
      <xdr:rowOff>15240</xdr:rowOff>
    </xdr:from>
    <xdr:to>
      <xdr:col>1</xdr:col>
      <xdr:colOff>1005840</xdr:colOff>
      <xdr:row>21</xdr:row>
      <xdr:rowOff>114300</xdr:rowOff>
    </xdr:to>
    <xdr:pic>
      <xdr:nvPicPr>
        <xdr:cNvPr id="2" name="DMIC 1-load branch CLK">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2560320"/>
          <a:ext cx="4061460" cy="1714500"/>
        </a:xfrm>
        <a:prstGeom prst="rect">
          <a:avLst/>
        </a:prstGeom>
        <a:solidFill>
          <a:schemeClr val="bg1"/>
        </a:solidFill>
        <a:ln>
          <a:solidFill>
            <a:schemeClr val="tx1"/>
          </a:solidFill>
        </a:ln>
      </xdr:spPr>
    </xdr:pic>
    <xdr:clientData/>
  </xdr:twoCellAnchor>
  <xdr:oneCellAnchor>
    <xdr:from>
      <xdr:col>1</xdr:col>
      <xdr:colOff>914400</xdr:colOff>
      <xdr:row>52</xdr:row>
      <xdr:rowOff>15240</xdr:rowOff>
    </xdr:from>
    <xdr:ext cx="4203042" cy="2712720"/>
    <xdr:pic>
      <xdr:nvPicPr>
        <xdr:cNvPr id="3" name="DMIC 2 load DATA">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2"/>
        <a:stretch>
          <a:fillRect/>
        </a:stretch>
      </xdr:blipFill>
      <xdr:spPr>
        <a:xfrm>
          <a:off x="3992880" y="13319760"/>
          <a:ext cx="4203042" cy="2712720"/>
        </a:xfrm>
        <a:prstGeom prst="rect">
          <a:avLst/>
        </a:prstGeom>
        <a:ln>
          <a:solidFill>
            <a:schemeClr val="tx1"/>
          </a:solidFill>
        </a:ln>
      </xdr:spPr>
    </xdr:pic>
    <xdr:clientData/>
  </xdr:oneCellAnchor>
  <xdr:twoCellAnchor editAs="oneCell">
    <xdr:from>
      <xdr:col>0</xdr:col>
      <xdr:colOff>22860</xdr:colOff>
      <xdr:row>99</xdr:row>
      <xdr:rowOff>15240</xdr:rowOff>
    </xdr:from>
    <xdr:to>
      <xdr:col>1</xdr:col>
      <xdr:colOff>1005840</xdr:colOff>
      <xdr:row>114</xdr:row>
      <xdr:rowOff>129540</xdr:rowOff>
    </xdr:to>
    <xdr:pic>
      <xdr:nvPicPr>
        <xdr:cNvPr id="4" name="DMIC 1-load daisy CLK">
          <a:extLst>
            <a:ext uri="{FF2B5EF4-FFF2-40B4-BE49-F238E27FC236}">
              <a16:creationId xmlns:a16="http://schemas.microsoft.com/office/drawing/2014/main" id="{00000000-0008-0000-1E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2860" y="25542240"/>
          <a:ext cx="4061460" cy="2842260"/>
        </a:xfrm>
        <a:prstGeom prst="rect">
          <a:avLst/>
        </a:prstGeom>
        <a:solidFill>
          <a:schemeClr val="bg1"/>
        </a:solidFill>
        <a:ln>
          <a:solidFill>
            <a:schemeClr val="tx1"/>
          </a:solidFill>
        </a:ln>
      </xdr:spPr>
    </xdr:pic>
    <xdr:clientData/>
  </xdr:twoCellAnchor>
  <xdr:oneCellAnchor>
    <xdr:from>
      <xdr:col>0</xdr:col>
      <xdr:colOff>22860</xdr:colOff>
      <xdr:row>52</xdr:row>
      <xdr:rowOff>15240</xdr:rowOff>
    </xdr:from>
    <xdr:ext cx="3886200" cy="2715217"/>
    <xdr:pic>
      <xdr:nvPicPr>
        <xdr:cNvPr id="5" name="DMIC 2 load CLK">
          <a:extLst>
            <a:ext uri="{FF2B5EF4-FFF2-40B4-BE49-F238E27FC236}">
              <a16:creationId xmlns:a16="http://schemas.microsoft.com/office/drawing/2014/main" id="{00000000-0008-0000-1E00-000005000000}"/>
            </a:ext>
          </a:extLst>
        </xdr:cNvPr>
        <xdr:cNvPicPr>
          <a:picLocks noChangeAspect="1"/>
        </xdr:cNvPicPr>
      </xdr:nvPicPr>
      <xdr:blipFill>
        <a:blip xmlns:r="http://schemas.openxmlformats.org/officeDocument/2006/relationships" r:embed="rId4"/>
        <a:stretch>
          <a:fillRect/>
        </a:stretch>
      </xdr:blipFill>
      <xdr:spPr>
        <a:xfrm>
          <a:off x="22860" y="13319760"/>
          <a:ext cx="3886200" cy="2715217"/>
        </a:xfrm>
        <a:prstGeom prst="rect">
          <a:avLst/>
        </a:prstGeom>
        <a:ln>
          <a:solidFill>
            <a:schemeClr val="tx1"/>
          </a:solidFill>
        </a:ln>
      </xdr:spPr>
    </xdr:pic>
    <xdr:clientData/>
  </xdr:oneCellAnchor>
  <xdr:twoCellAnchor editAs="oneCell">
    <xdr:from>
      <xdr:col>0</xdr:col>
      <xdr:colOff>22860</xdr:colOff>
      <xdr:row>145</xdr:row>
      <xdr:rowOff>7620</xdr:rowOff>
    </xdr:from>
    <xdr:to>
      <xdr:col>2</xdr:col>
      <xdr:colOff>632460</xdr:colOff>
      <xdr:row>160</xdr:row>
      <xdr:rowOff>20942</xdr:rowOff>
    </xdr:to>
    <xdr:pic>
      <xdr:nvPicPr>
        <xdr:cNvPr id="6" name="DMIC 2 load daisy CLK">
          <a:extLst>
            <a:ext uri="{FF2B5EF4-FFF2-40B4-BE49-F238E27FC236}">
              <a16:creationId xmlns:a16="http://schemas.microsoft.com/office/drawing/2014/main" id="{00000000-0008-0000-1E00-000006000000}"/>
            </a:ext>
          </a:extLst>
        </xdr:cNvPr>
        <xdr:cNvPicPr>
          <a:picLocks noChangeAspect="1"/>
        </xdr:cNvPicPr>
      </xdr:nvPicPr>
      <xdr:blipFill>
        <a:blip xmlns:r="http://schemas.openxmlformats.org/officeDocument/2006/relationships" r:embed="rId5"/>
        <a:stretch>
          <a:fillRect/>
        </a:stretch>
      </xdr:blipFill>
      <xdr:spPr>
        <a:xfrm>
          <a:off x="22860" y="36972240"/>
          <a:ext cx="6271260" cy="2543162"/>
        </a:xfrm>
        <a:prstGeom prst="rect">
          <a:avLst/>
        </a:prstGeom>
      </xdr:spPr>
    </xdr:pic>
    <xdr:clientData/>
  </xdr:twoCellAnchor>
  <xdr:oneCellAnchor>
    <xdr:from>
      <xdr:col>3</xdr:col>
      <xdr:colOff>38100</xdr:colOff>
      <xdr:row>145</xdr:row>
      <xdr:rowOff>7620</xdr:rowOff>
    </xdr:from>
    <xdr:ext cx="6286500" cy="2552700"/>
    <xdr:pic>
      <xdr:nvPicPr>
        <xdr:cNvPr id="7" name="DMIC 2 load daisy DATA">
          <a:extLst>
            <a:ext uri="{FF2B5EF4-FFF2-40B4-BE49-F238E27FC236}">
              <a16:creationId xmlns:a16="http://schemas.microsoft.com/office/drawing/2014/main" id="{00000000-0008-0000-1E00-000007000000}"/>
            </a:ext>
          </a:extLst>
        </xdr:cNvPr>
        <xdr:cNvPicPr>
          <a:picLocks noChangeAspect="1"/>
        </xdr:cNvPicPr>
      </xdr:nvPicPr>
      <xdr:blipFill>
        <a:blip xmlns:r="http://schemas.openxmlformats.org/officeDocument/2006/relationships" r:embed="rId6"/>
        <a:stretch>
          <a:fillRect/>
        </a:stretch>
      </xdr:blipFill>
      <xdr:spPr>
        <a:xfrm>
          <a:off x="6347460" y="36972240"/>
          <a:ext cx="6286500" cy="2552700"/>
        </a:xfrm>
        <a:prstGeom prst="rect">
          <a:avLst/>
        </a:prstGeom>
      </xdr:spPr>
    </xdr:pic>
    <xdr:clientData/>
  </xdr:oneCellAnchor>
</xdr:wsDr>
</file>

<file path=xl/drawings/drawing26.xml><?xml version="1.0" encoding="utf-8"?>
<xdr:wsDr xmlns:xdr="http://schemas.openxmlformats.org/drawingml/2006/spreadsheetDrawing" xmlns:a="http://schemas.openxmlformats.org/drawingml/2006/main">
  <xdr:oneCellAnchor>
    <xdr:from>
      <xdr:col>0</xdr:col>
      <xdr:colOff>0</xdr:colOff>
      <xdr:row>310</xdr:row>
      <xdr:rowOff>0</xdr:rowOff>
    </xdr:from>
    <xdr:ext cx="3512820" cy="2377440"/>
    <xdr:pic>
      <xdr:nvPicPr>
        <xdr:cNvPr id="2" name="Device Drive Impedance Target">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1968400"/>
          <a:ext cx="3512820" cy="2377440"/>
        </a:xfrm>
        <a:prstGeom prst="rect">
          <a:avLst/>
        </a:prstGeom>
      </xdr:spPr>
    </xdr:pic>
    <xdr:clientData/>
  </xdr:oneCellAnchor>
  <xdr:oneCellAnchor>
    <xdr:from>
      <xdr:col>0</xdr:col>
      <xdr:colOff>0</xdr:colOff>
      <xdr:row>12</xdr:row>
      <xdr:rowOff>7620</xdr:rowOff>
    </xdr:from>
    <xdr:ext cx="8016240" cy="1379220"/>
    <xdr:pic>
      <xdr:nvPicPr>
        <xdr:cNvPr id="3" name="1-Load Topology">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019300"/>
          <a:ext cx="8016240" cy="1379220"/>
        </a:xfrm>
        <a:prstGeom prst="rect">
          <a:avLst/>
        </a:prstGeom>
      </xdr:spPr>
    </xdr:pic>
    <xdr:clientData/>
  </xdr:oneCellAnchor>
  <xdr:oneCellAnchor>
    <xdr:from>
      <xdr:col>0</xdr:col>
      <xdr:colOff>0</xdr:colOff>
      <xdr:row>51</xdr:row>
      <xdr:rowOff>7620</xdr:rowOff>
    </xdr:from>
    <xdr:ext cx="8016240" cy="2590800"/>
    <xdr:pic>
      <xdr:nvPicPr>
        <xdr:cNvPr id="4" name="2-Load Star Topology">
          <a:extLst>
            <a:ext uri="{FF2B5EF4-FFF2-40B4-BE49-F238E27FC236}">
              <a16:creationId xmlns:a16="http://schemas.microsoft.com/office/drawing/2014/main" id="{00000000-0008-0000-1F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8557260"/>
          <a:ext cx="8016240" cy="2590800"/>
        </a:xfrm>
        <a:prstGeom prst="rect">
          <a:avLst/>
        </a:prstGeom>
      </xdr:spPr>
    </xdr:pic>
    <xdr:clientData/>
  </xdr:oneCellAnchor>
  <xdr:oneCellAnchor>
    <xdr:from>
      <xdr:col>0</xdr:col>
      <xdr:colOff>0</xdr:colOff>
      <xdr:row>104</xdr:row>
      <xdr:rowOff>15240</xdr:rowOff>
    </xdr:from>
    <xdr:ext cx="8625840" cy="1501140"/>
    <xdr:pic>
      <xdr:nvPicPr>
        <xdr:cNvPr id="5" name="2-Load Daisy Chain Topology">
          <a:extLst>
            <a:ext uri="{FF2B5EF4-FFF2-40B4-BE49-F238E27FC236}">
              <a16:creationId xmlns:a16="http://schemas.microsoft.com/office/drawing/2014/main" id="{00000000-0008-0000-1F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17449800"/>
          <a:ext cx="8625840" cy="1501140"/>
        </a:xfrm>
        <a:prstGeom prst="rect">
          <a:avLst/>
        </a:prstGeom>
      </xdr:spPr>
    </xdr:pic>
    <xdr:clientData/>
  </xdr:oneCellAnchor>
  <xdr:oneCellAnchor>
    <xdr:from>
      <xdr:col>0</xdr:col>
      <xdr:colOff>0</xdr:colOff>
      <xdr:row>225</xdr:row>
      <xdr:rowOff>7620</xdr:rowOff>
    </xdr:from>
    <xdr:ext cx="8648700" cy="2385060"/>
    <xdr:pic>
      <xdr:nvPicPr>
        <xdr:cNvPr id="6" name="3-Load Daisy Chain Topology">
          <a:extLst>
            <a:ext uri="{FF2B5EF4-FFF2-40B4-BE49-F238E27FC236}">
              <a16:creationId xmlns:a16="http://schemas.microsoft.com/office/drawing/2014/main" id="{00000000-0008-0000-1F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37726620"/>
          <a:ext cx="8648700" cy="2385060"/>
        </a:xfrm>
        <a:prstGeom prst="rect">
          <a:avLst/>
        </a:prstGeom>
      </xdr:spPr>
    </xdr:pic>
    <xdr:clientData/>
  </xdr:oneCellAnchor>
  <xdr:oneCellAnchor>
    <xdr:from>
      <xdr:col>0</xdr:col>
      <xdr:colOff>0</xdr:colOff>
      <xdr:row>269</xdr:row>
      <xdr:rowOff>7620</xdr:rowOff>
    </xdr:from>
    <xdr:ext cx="8610600" cy="2118360"/>
    <xdr:pic>
      <xdr:nvPicPr>
        <xdr:cNvPr id="7" name="4-Load Daisy Chain Topology">
          <a:extLst>
            <a:ext uri="{FF2B5EF4-FFF2-40B4-BE49-F238E27FC236}">
              <a16:creationId xmlns:a16="http://schemas.microsoft.com/office/drawing/2014/main" id="{00000000-0008-0000-1F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45102780"/>
          <a:ext cx="8610600" cy="2118360"/>
        </a:xfrm>
        <a:prstGeom prst="rect">
          <a:avLst/>
        </a:prstGeom>
      </xdr:spPr>
    </xdr:pic>
    <xdr:clientData/>
  </xdr:oneCellAnchor>
  <xdr:oneCellAnchor>
    <xdr:from>
      <xdr:col>0</xdr:col>
      <xdr:colOff>22860</xdr:colOff>
      <xdr:row>189</xdr:row>
      <xdr:rowOff>7620</xdr:rowOff>
    </xdr:from>
    <xdr:ext cx="6654548" cy="1501140"/>
    <xdr:pic>
      <xdr:nvPicPr>
        <xdr:cNvPr id="8" name="1-Load Topology (Device Down)">
          <a:extLst>
            <a:ext uri="{FF2B5EF4-FFF2-40B4-BE49-F238E27FC236}">
              <a16:creationId xmlns:a16="http://schemas.microsoft.com/office/drawing/2014/main" id="{00000000-0008-0000-1F00-000008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2860" y="31691580"/>
          <a:ext cx="6654548" cy="1501140"/>
        </a:xfrm>
        <a:prstGeom prst="rect">
          <a:avLst/>
        </a:prstGeom>
        <a:solidFill>
          <a:schemeClr val="bg1"/>
        </a:solidFill>
        <a:ln>
          <a:solidFill>
            <a:schemeClr val="tx1"/>
          </a:solidFill>
        </a:ln>
      </xdr:spPr>
    </xdr:pic>
    <xdr:clientData/>
  </xdr:oneCellAnchor>
  <xdr:oneCellAnchor>
    <xdr:from>
      <xdr:col>0</xdr:col>
      <xdr:colOff>19050</xdr:colOff>
      <xdr:row>145</xdr:row>
      <xdr:rowOff>9525</xdr:rowOff>
    </xdr:from>
    <xdr:ext cx="11774114" cy="1651635"/>
    <xdr:pic>
      <xdr:nvPicPr>
        <xdr:cNvPr id="9" name="LS 4-Load Daisy Chain Topology">
          <a:extLst>
            <a:ext uri="{FF2B5EF4-FFF2-40B4-BE49-F238E27FC236}">
              <a16:creationId xmlns:a16="http://schemas.microsoft.com/office/drawing/2014/main" id="{00000000-0008-0000-1F00-000009000000}"/>
            </a:ext>
          </a:extLst>
        </xdr:cNvPr>
        <xdr:cNvPicPr>
          <a:picLocks noChangeAspect="1"/>
        </xdr:cNvPicPr>
      </xdr:nvPicPr>
      <xdr:blipFill>
        <a:blip xmlns:r="http://schemas.openxmlformats.org/officeDocument/2006/relationships" r:embed="rId8"/>
        <a:stretch>
          <a:fillRect/>
        </a:stretch>
      </xdr:blipFill>
      <xdr:spPr>
        <a:xfrm>
          <a:off x="19050" y="24317325"/>
          <a:ext cx="11774114" cy="1651635"/>
        </a:xfrm>
        <a:prstGeom prst="rect">
          <a:avLst/>
        </a:prstGeom>
      </xdr:spPr>
    </xdr:pic>
    <xdr:clientData/>
  </xdr:oneCellAnchor>
</xdr:wsDr>
</file>

<file path=xl/drawings/drawing27.xml><?xml version="1.0" encoding="utf-8"?>
<xdr:wsDr xmlns:xdr="http://schemas.openxmlformats.org/drawingml/2006/spreadsheetDrawing" xmlns:a="http://schemas.openxmlformats.org/drawingml/2006/main">
  <xdr:oneCellAnchor>
    <xdr:from>
      <xdr:col>0</xdr:col>
      <xdr:colOff>22860</xdr:colOff>
      <xdr:row>12</xdr:row>
      <xdr:rowOff>7620</xdr:rowOff>
    </xdr:from>
    <xdr:ext cx="4962144" cy="1706880"/>
    <xdr:pic>
      <xdr:nvPicPr>
        <xdr:cNvPr id="2" name="UART">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2552700"/>
          <a:ext cx="4962144" cy="1706880"/>
        </a:xfrm>
        <a:prstGeom prst="rect">
          <a:avLst/>
        </a:prstGeom>
        <a:solidFill>
          <a:schemeClr val="bg1"/>
        </a:solidFill>
        <a:ln>
          <a:solidFill>
            <a:schemeClr val="tx1"/>
          </a:solidFill>
        </a:ln>
      </xdr:spPr>
    </xdr:pic>
    <xdr:clientData/>
  </xdr:oneCellAnchor>
</xdr:wsDr>
</file>

<file path=xl/drawings/drawing28.xml><?xml version="1.0" encoding="utf-8"?>
<xdr:wsDr xmlns:xdr="http://schemas.openxmlformats.org/drawingml/2006/spreadsheetDrawing" xmlns:a="http://schemas.openxmlformats.org/drawingml/2006/main">
  <xdr:oneCellAnchor>
    <xdr:from>
      <xdr:col>0</xdr:col>
      <xdr:colOff>22860</xdr:colOff>
      <xdr:row>12</xdr:row>
      <xdr:rowOff>7620</xdr:rowOff>
    </xdr:from>
    <xdr:ext cx="3510742" cy="1600200"/>
    <xdr:pic>
      <xdr:nvPicPr>
        <xdr:cNvPr id="2" name="Single Load Topology">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22860" y="2552700"/>
          <a:ext cx="3510742" cy="1600200"/>
        </a:xfrm>
        <a:prstGeom prst="rect">
          <a:avLst/>
        </a:prstGeom>
        <a:solidFill>
          <a:srgbClr val="FF0000"/>
        </a:solidFill>
        <a:ln w="0">
          <a:noFill/>
        </a:ln>
      </xdr:spPr>
    </xdr:pic>
    <xdr:clientData/>
  </xdr:oneCellAnchor>
  <xdr:oneCellAnchor>
    <xdr:from>
      <xdr:col>0</xdr:col>
      <xdr:colOff>22860</xdr:colOff>
      <xdr:row>50</xdr:row>
      <xdr:rowOff>7620</xdr:rowOff>
    </xdr:from>
    <xdr:ext cx="4061459" cy="2566066"/>
    <xdr:pic>
      <xdr:nvPicPr>
        <xdr:cNvPr id="3" name="Dual Load Topology">
          <a:extLst>
            <a:ext uri="{FF2B5EF4-FFF2-40B4-BE49-F238E27FC236}">
              <a16:creationId xmlns:a16="http://schemas.microsoft.com/office/drawing/2014/main" id="{00000000-0008-0000-2200-000003000000}"/>
            </a:ext>
          </a:extLst>
        </xdr:cNvPr>
        <xdr:cNvPicPr>
          <a:picLocks noChangeAspect="1"/>
        </xdr:cNvPicPr>
      </xdr:nvPicPr>
      <xdr:blipFill>
        <a:blip xmlns:r="http://schemas.openxmlformats.org/officeDocument/2006/relationships" r:embed="rId2"/>
        <a:stretch>
          <a:fillRect/>
        </a:stretch>
      </xdr:blipFill>
      <xdr:spPr>
        <a:xfrm>
          <a:off x="22860" y="10111740"/>
          <a:ext cx="4061459" cy="2566066"/>
        </a:xfrm>
        <a:prstGeom prst="rect">
          <a:avLst/>
        </a:prstGeom>
        <a:solidFill>
          <a:schemeClr val="bg1"/>
        </a:solidFill>
        <a:ln>
          <a:solidFill>
            <a:schemeClr val="tx1"/>
          </a:solidFill>
        </a:ln>
      </xdr:spPr>
    </xdr:pic>
    <xdr:clientData/>
  </xdr:oneCellAnchor>
  <xdr:oneCellAnchor>
    <xdr:from>
      <xdr:col>0</xdr:col>
      <xdr:colOff>22860</xdr:colOff>
      <xdr:row>206</xdr:row>
      <xdr:rowOff>7620</xdr:rowOff>
    </xdr:from>
    <xdr:ext cx="4312920" cy="2721313"/>
    <xdr:pic>
      <xdr:nvPicPr>
        <xdr:cNvPr id="4" name="2-Load with EC Flash sharing">
          <a:extLst>
            <a:ext uri="{FF2B5EF4-FFF2-40B4-BE49-F238E27FC236}">
              <a16:creationId xmlns:a16="http://schemas.microsoft.com/office/drawing/2014/main" id="{00000000-0008-0000-2200-000004000000}"/>
            </a:ext>
          </a:extLst>
        </xdr:cNvPr>
        <xdr:cNvPicPr>
          <a:picLocks noChangeAspect="1"/>
        </xdr:cNvPicPr>
      </xdr:nvPicPr>
      <xdr:blipFill>
        <a:blip xmlns:r="http://schemas.openxmlformats.org/officeDocument/2006/relationships" r:embed="rId3"/>
        <a:stretch>
          <a:fillRect/>
        </a:stretch>
      </xdr:blipFill>
      <xdr:spPr>
        <a:xfrm>
          <a:off x="22860" y="43030140"/>
          <a:ext cx="4312920" cy="2721313"/>
        </a:xfrm>
        <a:prstGeom prst="rect">
          <a:avLst/>
        </a:prstGeom>
        <a:solidFill>
          <a:schemeClr val="bg1"/>
        </a:solidFill>
        <a:ln>
          <a:solidFill>
            <a:schemeClr val="tx1"/>
          </a:solidFill>
        </a:ln>
      </xdr:spPr>
    </xdr:pic>
    <xdr:clientData/>
  </xdr:oneCellAnchor>
  <xdr:oneCellAnchor>
    <xdr:from>
      <xdr:col>0</xdr:col>
      <xdr:colOff>22860</xdr:colOff>
      <xdr:row>102</xdr:row>
      <xdr:rowOff>7620</xdr:rowOff>
    </xdr:from>
    <xdr:ext cx="3240702" cy="3199260"/>
    <xdr:pic>
      <xdr:nvPicPr>
        <xdr:cNvPr id="5" name="Triple Load Topology">
          <a:extLst>
            <a:ext uri="{FF2B5EF4-FFF2-40B4-BE49-F238E27FC236}">
              <a16:creationId xmlns:a16="http://schemas.microsoft.com/office/drawing/2014/main" id="{00000000-0008-0000-2200-000005000000}"/>
            </a:ext>
          </a:extLst>
        </xdr:cNvPr>
        <xdr:cNvPicPr>
          <a:picLocks noChangeAspect="1"/>
        </xdr:cNvPicPr>
      </xdr:nvPicPr>
      <xdr:blipFill>
        <a:blip xmlns:r="http://schemas.openxmlformats.org/officeDocument/2006/relationships" r:embed="rId4"/>
        <a:stretch>
          <a:fillRect/>
        </a:stretch>
      </xdr:blipFill>
      <xdr:spPr>
        <a:xfrm>
          <a:off x="22860" y="21236940"/>
          <a:ext cx="3240702" cy="3199260"/>
        </a:xfrm>
        <a:prstGeom prst="rect">
          <a:avLst/>
        </a:prstGeom>
        <a:solidFill>
          <a:schemeClr val="bg1"/>
        </a:solidFill>
        <a:ln>
          <a:solidFill>
            <a:schemeClr val="tx1"/>
          </a:solidFill>
        </a:ln>
      </xdr:spPr>
    </xdr:pic>
    <xdr:clientData/>
  </xdr:oneCellAnchor>
  <xdr:oneCellAnchor>
    <xdr:from>
      <xdr:col>0</xdr:col>
      <xdr:colOff>22860</xdr:colOff>
      <xdr:row>258</xdr:row>
      <xdr:rowOff>7620</xdr:rowOff>
    </xdr:from>
    <xdr:ext cx="3322320" cy="3214073"/>
    <xdr:pic>
      <xdr:nvPicPr>
        <xdr:cNvPr id="6" name="3-Load with EC Flash sharing">
          <a:extLst>
            <a:ext uri="{FF2B5EF4-FFF2-40B4-BE49-F238E27FC236}">
              <a16:creationId xmlns:a16="http://schemas.microsoft.com/office/drawing/2014/main" id="{00000000-0008-0000-2200-000006000000}"/>
            </a:ext>
          </a:extLst>
        </xdr:cNvPr>
        <xdr:cNvPicPr>
          <a:picLocks noChangeAspect="1"/>
        </xdr:cNvPicPr>
      </xdr:nvPicPr>
      <xdr:blipFill>
        <a:blip xmlns:r="http://schemas.openxmlformats.org/officeDocument/2006/relationships" r:embed="rId5"/>
        <a:stretch>
          <a:fillRect/>
        </a:stretch>
      </xdr:blipFill>
      <xdr:spPr>
        <a:xfrm>
          <a:off x="22860" y="54010560"/>
          <a:ext cx="3322320" cy="3214073"/>
        </a:xfrm>
        <a:prstGeom prst="rect">
          <a:avLst/>
        </a:prstGeom>
        <a:solidFill>
          <a:schemeClr val="bg1"/>
        </a:solidFill>
        <a:ln>
          <a:solidFill>
            <a:schemeClr val="tx1"/>
          </a:solidFill>
        </a:ln>
      </xdr:spPr>
    </xdr:pic>
    <xdr:clientData/>
  </xdr:oneCellAnchor>
  <xdr:oneCellAnchor>
    <xdr:from>
      <xdr:col>0</xdr:col>
      <xdr:colOff>22860</xdr:colOff>
      <xdr:row>313</xdr:row>
      <xdr:rowOff>7171</xdr:rowOff>
    </xdr:from>
    <xdr:ext cx="5008657" cy="1848147"/>
    <xdr:pic>
      <xdr:nvPicPr>
        <xdr:cNvPr id="7" name="1-Load EC WIRED-OR Flash Sharing">
          <a:extLst>
            <a:ext uri="{FF2B5EF4-FFF2-40B4-BE49-F238E27FC236}">
              <a16:creationId xmlns:a16="http://schemas.microsoft.com/office/drawing/2014/main" id="{00000000-0008-0000-2200-000007000000}"/>
            </a:ext>
          </a:extLst>
        </xdr:cNvPr>
        <xdr:cNvPicPr>
          <a:picLocks noChangeAspect="1"/>
        </xdr:cNvPicPr>
      </xdr:nvPicPr>
      <xdr:blipFill>
        <a:blip xmlns:r="http://schemas.openxmlformats.org/officeDocument/2006/relationships" r:embed="rId6"/>
        <a:stretch>
          <a:fillRect/>
        </a:stretch>
      </xdr:blipFill>
      <xdr:spPr>
        <a:xfrm>
          <a:off x="22860" y="65508691"/>
          <a:ext cx="5008657" cy="1848147"/>
        </a:xfrm>
        <a:prstGeom prst="rect">
          <a:avLst/>
        </a:prstGeom>
        <a:solidFill>
          <a:schemeClr val="bg1"/>
        </a:solidFill>
        <a:ln>
          <a:solidFill>
            <a:schemeClr val="tx1"/>
          </a:solidFill>
        </a:ln>
      </xdr:spPr>
    </xdr:pic>
    <xdr:clientData/>
  </xdr:oneCellAnchor>
  <xdr:oneCellAnchor>
    <xdr:from>
      <xdr:col>0</xdr:col>
      <xdr:colOff>29584</xdr:colOff>
      <xdr:row>362</xdr:row>
      <xdr:rowOff>9413</xdr:rowOff>
    </xdr:from>
    <xdr:ext cx="4709927" cy="1922020"/>
    <xdr:pic>
      <xdr:nvPicPr>
        <xdr:cNvPr id="8" name="2-Load EC WIRED-OR Flash Sharing">
          <a:extLst>
            <a:ext uri="{FF2B5EF4-FFF2-40B4-BE49-F238E27FC236}">
              <a16:creationId xmlns:a16="http://schemas.microsoft.com/office/drawing/2014/main" id="{00000000-0008-0000-2200-000008000000}"/>
            </a:ext>
          </a:extLst>
        </xdr:cNvPr>
        <xdr:cNvPicPr>
          <a:picLocks noChangeAspect="1"/>
        </xdr:cNvPicPr>
      </xdr:nvPicPr>
      <xdr:blipFill>
        <a:blip xmlns:r="http://schemas.openxmlformats.org/officeDocument/2006/relationships" r:embed="rId7"/>
        <a:stretch>
          <a:fillRect/>
        </a:stretch>
      </xdr:blipFill>
      <xdr:spPr>
        <a:xfrm>
          <a:off x="29584" y="76217033"/>
          <a:ext cx="4709927" cy="1922020"/>
        </a:xfrm>
        <a:prstGeom prst="rect">
          <a:avLst/>
        </a:prstGeom>
        <a:solidFill>
          <a:schemeClr val="bg1"/>
        </a:solidFill>
        <a:ln>
          <a:solidFill>
            <a:schemeClr val="tx1"/>
          </a:solidFill>
        </a:ln>
      </xdr:spPr>
    </xdr:pic>
    <xdr:clientData/>
  </xdr:oneCellAnchor>
  <xdr:oneCellAnchor>
    <xdr:from>
      <xdr:col>0</xdr:col>
      <xdr:colOff>29583</xdr:colOff>
      <xdr:row>414</xdr:row>
      <xdr:rowOff>5828</xdr:rowOff>
    </xdr:from>
    <xdr:ext cx="4929402" cy="2090035"/>
    <xdr:pic>
      <xdr:nvPicPr>
        <xdr:cNvPr id="9" name="2-Load EC WIRED-OR Flash w TPM">
          <a:extLst>
            <a:ext uri="{FF2B5EF4-FFF2-40B4-BE49-F238E27FC236}">
              <a16:creationId xmlns:a16="http://schemas.microsoft.com/office/drawing/2014/main" id="{00000000-0008-0000-2200-000009000000}"/>
            </a:ext>
          </a:extLst>
        </xdr:cNvPr>
        <xdr:cNvPicPr>
          <a:picLocks noChangeAspect="1"/>
        </xdr:cNvPicPr>
      </xdr:nvPicPr>
      <xdr:blipFill>
        <a:blip xmlns:r="http://schemas.openxmlformats.org/officeDocument/2006/relationships" r:embed="rId8"/>
        <a:stretch>
          <a:fillRect/>
        </a:stretch>
      </xdr:blipFill>
      <xdr:spPr>
        <a:xfrm>
          <a:off x="29583" y="87651068"/>
          <a:ext cx="4929402" cy="2090035"/>
        </a:xfrm>
        <a:prstGeom prst="rect">
          <a:avLst/>
        </a:prstGeom>
        <a:solidFill>
          <a:schemeClr val="bg1"/>
        </a:solidFill>
        <a:ln>
          <a:solidFill>
            <a:schemeClr val="tx1"/>
          </a:solidFill>
        </a:ln>
      </xdr:spPr>
    </xdr:pic>
    <xdr:clientData/>
  </xdr:oneCellAnchor>
  <xdr:oneCellAnchor>
    <xdr:from>
      <xdr:col>0</xdr:col>
      <xdr:colOff>22860</xdr:colOff>
      <xdr:row>472</xdr:row>
      <xdr:rowOff>7171</xdr:rowOff>
    </xdr:from>
    <xdr:ext cx="4533128" cy="3887968"/>
    <xdr:pic>
      <xdr:nvPicPr>
        <xdr:cNvPr id="10" name="3-Load EC WIRED-OR Flash Sharing">
          <a:extLst>
            <a:ext uri="{FF2B5EF4-FFF2-40B4-BE49-F238E27FC236}">
              <a16:creationId xmlns:a16="http://schemas.microsoft.com/office/drawing/2014/main" id="{00000000-0008-0000-2200-00000A000000}"/>
            </a:ext>
          </a:extLst>
        </xdr:cNvPr>
        <xdr:cNvPicPr>
          <a:picLocks noChangeAspect="1"/>
        </xdr:cNvPicPr>
      </xdr:nvPicPr>
      <xdr:blipFill>
        <a:blip xmlns:r="http://schemas.openxmlformats.org/officeDocument/2006/relationships" r:embed="rId9"/>
        <a:stretch>
          <a:fillRect/>
        </a:stretch>
      </xdr:blipFill>
      <xdr:spPr>
        <a:xfrm>
          <a:off x="22860" y="100537831"/>
          <a:ext cx="4533128" cy="3887968"/>
        </a:xfrm>
        <a:prstGeom prst="rect">
          <a:avLst/>
        </a:prstGeom>
        <a:solidFill>
          <a:schemeClr val="bg1"/>
        </a:solidFill>
        <a:ln>
          <a:solidFill>
            <a:schemeClr val="tx1"/>
          </a:solidFill>
        </a:ln>
      </xdr:spPr>
    </xdr:pic>
    <xdr:clientData/>
  </xdr:oneCellAnchor>
  <xdr:oneCellAnchor>
    <xdr:from>
      <xdr:col>0</xdr:col>
      <xdr:colOff>22860</xdr:colOff>
      <xdr:row>159</xdr:row>
      <xdr:rowOff>11205</xdr:rowOff>
    </xdr:from>
    <xdr:ext cx="5301291" cy="2117113"/>
    <xdr:pic>
      <xdr:nvPicPr>
        <xdr:cNvPr id="11" name="1-Load with EC Flash sharing">
          <a:extLst>
            <a:ext uri="{FF2B5EF4-FFF2-40B4-BE49-F238E27FC236}">
              <a16:creationId xmlns:a16="http://schemas.microsoft.com/office/drawing/2014/main" id="{00000000-0008-0000-2200-00000B000000}"/>
            </a:ext>
          </a:extLst>
        </xdr:cNvPr>
        <xdr:cNvPicPr>
          <a:picLocks noChangeAspect="1"/>
        </xdr:cNvPicPr>
      </xdr:nvPicPr>
      <xdr:blipFill>
        <a:blip xmlns:r="http://schemas.openxmlformats.org/officeDocument/2006/relationships" r:embed="rId10"/>
        <a:stretch>
          <a:fillRect/>
        </a:stretch>
      </xdr:blipFill>
      <xdr:spPr>
        <a:xfrm>
          <a:off x="22860" y="33470625"/>
          <a:ext cx="5301291" cy="2117113"/>
        </a:xfrm>
        <a:prstGeom prst="rect">
          <a:avLst/>
        </a:prstGeom>
        <a:solidFill>
          <a:schemeClr val="bg1"/>
        </a:solidFill>
        <a:ln>
          <a:solidFill>
            <a:sysClr val="windowText" lastClr="000000"/>
          </a:solidFill>
        </a:ln>
      </xdr:spPr>
    </xdr:pic>
    <xdr:clientData/>
  </xdr:oneCellAnchor>
</xdr:wsDr>
</file>

<file path=xl/drawings/drawing29.xml><?xml version="1.0" encoding="utf-8"?>
<xdr:wsDr xmlns:xdr="http://schemas.openxmlformats.org/drawingml/2006/spreadsheetDrawing" xmlns:a="http://schemas.openxmlformats.org/drawingml/2006/main">
  <xdr:oneCellAnchor>
    <xdr:from>
      <xdr:col>0</xdr:col>
      <xdr:colOff>22860</xdr:colOff>
      <xdr:row>12</xdr:row>
      <xdr:rowOff>24765</xdr:rowOff>
    </xdr:from>
    <xdr:ext cx="5232337" cy="1233027"/>
    <xdr:pic>
      <xdr:nvPicPr>
        <xdr:cNvPr id="2" name="Single Load Topology">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22860" y="2318385"/>
          <a:ext cx="5232337" cy="1233027"/>
        </a:xfrm>
        <a:prstGeom prst="rect">
          <a:avLst/>
        </a:prstGeom>
        <a:ln>
          <a:solidFill>
            <a:schemeClr val="tx1"/>
          </a:solidFill>
        </a:ln>
      </xdr:spPr>
    </xdr:pic>
    <xdr:clientData/>
  </xdr:oneCellAnchor>
</xdr:wsDr>
</file>

<file path=xl/drawings/drawing30.xml><?xml version="1.0" encoding="utf-8"?>
<xdr:wsDr xmlns:xdr="http://schemas.openxmlformats.org/drawingml/2006/spreadsheetDrawing" xmlns:a="http://schemas.openxmlformats.org/drawingml/2006/main">
  <xdr:oneCellAnchor>
    <xdr:from>
      <xdr:col>0</xdr:col>
      <xdr:colOff>22860</xdr:colOff>
      <xdr:row>12</xdr:row>
      <xdr:rowOff>32385</xdr:rowOff>
    </xdr:from>
    <xdr:ext cx="6785041" cy="1233027"/>
    <xdr:pic>
      <xdr:nvPicPr>
        <xdr:cNvPr id="2" name="Single Load Topology">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22860" y="2326005"/>
          <a:ext cx="6785041" cy="1233027"/>
        </a:xfrm>
        <a:prstGeom prst="rect">
          <a:avLst/>
        </a:prstGeom>
        <a:ln>
          <a:solidFill>
            <a:schemeClr val="tx1"/>
          </a:solidFill>
        </a:ln>
      </xdr:spPr>
    </xdr:pic>
    <xdr:clientData/>
  </xdr:oneCellAnchor>
</xdr:wsDr>
</file>

<file path=xl/drawings/drawing31.xml><?xml version="1.0" encoding="utf-8"?>
<xdr:wsDr xmlns:xdr="http://schemas.openxmlformats.org/drawingml/2006/spreadsheetDrawing" xmlns:a="http://schemas.openxmlformats.org/drawingml/2006/main">
  <xdr:oneCellAnchor>
    <xdr:from>
      <xdr:col>0</xdr:col>
      <xdr:colOff>66675</xdr:colOff>
      <xdr:row>12</xdr:row>
      <xdr:rowOff>161925</xdr:rowOff>
    </xdr:from>
    <xdr:ext cx="4421499" cy="1233027"/>
    <xdr:pic>
      <xdr:nvPicPr>
        <xdr:cNvPr id="2" name="Single Load Topology">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66675" y="2455545"/>
          <a:ext cx="4421499" cy="1233027"/>
        </a:xfrm>
        <a:prstGeom prst="rect">
          <a:avLst/>
        </a:prstGeom>
      </xdr:spPr>
    </xdr:pic>
    <xdr:clientData/>
  </xdr:oneCellAnchor>
</xdr:wsDr>
</file>

<file path=xl/drawings/drawing32.xml><?xml version="1.0" encoding="utf-8"?>
<xdr:wsDr xmlns:xdr="http://schemas.openxmlformats.org/drawingml/2006/spreadsheetDrawing" xmlns:a="http://schemas.openxmlformats.org/drawingml/2006/main">
  <xdr:oneCellAnchor>
    <xdr:from>
      <xdr:col>0</xdr:col>
      <xdr:colOff>22860</xdr:colOff>
      <xdr:row>12</xdr:row>
      <xdr:rowOff>15240</xdr:rowOff>
    </xdr:from>
    <xdr:ext cx="6256020" cy="1714500"/>
    <xdr:pic>
      <xdr:nvPicPr>
        <xdr:cNvPr id="2" name="CLINK">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60" y="2308860"/>
          <a:ext cx="6256020" cy="1714500"/>
        </a:xfrm>
        <a:prstGeom prst="rect">
          <a:avLst/>
        </a:prstGeom>
      </xdr:spPr>
    </xdr:pic>
    <xdr:clientData/>
  </xdr:oneCellAnchor>
</xdr:wsDr>
</file>

<file path=xl/drawings/drawing33.xml><?xml version="1.0" encoding="utf-8"?>
<xdr:wsDr xmlns:xdr="http://schemas.openxmlformats.org/drawingml/2006/spreadsheetDrawing" xmlns:a="http://schemas.openxmlformats.org/drawingml/2006/main">
  <xdr:twoCellAnchor>
    <xdr:from>
      <xdr:col>0</xdr:col>
      <xdr:colOff>22860</xdr:colOff>
      <xdr:row>12</xdr:row>
      <xdr:rowOff>7620</xdr:rowOff>
    </xdr:from>
    <xdr:to>
      <xdr:col>1</xdr:col>
      <xdr:colOff>1706880</xdr:colOff>
      <xdr:row>24</xdr:row>
      <xdr:rowOff>15240</xdr:rowOff>
    </xdr:to>
    <xdr:pic>
      <xdr:nvPicPr>
        <xdr:cNvPr id="2" name="Single Load Topology">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 y="2301240"/>
          <a:ext cx="5135880" cy="2034540"/>
        </a:xfrm>
        <a:prstGeom prst="rect">
          <a:avLst/>
        </a:prstGeom>
        <a:solidFill>
          <a:schemeClr val="bg1"/>
        </a:solidFill>
        <a:ln>
          <a:solidFill>
            <a:schemeClr val="tx1"/>
          </a:solidFill>
        </a:ln>
      </xdr:spPr>
    </xdr:pic>
    <xdr:clientData/>
  </xdr:twoCellAnchor>
</xdr:wsDr>
</file>

<file path=xl/drawings/drawing34.xml><?xml version="1.0" encoding="utf-8"?>
<xdr:wsDr xmlns:xdr="http://schemas.openxmlformats.org/drawingml/2006/spreadsheetDrawing" xmlns:a="http://schemas.openxmlformats.org/drawingml/2006/main">
  <xdr:oneCellAnchor>
    <xdr:from>
      <xdr:col>0</xdr:col>
      <xdr:colOff>0</xdr:colOff>
      <xdr:row>12</xdr:row>
      <xdr:rowOff>0</xdr:rowOff>
    </xdr:from>
    <xdr:ext cx="5814060" cy="1845733"/>
    <xdr:pic>
      <xdr:nvPicPr>
        <xdr:cNvPr id="2" name="Imaging Clock Single Load">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545080"/>
          <a:ext cx="5814060" cy="1845733"/>
        </a:xfrm>
        <a:prstGeom prst="rect">
          <a:avLst/>
        </a:prstGeom>
      </xdr:spPr>
    </xdr:pic>
    <xdr:clientData/>
  </xdr:oneCellAnchor>
</xdr:wsDr>
</file>

<file path=xl/drawings/drawing35.xml><?xml version="1.0" encoding="utf-8"?>
<xdr:wsDr xmlns:xdr="http://schemas.openxmlformats.org/drawingml/2006/spreadsheetDrawing" xmlns:a="http://schemas.openxmlformats.org/drawingml/2006/main">
  <xdr:oneCellAnchor>
    <xdr:from>
      <xdr:col>0</xdr:col>
      <xdr:colOff>22860</xdr:colOff>
      <xdr:row>13</xdr:row>
      <xdr:rowOff>17145</xdr:rowOff>
    </xdr:from>
    <xdr:ext cx="4695842" cy="1746662"/>
    <xdr:pic>
      <xdr:nvPicPr>
        <xdr:cNvPr id="2" name="Point-to-point Topology">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22860" y="2493645"/>
          <a:ext cx="4695842" cy="1746662"/>
        </a:xfrm>
        <a:prstGeom prst="rect">
          <a:avLst/>
        </a:prstGeom>
      </xdr:spPr>
    </xdr:pic>
    <xdr:clientData/>
  </xdr:oneCellAnchor>
  <xdr:oneCellAnchor>
    <xdr:from>
      <xdr:col>1</xdr:col>
      <xdr:colOff>1426845</xdr:colOff>
      <xdr:row>13</xdr:row>
      <xdr:rowOff>24765</xdr:rowOff>
    </xdr:from>
    <xdr:ext cx="4465311" cy="4081640"/>
    <xdr:pic>
      <xdr:nvPicPr>
        <xdr:cNvPr id="3" name="Branch Topology">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2"/>
        <a:stretch>
          <a:fillRect/>
        </a:stretch>
      </xdr:blipFill>
      <xdr:spPr>
        <a:xfrm>
          <a:off x="4756785" y="2501265"/>
          <a:ext cx="4465311" cy="4081640"/>
        </a:xfrm>
        <a:prstGeom prst="rect">
          <a:avLst/>
        </a:prstGeom>
      </xdr:spPr>
    </xdr:pic>
    <xdr:clientData/>
  </xdr:oneCellAnchor>
  <xdr:oneCellAnchor>
    <xdr:from>
      <xdr:col>2</xdr:col>
      <xdr:colOff>22860</xdr:colOff>
      <xdr:row>70</xdr:row>
      <xdr:rowOff>7620</xdr:rowOff>
    </xdr:from>
    <xdr:ext cx="1722120" cy="487680"/>
    <xdr:pic>
      <xdr:nvPicPr>
        <xdr:cNvPr id="4" name="Formula_1">
          <a:extLst>
            <a:ext uri="{FF2B5EF4-FFF2-40B4-BE49-F238E27FC236}">
              <a16:creationId xmlns:a16="http://schemas.microsoft.com/office/drawing/2014/main" id="{00000000-0008-0000-29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16040" y="17449800"/>
          <a:ext cx="1722120" cy="487680"/>
        </a:xfrm>
        <a:prstGeom prst="rect">
          <a:avLst/>
        </a:prstGeom>
      </xdr:spPr>
    </xdr:pic>
    <xdr:clientData/>
  </xdr:oneCellAnchor>
  <xdr:oneCellAnchor>
    <xdr:from>
      <xdr:col>2</xdr:col>
      <xdr:colOff>121920</xdr:colOff>
      <xdr:row>75</xdr:row>
      <xdr:rowOff>45720</xdr:rowOff>
    </xdr:from>
    <xdr:ext cx="2865120" cy="518160"/>
    <xdr:pic>
      <xdr:nvPicPr>
        <xdr:cNvPr id="5" name="Formula_2">
          <a:extLst>
            <a:ext uri="{FF2B5EF4-FFF2-40B4-BE49-F238E27FC236}">
              <a16:creationId xmlns:a16="http://schemas.microsoft.com/office/drawing/2014/main" id="{00000000-0008-0000-29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515100" y="18402300"/>
          <a:ext cx="2865120" cy="518160"/>
        </a:xfrm>
        <a:prstGeom prst="rect">
          <a:avLst/>
        </a:prstGeom>
      </xdr:spPr>
    </xdr:pic>
    <xdr:clientData/>
  </xdr:oneCellAnchor>
</xdr:wsDr>
</file>

<file path=xl/drawings/drawing36.xml><?xml version="1.0" encoding="utf-8"?>
<xdr:wsDr xmlns:xdr="http://schemas.openxmlformats.org/drawingml/2006/spreadsheetDrawing" xmlns:a="http://schemas.openxmlformats.org/drawingml/2006/main">
  <xdr:twoCellAnchor editAs="oneCell">
    <xdr:from>
      <xdr:col>0</xdr:col>
      <xdr:colOff>25401</xdr:colOff>
      <xdr:row>12</xdr:row>
      <xdr:rowOff>16934</xdr:rowOff>
    </xdr:from>
    <xdr:to>
      <xdr:col>1</xdr:col>
      <xdr:colOff>2599267</xdr:colOff>
      <xdr:row>22</xdr:row>
      <xdr:rowOff>2422</xdr:rowOff>
    </xdr:to>
    <xdr:pic>
      <xdr:nvPicPr>
        <xdr:cNvPr id="2" name="SUS_CLK device down">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a:stretch>
          <a:fillRect/>
        </a:stretch>
      </xdr:blipFill>
      <xdr:spPr>
        <a:xfrm>
          <a:off x="25401" y="2310554"/>
          <a:ext cx="5934286" cy="1677128"/>
        </a:xfrm>
        <a:prstGeom prst="rect">
          <a:avLst/>
        </a:prstGeom>
      </xdr:spPr>
    </xdr:pic>
    <xdr:clientData/>
  </xdr:twoCellAnchor>
  <xdr:twoCellAnchor editAs="oneCell">
    <xdr:from>
      <xdr:col>0</xdr:col>
      <xdr:colOff>25401</xdr:colOff>
      <xdr:row>41</xdr:row>
      <xdr:rowOff>8467</xdr:rowOff>
    </xdr:from>
    <xdr:to>
      <xdr:col>1</xdr:col>
      <xdr:colOff>3488267</xdr:colOff>
      <xdr:row>52</xdr:row>
      <xdr:rowOff>12127</xdr:rowOff>
    </xdr:to>
    <xdr:pic>
      <xdr:nvPicPr>
        <xdr:cNvPr id="3" name="SUS_CLK add-in card">
          <a:extLst>
            <a:ext uri="{FF2B5EF4-FFF2-40B4-BE49-F238E27FC236}">
              <a16:creationId xmlns:a16="http://schemas.microsoft.com/office/drawing/2014/main" id="{00000000-0008-0000-2A00-000003000000}"/>
            </a:ext>
          </a:extLst>
        </xdr:cNvPr>
        <xdr:cNvPicPr>
          <a:picLocks noChangeAspect="1"/>
        </xdr:cNvPicPr>
      </xdr:nvPicPr>
      <xdr:blipFill>
        <a:blip xmlns:r="http://schemas.openxmlformats.org/officeDocument/2006/relationships" r:embed="rId2"/>
        <a:stretch>
          <a:fillRect/>
        </a:stretch>
      </xdr:blipFill>
      <xdr:spPr>
        <a:xfrm>
          <a:off x="25401" y="7818967"/>
          <a:ext cx="6823286" cy="1862940"/>
        </a:xfrm>
        <a:prstGeom prst="rect">
          <a:avLst/>
        </a:prstGeom>
      </xdr:spPr>
    </xdr:pic>
    <xdr:clientData/>
  </xdr:twoCellAnchor>
  <xdr:twoCellAnchor editAs="oneCell">
    <xdr:from>
      <xdr:col>0</xdr:col>
      <xdr:colOff>25401</xdr:colOff>
      <xdr:row>73</xdr:row>
      <xdr:rowOff>8467</xdr:rowOff>
    </xdr:from>
    <xdr:to>
      <xdr:col>1</xdr:col>
      <xdr:colOff>4487334</xdr:colOff>
      <xdr:row>93</xdr:row>
      <xdr:rowOff>121392</xdr:rowOff>
    </xdr:to>
    <xdr:pic>
      <xdr:nvPicPr>
        <xdr:cNvPr id="4" name="SUS_CLK dualload">
          <a:extLst>
            <a:ext uri="{FF2B5EF4-FFF2-40B4-BE49-F238E27FC236}">
              <a16:creationId xmlns:a16="http://schemas.microsoft.com/office/drawing/2014/main" id="{00000000-0008-0000-2A00-000004000000}"/>
            </a:ext>
          </a:extLst>
        </xdr:cNvPr>
        <xdr:cNvPicPr>
          <a:picLocks noChangeAspect="1"/>
        </xdr:cNvPicPr>
      </xdr:nvPicPr>
      <xdr:blipFill>
        <a:blip xmlns:r="http://schemas.openxmlformats.org/officeDocument/2006/relationships" r:embed="rId3"/>
        <a:stretch>
          <a:fillRect/>
        </a:stretch>
      </xdr:blipFill>
      <xdr:spPr>
        <a:xfrm>
          <a:off x="25401" y="13854007"/>
          <a:ext cx="7822353" cy="348096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oneCellAnchor>
    <xdr:from>
      <xdr:col>1</xdr:col>
      <xdr:colOff>1257300</xdr:colOff>
      <xdr:row>138</xdr:row>
      <xdr:rowOff>58163</xdr:rowOff>
    </xdr:from>
    <xdr:ext cx="5227320" cy="3115581"/>
    <xdr:pic>
      <xdr:nvPicPr>
        <xdr:cNvPr id="2" name="xclk_biasref 2">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1219200" y="35902643"/>
          <a:ext cx="5227320" cy="3115581"/>
        </a:xfrm>
        <a:prstGeom prst="rect">
          <a:avLst/>
        </a:prstGeom>
      </xdr:spPr>
    </xdr:pic>
    <xdr:clientData/>
  </xdr:oneCellAnchor>
  <xdr:oneCellAnchor>
    <xdr:from>
      <xdr:col>0</xdr:col>
      <xdr:colOff>327660</xdr:colOff>
      <xdr:row>137</xdr:row>
      <xdr:rowOff>121920</xdr:rowOff>
    </xdr:from>
    <xdr:ext cx="4823460" cy="3440819"/>
    <xdr:pic>
      <xdr:nvPicPr>
        <xdr:cNvPr id="3" name="xclk_biasref 1">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2"/>
        <a:stretch>
          <a:fillRect/>
        </a:stretch>
      </xdr:blipFill>
      <xdr:spPr>
        <a:xfrm>
          <a:off x="327660" y="35783520"/>
          <a:ext cx="4823460" cy="3440819"/>
        </a:xfrm>
        <a:prstGeom prst="rect">
          <a:avLst/>
        </a:prstGeom>
      </xdr:spPr>
    </xdr:pic>
    <xdr:clientData/>
  </xdr:oneCellAnchor>
  <xdr:oneCellAnchor>
    <xdr:from>
      <xdr:col>1</xdr:col>
      <xdr:colOff>1303020</xdr:colOff>
      <xdr:row>157</xdr:row>
      <xdr:rowOff>15240</xdr:rowOff>
    </xdr:from>
    <xdr:ext cx="5206787" cy="3651136"/>
    <xdr:pic>
      <xdr:nvPicPr>
        <xdr:cNvPr id="7" name="xclk_biasref 3">
          <a:extLst>
            <a:ext uri="{FF2B5EF4-FFF2-40B4-BE49-F238E27FC236}">
              <a16:creationId xmlns:a16="http://schemas.microsoft.com/office/drawing/2014/main" id="{00000000-0008-0000-2B00-000007000000}"/>
            </a:ext>
          </a:extLst>
        </xdr:cNvPr>
        <xdr:cNvPicPr>
          <a:picLocks noChangeAspect="1"/>
        </xdr:cNvPicPr>
      </xdr:nvPicPr>
      <xdr:blipFill>
        <a:blip xmlns:r="http://schemas.openxmlformats.org/officeDocument/2006/relationships" r:embed="rId3"/>
        <a:stretch>
          <a:fillRect/>
        </a:stretch>
      </xdr:blipFill>
      <xdr:spPr>
        <a:xfrm>
          <a:off x="1219200" y="39334440"/>
          <a:ext cx="5206787" cy="3651136"/>
        </a:xfrm>
        <a:prstGeom prst="rect">
          <a:avLst/>
        </a:prstGeom>
      </xdr:spPr>
    </xdr:pic>
    <xdr:clientData/>
  </xdr:oneCellAnchor>
  <xdr:oneCellAnchor>
    <xdr:from>
      <xdr:col>0</xdr:col>
      <xdr:colOff>127001</xdr:colOff>
      <xdr:row>7</xdr:row>
      <xdr:rowOff>68148</xdr:rowOff>
    </xdr:from>
    <xdr:ext cx="4397486" cy="1851669"/>
    <xdr:pic>
      <xdr:nvPicPr>
        <xdr:cNvPr id="9" name="add-in card clock topology">
          <a:extLst>
            <a:ext uri="{FF2B5EF4-FFF2-40B4-BE49-F238E27FC236}">
              <a16:creationId xmlns:a16="http://schemas.microsoft.com/office/drawing/2014/main" id="{00000000-0008-0000-2B00-000009000000}"/>
            </a:ext>
          </a:extLst>
        </xdr:cNvPr>
        <xdr:cNvPicPr>
          <a:picLocks noChangeAspect="1"/>
        </xdr:cNvPicPr>
      </xdr:nvPicPr>
      <xdr:blipFill>
        <a:blip xmlns:r="http://schemas.openxmlformats.org/officeDocument/2006/relationships" r:embed="rId4"/>
        <a:stretch>
          <a:fillRect/>
        </a:stretch>
      </xdr:blipFill>
      <xdr:spPr>
        <a:xfrm>
          <a:off x="127001" y="6468948"/>
          <a:ext cx="4397486" cy="1851669"/>
        </a:xfrm>
        <a:prstGeom prst="rect">
          <a:avLst/>
        </a:prstGeom>
      </xdr:spPr>
    </xdr:pic>
    <xdr:clientData/>
  </xdr:oneCellAnchor>
  <xdr:oneCellAnchor>
    <xdr:from>
      <xdr:col>0</xdr:col>
      <xdr:colOff>211666</xdr:colOff>
      <xdr:row>37</xdr:row>
      <xdr:rowOff>24095</xdr:rowOff>
    </xdr:from>
    <xdr:ext cx="4546601" cy="2001064"/>
    <xdr:pic>
      <xdr:nvPicPr>
        <xdr:cNvPr id="10" name="device down clock topology">
          <a:extLst>
            <a:ext uri="{FF2B5EF4-FFF2-40B4-BE49-F238E27FC236}">
              <a16:creationId xmlns:a16="http://schemas.microsoft.com/office/drawing/2014/main" id="{00000000-0008-0000-2B00-00000A000000}"/>
            </a:ext>
          </a:extLst>
        </xdr:cNvPr>
        <xdr:cNvPicPr>
          <a:picLocks noChangeAspect="1"/>
        </xdr:cNvPicPr>
      </xdr:nvPicPr>
      <xdr:blipFill>
        <a:blip xmlns:r="http://schemas.openxmlformats.org/officeDocument/2006/relationships" r:embed="rId5"/>
        <a:stretch>
          <a:fillRect/>
        </a:stretch>
      </xdr:blipFill>
      <xdr:spPr>
        <a:xfrm>
          <a:off x="211666" y="13557215"/>
          <a:ext cx="4546601" cy="2001064"/>
        </a:xfrm>
        <a:prstGeom prst="rect">
          <a:avLst/>
        </a:prstGeom>
      </xdr:spPr>
    </xdr:pic>
    <xdr:clientData/>
  </xdr:oneCellAnchor>
  <xdr:oneCellAnchor>
    <xdr:from>
      <xdr:col>0</xdr:col>
      <xdr:colOff>135466</xdr:colOff>
      <xdr:row>66</xdr:row>
      <xdr:rowOff>143933</xdr:rowOff>
    </xdr:from>
    <xdr:ext cx="4397486" cy="2006185"/>
    <xdr:pic>
      <xdr:nvPicPr>
        <xdr:cNvPr id="11" name="add-in card clock topology2">
          <a:extLst>
            <a:ext uri="{FF2B5EF4-FFF2-40B4-BE49-F238E27FC236}">
              <a16:creationId xmlns:a16="http://schemas.microsoft.com/office/drawing/2014/main" id="{00000000-0008-0000-2B00-00000B000000}"/>
            </a:ext>
          </a:extLst>
        </xdr:cNvPr>
        <xdr:cNvPicPr>
          <a:picLocks noChangeAspect="1"/>
        </xdr:cNvPicPr>
      </xdr:nvPicPr>
      <xdr:blipFill>
        <a:blip xmlns:r="http://schemas.openxmlformats.org/officeDocument/2006/relationships" r:embed="rId4"/>
        <a:stretch>
          <a:fillRect/>
        </a:stretch>
      </xdr:blipFill>
      <xdr:spPr>
        <a:xfrm>
          <a:off x="135466" y="20077853"/>
          <a:ext cx="4397486" cy="2006185"/>
        </a:xfrm>
        <a:prstGeom prst="rect">
          <a:avLst/>
        </a:prstGeom>
      </xdr:spPr>
    </xdr:pic>
    <xdr:clientData/>
  </xdr:oneCellAnchor>
  <xdr:oneCellAnchor>
    <xdr:from>
      <xdr:col>0</xdr:col>
      <xdr:colOff>279400</xdr:colOff>
      <xdr:row>101</xdr:row>
      <xdr:rowOff>93133</xdr:rowOff>
    </xdr:from>
    <xdr:ext cx="4546601" cy="2155581"/>
    <xdr:pic>
      <xdr:nvPicPr>
        <xdr:cNvPr id="12" name="device down clock topology2">
          <a:extLst>
            <a:ext uri="{FF2B5EF4-FFF2-40B4-BE49-F238E27FC236}">
              <a16:creationId xmlns:a16="http://schemas.microsoft.com/office/drawing/2014/main" id="{00000000-0008-0000-2B00-00000C000000}"/>
            </a:ext>
          </a:extLst>
        </xdr:cNvPr>
        <xdr:cNvPicPr>
          <a:picLocks noChangeAspect="1"/>
        </xdr:cNvPicPr>
      </xdr:nvPicPr>
      <xdr:blipFill>
        <a:blip xmlns:r="http://schemas.openxmlformats.org/officeDocument/2006/relationships" r:embed="rId5"/>
        <a:stretch>
          <a:fillRect/>
        </a:stretch>
      </xdr:blipFill>
      <xdr:spPr>
        <a:xfrm>
          <a:off x="279400" y="28073773"/>
          <a:ext cx="4546601" cy="2155581"/>
        </a:xfrm>
        <a:prstGeom prst="rect">
          <a:avLst/>
        </a:prstGeom>
      </xdr:spPr>
    </xdr:pic>
    <xdr:clientData/>
  </xdr:oneCellAnchor>
</xdr:wsDr>
</file>

<file path=xl/drawings/drawing38.xml><?xml version="1.0" encoding="utf-8"?>
<xdr:wsDr xmlns:xdr="http://schemas.openxmlformats.org/drawingml/2006/spreadsheetDrawing" xmlns:a="http://schemas.openxmlformats.org/drawingml/2006/main">
  <xdr:oneCellAnchor>
    <xdr:from>
      <xdr:col>0</xdr:col>
      <xdr:colOff>99060</xdr:colOff>
      <xdr:row>45</xdr:row>
      <xdr:rowOff>22860</xdr:rowOff>
    </xdr:from>
    <xdr:ext cx="4274820" cy="2481426"/>
    <xdr:pic>
      <xdr:nvPicPr>
        <xdr:cNvPr id="3" name="Real-time clock topology">
          <a:extLst>
            <a:ext uri="{FF2B5EF4-FFF2-40B4-BE49-F238E27FC236}">
              <a16:creationId xmlns:a16="http://schemas.microsoft.com/office/drawing/2014/main" id="{00000000-0008-0000-2C00-000003000000}"/>
            </a:ext>
          </a:extLst>
        </xdr:cNvPr>
        <xdr:cNvPicPr>
          <a:picLocks noChangeAspect="1"/>
        </xdr:cNvPicPr>
      </xdr:nvPicPr>
      <xdr:blipFill>
        <a:blip xmlns:r="http://schemas.openxmlformats.org/officeDocument/2006/relationships" r:embed="rId1"/>
        <a:stretch>
          <a:fillRect/>
        </a:stretch>
      </xdr:blipFill>
      <xdr:spPr>
        <a:xfrm>
          <a:off x="99060" y="10591800"/>
          <a:ext cx="4274820" cy="2481426"/>
        </a:xfrm>
        <a:prstGeom prst="rect">
          <a:avLst/>
        </a:prstGeom>
      </xdr:spPr>
    </xdr:pic>
    <xdr:clientData/>
  </xdr:oneCellAnchor>
  <xdr:twoCellAnchor>
    <xdr:from>
      <xdr:col>0</xdr:col>
      <xdr:colOff>123825</xdr:colOff>
      <xdr:row>6</xdr:row>
      <xdr:rowOff>85725</xdr:rowOff>
    </xdr:from>
    <xdr:to>
      <xdr:col>1</xdr:col>
      <xdr:colOff>1729425</xdr:colOff>
      <xdr:row>21</xdr:row>
      <xdr:rowOff>0</xdr:rowOff>
    </xdr:to>
    <xdr:pic>
      <xdr:nvPicPr>
        <xdr:cNvPr id="4" name="Crystal Oscillator topology 2" descr="image002">
          <a:extLst>
            <a:ext uri="{FF2B5EF4-FFF2-40B4-BE49-F238E27FC236}">
              <a16:creationId xmlns:a16="http://schemas.microsoft.com/office/drawing/2014/main" id="{00000000-0008-0000-2C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825" y="1251585"/>
          <a:ext cx="496602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oneCellAnchor>
    <xdr:from>
      <xdr:col>0</xdr:col>
      <xdr:colOff>590550</xdr:colOff>
      <xdr:row>4</xdr:row>
      <xdr:rowOff>180975</xdr:rowOff>
    </xdr:from>
    <xdr:ext cx="8257455" cy="3276896"/>
    <xdr:pic>
      <xdr:nvPicPr>
        <xdr:cNvPr id="2" name="Picture 1">
          <a:extLst>
            <a:ext uri="{FF2B5EF4-FFF2-40B4-BE49-F238E27FC236}">
              <a16:creationId xmlns:a16="http://schemas.microsoft.com/office/drawing/2014/main" id="{AD2938EB-ADD0-471D-A239-CE0B23F5F121}"/>
            </a:ext>
          </a:extLst>
        </xdr:cNvPr>
        <xdr:cNvPicPr>
          <a:picLocks noChangeAspect="1"/>
        </xdr:cNvPicPr>
      </xdr:nvPicPr>
      <xdr:blipFill>
        <a:blip xmlns:r="http://schemas.openxmlformats.org/officeDocument/2006/relationships" r:embed="rId1" cstate="print"/>
        <a:stretch>
          <a:fillRect/>
        </a:stretch>
      </xdr:blipFill>
      <xdr:spPr>
        <a:xfrm>
          <a:off x="590550" y="930275"/>
          <a:ext cx="8257455" cy="3276896"/>
        </a:xfrm>
        <a:prstGeom prst="rect">
          <a:avLst/>
        </a:prstGeom>
      </xdr:spPr>
    </xdr:pic>
    <xdr:clientData/>
  </xdr:oneCellAnchor>
  <xdr:oneCellAnchor>
    <xdr:from>
      <xdr:col>1</xdr:col>
      <xdr:colOff>222885</xdr:colOff>
      <xdr:row>49</xdr:row>
      <xdr:rowOff>9525</xdr:rowOff>
    </xdr:from>
    <xdr:ext cx="4828450" cy="4436765"/>
    <xdr:pic>
      <xdr:nvPicPr>
        <xdr:cNvPr id="3" name="Picture 2">
          <a:extLst>
            <a:ext uri="{FF2B5EF4-FFF2-40B4-BE49-F238E27FC236}">
              <a16:creationId xmlns:a16="http://schemas.microsoft.com/office/drawing/2014/main" id="{63A3858F-641B-47D1-9D33-52A4AAFA80AF}"/>
            </a:ext>
          </a:extLst>
        </xdr:cNvPr>
        <xdr:cNvPicPr>
          <a:picLocks noChangeAspect="1"/>
        </xdr:cNvPicPr>
      </xdr:nvPicPr>
      <xdr:blipFill>
        <a:blip xmlns:r="http://schemas.openxmlformats.org/officeDocument/2006/relationships" r:embed="rId2"/>
        <a:stretch>
          <a:fillRect/>
        </a:stretch>
      </xdr:blipFill>
      <xdr:spPr>
        <a:xfrm>
          <a:off x="1410335" y="9058275"/>
          <a:ext cx="4828450" cy="4436765"/>
        </a:xfrm>
        <a:prstGeom prst="rect">
          <a:avLst/>
        </a:prstGeom>
        <a:ln w="63500">
          <a:noFill/>
        </a:ln>
      </xdr:spPr>
    </xdr:pic>
    <xdr:clientData/>
  </xdr:oneCellAnchor>
  <xdr:twoCellAnchor>
    <xdr:from>
      <xdr:col>1</xdr:col>
      <xdr:colOff>0</xdr:colOff>
      <xdr:row>31</xdr:row>
      <xdr:rowOff>0</xdr:rowOff>
    </xdr:from>
    <xdr:to>
      <xdr:col>8</xdr:col>
      <xdr:colOff>204726</xdr:colOff>
      <xdr:row>41</xdr:row>
      <xdr:rowOff>120097</xdr:rowOff>
    </xdr:to>
    <xdr:grpSp>
      <xdr:nvGrpSpPr>
        <xdr:cNvPr id="4" name="Group 3">
          <a:extLst>
            <a:ext uri="{FF2B5EF4-FFF2-40B4-BE49-F238E27FC236}">
              <a16:creationId xmlns:a16="http://schemas.microsoft.com/office/drawing/2014/main" id="{B80357A8-6A12-4693-BBF7-12429FB29496}"/>
            </a:ext>
          </a:extLst>
        </xdr:cNvPr>
        <xdr:cNvGrpSpPr/>
      </xdr:nvGrpSpPr>
      <xdr:grpSpPr>
        <a:xfrm>
          <a:off x="1188357" y="5642429"/>
          <a:ext cx="4522726" cy="1934382"/>
          <a:chOff x="-954789" y="4595356"/>
          <a:chExt cx="4471926" cy="2025097"/>
        </a:xfrm>
      </xdr:grpSpPr>
      <xdr:grpSp>
        <xdr:nvGrpSpPr>
          <xdr:cNvPr id="5" name="Group 4">
            <a:extLst>
              <a:ext uri="{FF2B5EF4-FFF2-40B4-BE49-F238E27FC236}">
                <a16:creationId xmlns:a16="http://schemas.microsoft.com/office/drawing/2014/main" id="{A271EF1A-48DD-4CF7-8A8C-3BF7FF3D405F}"/>
              </a:ext>
            </a:extLst>
          </xdr:cNvPr>
          <xdr:cNvGrpSpPr/>
        </xdr:nvGrpSpPr>
        <xdr:grpSpPr>
          <a:xfrm>
            <a:off x="-954789" y="4595356"/>
            <a:ext cx="4471926" cy="2025097"/>
            <a:chOff x="381000" y="4832903"/>
            <a:chExt cx="4471926" cy="2025097"/>
          </a:xfrm>
        </xdr:grpSpPr>
        <xdr:pic>
          <xdr:nvPicPr>
            <xdr:cNvPr id="7" name="Picture 6">
              <a:extLst>
                <a:ext uri="{FF2B5EF4-FFF2-40B4-BE49-F238E27FC236}">
                  <a16:creationId xmlns:a16="http://schemas.microsoft.com/office/drawing/2014/main" id="{BBEEF922-B452-44C0-A55B-8F50F4F25F20}"/>
                </a:ext>
              </a:extLst>
            </xdr:cNvPr>
            <xdr:cNvPicPr>
              <a:picLocks noChangeAspect="1"/>
            </xdr:cNvPicPr>
          </xdr:nvPicPr>
          <xdr:blipFill rotWithShape="1">
            <a:blip xmlns:r="http://schemas.openxmlformats.org/officeDocument/2006/relationships" r:embed="rId3"/>
            <a:srcRect t="6434" b="8593"/>
            <a:stretch/>
          </xdr:blipFill>
          <xdr:spPr>
            <a:xfrm>
              <a:off x="381000" y="4832903"/>
              <a:ext cx="3657600" cy="2025097"/>
            </a:xfrm>
            <a:prstGeom prst="rect">
              <a:avLst/>
            </a:prstGeom>
          </xdr:spPr>
        </xdr:pic>
        <xdr:sp macro="" textlink="">
          <xdr:nvSpPr>
            <xdr:cNvPr id="8" name="TextBox 6">
              <a:extLst>
                <a:ext uri="{FF2B5EF4-FFF2-40B4-BE49-F238E27FC236}">
                  <a16:creationId xmlns:a16="http://schemas.microsoft.com/office/drawing/2014/main" id="{E48F8DC3-3C50-4F62-8A2C-32B1D7832961}"/>
                </a:ext>
              </a:extLst>
            </xdr:cNvPr>
            <xdr:cNvSpPr txBox="1"/>
          </xdr:nvSpPr>
          <xdr:spPr>
            <a:xfrm>
              <a:off x="1676400" y="4999910"/>
              <a:ext cx="990600" cy="24622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a:t>
              </a:r>
              <a:r>
                <a:rPr lang="en-US" sz="1000" b="1"/>
                <a:t>Wi-Fi Antenna</a:t>
              </a:r>
            </a:p>
          </xdr:txBody>
        </xdr:sp>
        <xdr:sp macro="" textlink="">
          <xdr:nvSpPr>
            <xdr:cNvPr id="9" name="TextBox 7">
              <a:extLst>
                <a:ext uri="{FF2B5EF4-FFF2-40B4-BE49-F238E27FC236}">
                  <a16:creationId xmlns:a16="http://schemas.microsoft.com/office/drawing/2014/main" id="{21F2A627-16A6-439B-B43E-B3F33E0E94BF}"/>
                </a:ext>
              </a:extLst>
            </xdr:cNvPr>
            <xdr:cNvSpPr txBox="1"/>
          </xdr:nvSpPr>
          <xdr:spPr>
            <a:xfrm>
              <a:off x="3862326" y="5607903"/>
              <a:ext cx="990600" cy="24622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a:t>
              </a:r>
              <a:r>
                <a:rPr lang="en-US" sz="1000" b="1"/>
                <a:t>PCB Board</a:t>
              </a:r>
            </a:p>
          </xdr:txBody>
        </xdr:sp>
        <xdr:cxnSp macro="">
          <xdr:nvCxnSpPr>
            <xdr:cNvPr id="10" name="Straight Arrow Connector 9">
              <a:extLst>
                <a:ext uri="{FF2B5EF4-FFF2-40B4-BE49-F238E27FC236}">
                  <a16:creationId xmlns:a16="http://schemas.microsoft.com/office/drawing/2014/main" id="{91DB44A0-1371-4A70-A277-72F03D551C32}"/>
                </a:ext>
              </a:extLst>
            </xdr:cNvPr>
            <xdr:cNvCxnSpPr/>
          </xdr:nvCxnSpPr>
          <xdr:spPr>
            <a:xfrm flipH="1">
              <a:off x="3723084" y="5845451"/>
              <a:ext cx="315516" cy="174350"/>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1" name="TextBox 10">
              <a:extLst>
                <a:ext uri="{FF2B5EF4-FFF2-40B4-BE49-F238E27FC236}">
                  <a16:creationId xmlns:a16="http://schemas.microsoft.com/office/drawing/2014/main" id="{20FFA64C-3ED6-46F7-9B38-EE692B484920}"/>
                </a:ext>
              </a:extLst>
            </xdr:cNvPr>
            <xdr:cNvSpPr txBox="1"/>
          </xdr:nvSpPr>
          <xdr:spPr>
            <a:xfrm>
              <a:off x="578266" y="6063097"/>
              <a:ext cx="1631534" cy="24622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a:t>
              </a:r>
              <a:r>
                <a:rPr lang="en-US" sz="1000" b="1"/>
                <a:t>Stripline Differential Trace</a:t>
              </a:r>
            </a:p>
          </xdr:txBody>
        </xdr:sp>
        <xdr:cxnSp macro="">
          <xdr:nvCxnSpPr>
            <xdr:cNvPr id="12" name="Straight Arrow Connector 11">
              <a:extLst>
                <a:ext uri="{FF2B5EF4-FFF2-40B4-BE49-F238E27FC236}">
                  <a16:creationId xmlns:a16="http://schemas.microsoft.com/office/drawing/2014/main" id="{080B44B9-D708-4D77-9AD8-78EA867F11ED}"/>
                </a:ext>
              </a:extLst>
            </xdr:cNvPr>
            <xdr:cNvCxnSpPr/>
          </xdr:nvCxnSpPr>
          <xdr:spPr>
            <a:xfrm flipH="1" flipV="1">
              <a:off x="838200" y="5854126"/>
              <a:ext cx="157758" cy="208973"/>
            </a:xfrm>
            <a:prstGeom prst="straightConnector1">
              <a:avLst/>
            </a:prstGeom>
            <a:ln w="19050">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25">
            <a:extLst>
              <a:ext uri="{FF2B5EF4-FFF2-40B4-BE49-F238E27FC236}">
                <a16:creationId xmlns:a16="http://schemas.microsoft.com/office/drawing/2014/main" id="{FB151562-A713-4FCF-A7F2-872CC497261F}"/>
              </a:ext>
            </a:extLst>
          </xdr:cNvPr>
          <xdr:cNvSpPr txBox="1"/>
        </xdr:nvSpPr>
        <xdr:spPr>
          <a:xfrm>
            <a:off x="2133600" y="4648200"/>
            <a:ext cx="545342" cy="246221"/>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b="1">
                <a:solidFill>
                  <a:srgbClr val="FF0000"/>
                </a:solidFill>
              </a:rPr>
              <a:t>FIG (A)</a:t>
            </a:r>
          </a:p>
        </xdr:txBody>
      </xdr:sp>
    </xdr:grpSp>
    <xdr:clientData/>
  </xdr:twoCellAnchor>
  <xdr:oneCellAnchor>
    <xdr:from>
      <xdr:col>8</xdr:col>
      <xdr:colOff>476250</xdr:colOff>
      <xdr:row>30</xdr:row>
      <xdr:rowOff>19050</xdr:rowOff>
    </xdr:from>
    <xdr:ext cx="5645385" cy="2950730"/>
    <xdr:pic>
      <xdr:nvPicPr>
        <xdr:cNvPr id="13" name="Picture 12">
          <a:extLst>
            <a:ext uri="{FF2B5EF4-FFF2-40B4-BE49-F238E27FC236}">
              <a16:creationId xmlns:a16="http://schemas.microsoft.com/office/drawing/2014/main" id="{A5F70234-05DC-496E-A1CD-64BF704EC565}"/>
            </a:ext>
          </a:extLst>
        </xdr:cNvPr>
        <xdr:cNvPicPr>
          <a:picLocks noChangeAspect="1"/>
        </xdr:cNvPicPr>
      </xdr:nvPicPr>
      <xdr:blipFill>
        <a:blip xmlns:r="http://schemas.openxmlformats.org/officeDocument/2006/relationships" r:embed="rId4"/>
        <a:stretch>
          <a:fillRect/>
        </a:stretch>
      </xdr:blipFill>
      <xdr:spPr>
        <a:xfrm>
          <a:off x="5975350" y="5556250"/>
          <a:ext cx="5645385" cy="2950730"/>
        </a:xfrm>
        <a:prstGeom prst="rect">
          <a:avLst/>
        </a:prstGeom>
      </xdr:spPr>
    </xdr:pic>
    <xdr:clientData/>
  </xdr:oneCellAnchor>
</xdr:wsDr>
</file>

<file path=xl/drawings/drawing40.xml><?xml version="1.0" encoding="utf-8"?>
<xdr:wsDr xmlns:xdr="http://schemas.openxmlformats.org/drawingml/2006/spreadsheetDrawing" xmlns:a="http://schemas.openxmlformats.org/drawingml/2006/main">
  <xdr:oneCellAnchor>
    <xdr:from>
      <xdr:col>1</xdr:col>
      <xdr:colOff>266700</xdr:colOff>
      <xdr:row>33</xdr:row>
      <xdr:rowOff>43328</xdr:rowOff>
    </xdr:from>
    <xdr:ext cx="6770302" cy="3348496"/>
    <xdr:pic>
      <xdr:nvPicPr>
        <xdr:cNvPr id="2" name="Picture 1">
          <a:extLst>
            <a:ext uri="{FF2B5EF4-FFF2-40B4-BE49-F238E27FC236}">
              <a16:creationId xmlns:a16="http://schemas.microsoft.com/office/drawing/2014/main" id="{C773DAF3-D474-4070-A068-81EC9EB5514E}"/>
            </a:ext>
          </a:extLst>
        </xdr:cNvPr>
        <xdr:cNvPicPr>
          <a:picLocks noChangeAspect="1"/>
        </xdr:cNvPicPr>
      </xdr:nvPicPr>
      <xdr:blipFill>
        <a:blip xmlns:r="http://schemas.openxmlformats.org/officeDocument/2006/relationships" r:embed="rId1"/>
        <a:stretch>
          <a:fillRect/>
        </a:stretch>
      </xdr:blipFill>
      <xdr:spPr>
        <a:xfrm>
          <a:off x="882650" y="9231778"/>
          <a:ext cx="6770302" cy="3348496"/>
        </a:xfrm>
        <a:prstGeom prst="rect">
          <a:avLst/>
        </a:prstGeom>
        <a:ln w="63500">
          <a:noFill/>
        </a:ln>
      </xdr:spPr>
    </xdr:pic>
    <xdr:clientData/>
  </xdr:oneCellAnchor>
  <xdr:twoCellAnchor>
    <xdr:from>
      <xdr:col>3</xdr:col>
      <xdr:colOff>1367790</xdr:colOff>
      <xdr:row>36</xdr:row>
      <xdr:rowOff>114300</xdr:rowOff>
    </xdr:from>
    <xdr:to>
      <xdr:col>4</xdr:col>
      <xdr:colOff>262890</xdr:colOff>
      <xdr:row>37</xdr:row>
      <xdr:rowOff>121920</xdr:rowOff>
    </xdr:to>
    <xdr:sp macro="" textlink="">
      <xdr:nvSpPr>
        <xdr:cNvPr id="3" name="TextBox 2">
          <a:extLst>
            <a:ext uri="{FF2B5EF4-FFF2-40B4-BE49-F238E27FC236}">
              <a16:creationId xmlns:a16="http://schemas.microsoft.com/office/drawing/2014/main" id="{9AAA6077-DA49-44A7-8036-2DD77E97E0C3}"/>
            </a:ext>
          </a:extLst>
        </xdr:cNvPr>
        <xdr:cNvSpPr txBox="1"/>
      </xdr:nvSpPr>
      <xdr:spPr>
        <a:xfrm>
          <a:off x="6784340" y="9855200"/>
          <a:ext cx="800100" cy="191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FF0000"/>
              </a:solidFill>
            </a:rPr>
            <a:t>*</a:t>
          </a:r>
        </a:p>
      </xdr:txBody>
    </xdr:sp>
    <xdr:clientData/>
  </xdr:twoCellAnchor>
  <xdr:oneCellAnchor>
    <xdr:from>
      <xdr:col>0</xdr:col>
      <xdr:colOff>607818</xdr:colOff>
      <xdr:row>53</xdr:row>
      <xdr:rowOff>123824</xdr:rowOff>
    </xdr:from>
    <xdr:ext cx="5707001" cy="1727999"/>
    <xdr:pic>
      <xdr:nvPicPr>
        <xdr:cNvPr id="4" name="Picture 3">
          <a:extLst>
            <a:ext uri="{FF2B5EF4-FFF2-40B4-BE49-F238E27FC236}">
              <a16:creationId xmlns:a16="http://schemas.microsoft.com/office/drawing/2014/main" id="{BE1B59FB-9131-4578-A11F-3DA7F35F8100}"/>
            </a:ext>
          </a:extLst>
        </xdr:cNvPr>
        <xdr:cNvPicPr>
          <a:picLocks noChangeAspect="1"/>
        </xdr:cNvPicPr>
      </xdr:nvPicPr>
      <xdr:blipFill>
        <a:blip xmlns:r="http://schemas.openxmlformats.org/officeDocument/2006/relationships" r:embed="rId2"/>
        <a:stretch>
          <a:fillRect/>
        </a:stretch>
      </xdr:blipFill>
      <xdr:spPr>
        <a:xfrm>
          <a:off x="607818" y="12995274"/>
          <a:ext cx="5707001" cy="1727999"/>
        </a:xfrm>
        <a:prstGeom prst="rect">
          <a:avLst/>
        </a:prstGeom>
      </xdr:spPr>
    </xdr:pic>
    <xdr:clientData/>
  </xdr:oneCellAnchor>
</xdr:wsDr>
</file>

<file path=xl/drawings/drawing41.xml><?xml version="1.0" encoding="utf-8"?>
<xdr:wsDr xmlns:xdr="http://schemas.openxmlformats.org/drawingml/2006/spreadsheetDrawing" xmlns:a="http://schemas.openxmlformats.org/drawingml/2006/main">
  <xdr:oneCellAnchor>
    <xdr:from>
      <xdr:col>0</xdr:col>
      <xdr:colOff>450849</xdr:colOff>
      <xdr:row>79</xdr:row>
      <xdr:rowOff>12700</xdr:rowOff>
    </xdr:from>
    <xdr:ext cx="4845051" cy="2197440"/>
    <xdr:pic>
      <xdr:nvPicPr>
        <xdr:cNvPr id="2" name="Picture 1">
          <a:extLst>
            <a:ext uri="{FF2B5EF4-FFF2-40B4-BE49-F238E27FC236}">
              <a16:creationId xmlns:a16="http://schemas.microsoft.com/office/drawing/2014/main" id="{0537F8F4-0A01-47D9-AA6C-C47719190FA1}"/>
            </a:ext>
          </a:extLst>
        </xdr:cNvPr>
        <xdr:cNvPicPr>
          <a:picLocks noChangeAspect="1"/>
        </xdr:cNvPicPr>
      </xdr:nvPicPr>
      <xdr:blipFill>
        <a:blip xmlns:r="http://schemas.openxmlformats.org/officeDocument/2006/relationships" r:embed="rId1"/>
        <a:stretch>
          <a:fillRect/>
        </a:stretch>
      </xdr:blipFill>
      <xdr:spPr>
        <a:xfrm>
          <a:off x="450849" y="14560550"/>
          <a:ext cx="4845051" cy="2197440"/>
        </a:xfrm>
        <a:prstGeom prst="rect">
          <a:avLst/>
        </a:prstGeom>
      </xdr:spPr>
    </xdr:pic>
    <xdr:clientData/>
  </xdr:oneCellAnchor>
  <xdr:oneCellAnchor>
    <xdr:from>
      <xdr:col>4</xdr:col>
      <xdr:colOff>311150</xdr:colOff>
      <xdr:row>79</xdr:row>
      <xdr:rowOff>73026</xdr:rowOff>
    </xdr:from>
    <xdr:ext cx="3772215" cy="1755774"/>
    <xdr:pic>
      <xdr:nvPicPr>
        <xdr:cNvPr id="3" name="Picture 2">
          <a:extLst>
            <a:ext uri="{FF2B5EF4-FFF2-40B4-BE49-F238E27FC236}">
              <a16:creationId xmlns:a16="http://schemas.microsoft.com/office/drawing/2014/main" id="{4627609E-5C9B-464B-BE55-1F8112E5CF24}"/>
            </a:ext>
          </a:extLst>
        </xdr:cNvPr>
        <xdr:cNvPicPr>
          <a:picLocks noChangeAspect="1"/>
        </xdr:cNvPicPr>
      </xdr:nvPicPr>
      <xdr:blipFill>
        <a:blip xmlns:r="http://schemas.openxmlformats.org/officeDocument/2006/relationships" r:embed="rId2"/>
        <a:stretch>
          <a:fillRect/>
        </a:stretch>
      </xdr:blipFill>
      <xdr:spPr>
        <a:xfrm>
          <a:off x="6203950" y="14620876"/>
          <a:ext cx="3772215" cy="1755774"/>
        </a:xfrm>
        <a:prstGeom prst="rect">
          <a:avLst/>
        </a:prstGeom>
      </xdr:spPr>
    </xdr:pic>
    <xdr:clientData/>
  </xdr:oneCellAnchor>
  <xdr:oneCellAnchor>
    <xdr:from>
      <xdr:col>1</xdr:col>
      <xdr:colOff>676276</xdr:colOff>
      <xdr:row>174</xdr:row>
      <xdr:rowOff>180975</xdr:rowOff>
    </xdr:from>
    <xdr:ext cx="6303405" cy="6412230"/>
    <xdr:pic>
      <xdr:nvPicPr>
        <xdr:cNvPr id="4" name="Picture 3">
          <a:extLst>
            <a:ext uri="{FF2B5EF4-FFF2-40B4-BE49-F238E27FC236}">
              <a16:creationId xmlns:a16="http://schemas.microsoft.com/office/drawing/2014/main" id="{7DA0EDD3-9412-4432-8534-7F684C8FC06E}"/>
            </a:ext>
          </a:extLst>
        </xdr:cNvPr>
        <xdr:cNvPicPr>
          <a:picLocks noChangeAspect="1"/>
        </xdr:cNvPicPr>
      </xdr:nvPicPr>
      <xdr:blipFill>
        <a:blip xmlns:r="http://schemas.openxmlformats.org/officeDocument/2006/relationships" r:embed="rId3"/>
        <a:stretch>
          <a:fillRect/>
        </a:stretch>
      </xdr:blipFill>
      <xdr:spPr>
        <a:xfrm>
          <a:off x="1292226" y="32223075"/>
          <a:ext cx="6303405" cy="6412230"/>
        </a:xfrm>
        <a:prstGeom prst="rect">
          <a:avLst/>
        </a:prstGeom>
      </xdr:spPr>
    </xdr:pic>
    <xdr:clientData/>
  </xdr:oneCellAnchor>
  <xdr:oneCellAnchor>
    <xdr:from>
      <xdr:col>0</xdr:col>
      <xdr:colOff>501650</xdr:colOff>
      <xdr:row>54</xdr:row>
      <xdr:rowOff>44450</xdr:rowOff>
    </xdr:from>
    <xdr:ext cx="5183506" cy="2348865"/>
    <xdr:pic>
      <xdr:nvPicPr>
        <xdr:cNvPr id="5" name="Picture 4">
          <a:extLst>
            <a:ext uri="{FF2B5EF4-FFF2-40B4-BE49-F238E27FC236}">
              <a16:creationId xmlns:a16="http://schemas.microsoft.com/office/drawing/2014/main" id="{E7E5F385-33DA-4159-8EE3-20668FCE638B}"/>
            </a:ext>
          </a:extLst>
        </xdr:cNvPr>
        <xdr:cNvPicPr>
          <a:picLocks noChangeAspect="1"/>
        </xdr:cNvPicPr>
      </xdr:nvPicPr>
      <xdr:blipFill>
        <a:blip xmlns:r="http://schemas.openxmlformats.org/officeDocument/2006/relationships" r:embed="rId4"/>
        <a:stretch>
          <a:fillRect/>
        </a:stretch>
      </xdr:blipFill>
      <xdr:spPr>
        <a:xfrm>
          <a:off x="501650" y="9988550"/>
          <a:ext cx="5183506" cy="2348865"/>
        </a:xfrm>
        <a:prstGeom prst="rect">
          <a:avLst/>
        </a:prstGeom>
      </xdr:spPr>
    </xdr:pic>
    <xdr:clientData/>
  </xdr:oneCellAnchor>
  <xdr:twoCellAnchor>
    <xdr:from>
      <xdr:col>1</xdr:col>
      <xdr:colOff>468328</xdr:colOff>
      <xdr:row>34</xdr:row>
      <xdr:rowOff>108389</xdr:rowOff>
    </xdr:from>
    <xdr:to>
      <xdr:col>2</xdr:col>
      <xdr:colOff>1327067</xdr:colOff>
      <xdr:row>50</xdr:row>
      <xdr:rowOff>177800</xdr:rowOff>
    </xdr:to>
    <xdr:pic>
      <xdr:nvPicPr>
        <xdr:cNvPr id="6" name="Picture 5">
          <a:extLst>
            <a:ext uri="{FF2B5EF4-FFF2-40B4-BE49-F238E27FC236}">
              <a16:creationId xmlns:a16="http://schemas.microsoft.com/office/drawing/2014/main" id="{81C52FCC-823C-4CB9-96D5-E8E3C1DCA852}"/>
            </a:ext>
          </a:extLst>
        </xdr:cNvPr>
        <xdr:cNvPicPr>
          <a:picLocks noChangeAspect="1"/>
        </xdr:cNvPicPr>
      </xdr:nvPicPr>
      <xdr:blipFill rotWithShape="1">
        <a:blip xmlns:r="http://schemas.openxmlformats.org/officeDocument/2006/relationships" r:embed="rId5"/>
        <a:srcRect r="3063"/>
        <a:stretch/>
      </xdr:blipFill>
      <xdr:spPr>
        <a:xfrm>
          <a:off x="1084278" y="6369489"/>
          <a:ext cx="2135089" cy="3015811"/>
        </a:xfrm>
        <a:prstGeom prst="rect">
          <a:avLst/>
        </a:prstGeom>
      </xdr:spPr>
    </xdr:pic>
    <xdr:clientData/>
  </xdr:twoCellAnchor>
  <xdr:oneCellAnchor>
    <xdr:from>
      <xdr:col>0</xdr:col>
      <xdr:colOff>158751</xdr:colOff>
      <xdr:row>96</xdr:row>
      <xdr:rowOff>76200</xdr:rowOff>
    </xdr:from>
    <xdr:ext cx="8522343" cy="5984240"/>
    <xdr:pic>
      <xdr:nvPicPr>
        <xdr:cNvPr id="7" name="Picture 6">
          <a:extLst>
            <a:ext uri="{FF2B5EF4-FFF2-40B4-BE49-F238E27FC236}">
              <a16:creationId xmlns:a16="http://schemas.microsoft.com/office/drawing/2014/main" id="{3FB6254B-0403-41FC-89AB-1DF6D0308305}"/>
            </a:ext>
          </a:extLst>
        </xdr:cNvPr>
        <xdr:cNvPicPr>
          <a:picLocks noChangeAspect="1"/>
        </xdr:cNvPicPr>
      </xdr:nvPicPr>
      <xdr:blipFill>
        <a:blip xmlns:r="http://schemas.openxmlformats.org/officeDocument/2006/relationships" r:embed="rId6"/>
        <a:stretch>
          <a:fillRect/>
        </a:stretch>
      </xdr:blipFill>
      <xdr:spPr>
        <a:xfrm>
          <a:off x="158751" y="17754600"/>
          <a:ext cx="8522343" cy="5984240"/>
        </a:xfrm>
        <a:prstGeom prst="rect">
          <a:avLst/>
        </a:prstGeom>
      </xdr:spPr>
    </xdr:pic>
    <xdr:clientData/>
  </xdr:oneCellAnchor>
  <xdr:oneCellAnchor>
    <xdr:from>
      <xdr:col>3</xdr:col>
      <xdr:colOff>0</xdr:colOff>
      <xdr:row>37</xdr:row>
      <xdr:rowOff>0</xdr:rowOff>
    </xdr:from>
    <xdr:ext cx="3363763" cy="2174684"/>
    <xdr:pic>
      <xdr:nvPicPr>
        <xdr:cNvPr id="8" name="Picture 7">
          <a:extLst>
            <a:ext uri="{FF2B5EF4-FFF2-40B4-BE49-F238E27FC236}">
              <a16:creationId xmlns:a16="http://schemas.microsoft.com/office/drawing/2014/main" id="{111E2580-752F-45E9-A812-5261962D0D5B}"/>
            </a:ext>
          </a:extLst>
        </xdr:cNvPr>
        <xdr:cNvPicPr>
          <a:picLocks noChangeAspect="1"/>
        </xdr:cNvPicPr>
      </xdr:nvPicPr>
      <xdr:blipFill>
        <a:blip xmlns:r="http://schemas.openxmlformats.org/officeDocument/2006/relationships" r:embed="rId7"/>
        <a:stretch>
          <a:fillRect/>
        </a:stretch>
      </xdr:blipFill>
      <xdr:spPr>
        <a:xfrm>
          <a:off x="3956050" y="6813550"/>
          <a:ext cx="3363763" cy="2174684"/>
        </a:xfrm>
        <a:prstGeom prst="rect">
          <a:avLst/>
        </a:prstGeom>
      </xdr:spPr>
    </xdr:pic>
    <xdr:clientData/>
  </xdr:oneCellAnchor>
  <xdr:oneCellAnchor>
    <xdr:from>
      <xdr:col>0</xdr:col>
      <xdr:colOff>323850</xdr:colOff>
      <xdr:row>136</xdr:row>
      <xdr:rowOff>152401</xdr:rowOff>
    </xdr:from>
    <xdr:ext cx="3561080" cy="1822768"/>
    <xdr:pic>
      <xdr:nvPicPr>
        <xdr:cNvPr id="9" name="Picture 8">
          <a:extLst>
            <a:ext uri="{FF2B5EF4-FFF2-40B4-BE49-F238E27FC236}">
              <a16:creationId xmlns:a16="http://schemas.microsoft.com/office/drawing/2014/main" id="{7E0E317F-7CA7-40DF-B1E8-291F9D6D8C74}"/>
            </a:ext>
          </a:extLst>
        </xdr:cNvPr>
        <xdr:cNvPicPr>
          <a:picLocks noChangeAspect="1"/>
        </xdr:cNvPicPr>
      </xdr:nvPicPr>
      <xdr:blipFill>
        <a:blip xmlns:r="http://schemas.openxmlformats.org/officeDocument/2006/relationships" r:embed="rId8"/>
        <a:stretch>
          <a:fillRect/>
        </a:stretch>
      </xdr:blipFill>
      <xdr:spPr>
        <a:xfrm>
          <a:off x="323850" y="25196801"/>
          <a:ext cx="3561080" cy="1822768"/>
        </a:xfrm>
        <a:prstGeom prst="rect">
          <a:avLst/>
        </a:prstGeom>
      </xdr:spPr>
    </xdr:pic>
    <xdr:clientData/>
  </xdr:oneCellAnchor>
  <xdr:twoCellAnchor editAs="oneCell">
    <xdr:from>
      <xdr:col>0</xdr:col>
      <xdr:colOff>66674</xdr:colOff>
      <xdr:row>12</xdr:row>
      <xdr:rowOff>47625</xdr:rowOff>
    </xdr:from>
    <xdr:to>
      <xdr:col>4</xdr:col>
      <xdr:colOff>719868</xdr:colOff>
      <xdr:row>28</xdr:row>
      <xdr:rowOff>171450</xdr:rowOff>
    </xdr:to>
    <xdr:pic>
      <xdr:nvPicPr>
        <xdr:cNvPr id="10" name="Picture 9">
          <a:extLst>
            <a:ext uri="{FF2B5EF4-FFF2-40B4-BE49-F238E27FC236}">
              <a16:creationId xmlns:a16="http://schemas.microsoft.com/office/drawing/2014/main" id="{33B68A58-9F76-4810-AB46-F2D15CE924D1}"/>
            </a:ext>
          </a:extLst>
        </xdr:cNvPr>
        <xdr:cNvPicPr>
          <a:picLocks noChangeAspect="1"/>
        </xdr:cNvPicPr>
      </xdr:nvPicPr>
      <xdr:blipFill>
        <a:blip xmlns:r="http://schemas.openxmlformats.org/officeDocument/2006/relationships" r:embed="rId9"/>
        <a:stretch>
          <a:fillRect/>
        </a:stretch>
      </xdr:blipFill>
      <xdr:spPr>
        <a:xfrm>
          <a:off x="66674" y="2257425"/>
          <a:ext cx="6545994" cy="3070225"/>
        </a:xfrm>
        <a:prstGeom prst="rect">
          <a:avLst/>
        </a:prstGeom>
      </xdr:spPr>
    </xdr:pic>
    <xdr:clientData/>
  </xdr:twoCellAnchor>
  <xdr:twoCellAnchor editAs="oneCell">
    <xdr:from>
      <xdr:col>4</xdr:col>
      <xdr:colOff>1038224</xdr:colOff>
      <xdr:row>12</xdr:row>
      <xdr:rowOff>64652</xdr:rowOff>
    </xdr:from>
    <xdr:to>
      <xdr:col>7</xdr:col>
      <xdr:colOff>139908</xdr:colOff>
      <xdr:row>28</xdr:row>
      <xdr:rowOff>136053</xdr:rowOff>
    </xdr:to>
    <xdr:pic>
      <xdr:nvPicPr>
        <xdr:cNvPr id="11" name="Picture 10">
          <a:extLst>
            <a:ext uri="{FF2B5EF4-FFF2-40B4-BE49-F238E27FC236}">
              <a16:creationId xmlns:a16="http://schemas.microsoft.com/office/drawing/2014/main" id="{AD89A2FC-FC6D-4088-A1F8-C93CB3CF3EA7}"/>
            </a:ext>
          </a:extLst>
        </xdr:cNvPr>
        <xdr:cNvPicPr>
          <a:picLocks noChangeAspect="1"/>
        </xdr:cNvPicPr>
      </xdr:nvPicPr>
      <xdr:blipFill>
        <a:blip xmlns:r="http://schemas.openxmlformats.org/officeDocument/2006/relationships" r:embed="rId10"/>
        <a:stretch>
          <a:fillRect/>
        </a:stretch>
      </xdr:blipFill>
      <xdr:spPr>
        <a:xfrm>
          <a:off x="6931024" y="2274452"/>
          <a:ext cx="3660984" cy="3017801"/>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oneCellAnchor>
    <xdr:from>
      <xdr:col>0</xdr:col>
      <xdr:colOff>619125</xdr:colOff>
      <xdr:row>48</xdr:row>
      <xdr:rowOff>0</xdr:rowOff>
    </xdr:from>
    <xdr:ext cx="3315" cy="5099685"/>
    <xdr:pic>
      <xdr:nvPicPr>
        <xdr:cNvPr id="2" name="Picture 1">
          <a:extLst>
            <a:ext uri="{FF2B5EF4-FFF2-40B4-BE49-F238E27FC236}">
              <a16:creationId xmlns:a16="http://schemas.microsoft.com/office/drawing/2014/main" id="{B5DA4B21-FC98-4620-A4D1-AD2BA0AF790D}"/>
            </a:ext>
          </a:extLst>
        </xdr:cNvPr>
        <xdr:cNvPicPr>
          <a:picLocks noChangeAspect="1"/>
        </xdr:cNvPicPr>
      </xdr:nvPicPr>
      <xdr:blipFill>
        <a:blip xmlns:r="http://schemas.openxmlformats.org/officeDocument/2006/relationships" r:embed="rId1"/>
        <a:stretch>
          <a:fillRect/>
        </a:stretch>
      </xdr:blipFill>
      <xdr:spPr>
        <a:xfrm>
          <a:off x="619125" y="9982200"/>
          <a:ext cx="3315" cy="5099685"/>
        </a:xfrm>
        <a:prstGeom prst="rect">
          <a:avLst/>
        </a:prstGeom>
      </xdr:spPr>
    </xdr:pic>
    <xdr:clientData/>
  </xdr:oneCellAnchor>
  <xdr:oneCellAnchor>
    <xdr:from>
      <xdr:col>0</xdr:col>
      <xdr:colOff>619125</xdr:colOff>
      <xdr:row>49</xdr:row>
      <xdr:rowOff>0</xdr:rowOff>
    </xdr:from>
    <xdr:ext cx="4197210" cy="5099685"/>
    <xdr:pic>
      <xdr:nvPicPr>
        <xdr:cNvPr id="3" name="Picture 2">
          <a:extLst>
            <a:ext uri="{FF2B5EF4-FFF2-40B4-BE49-F238E27FC236}">
              <a16:creationId xmlns:a16="http://schemas.microsoft.com/office/drawing/2014/main" id="{F7D0E221-925F-432E-92FB-076D07371EF1}"/>
            </a:ext>
          </a:extLst>
        </xdr:cNvPr>
        <xdr:cNvPicPr>
          <a:picLocks noChangeAspect="1"/>
        </xdr:cNvPicPr>
      </xdr:nvPicPr>
      <xdr:blipFill>
        <a:blip xmlns:r="http://schemas.openxmlformats.org/officeDocument/2006/relationships" r:embed="rId1"/>
        <a:stretch>
          <a:fillRect/>
        </a:stretch>
      </xdr:blipFill>
      <xdr:spPr>
        <a:xfrm>
          <a:off x="619125" y="10166350"/>
          <a:ext cx="4197210" cy="5099685"/>
        </a:xfrm>
        <a:prstGeom prst="rect">
          <a:avLst/>
        </a:prstGeom>
      </xdr:spPr>
    </xdr:pic>
    <xdr:clientData/>
  </xdr:oneCellAnchor>
  <xdr:twoCellAnchor>
    <xdr:from>
      <xdr:col>0</xdr:col>
      <xdr:colOff>142875</xdr:colOff>
      <xdr:row>22</xdr:row>
      <xdr:rowOff>161925</xdr:rowOff>
    </xdr:from>
    <xdr:to>
      <xdr:col>0</xdr:col>
      <xdr:colOff>5791200</xdr:colOff>
      <xdr:row>45</xdr:row>
      <xdr:rowOff>95250</xdr:rowOff>
    </xdr:to>
    <xdr:grpSp>
      <xdr:nvGrpSpPr>
        <xdr:cNvPr id="4" name="Group 3">
          <a:extLst>
            <a:ext uri="{FF2B5EF4-FFF2-40B4-BE49-F238E27FC236}">
              <a16:creationId xmlns:a16="http://schemas.microsoft.com/office/drawing/2014/main" id="{45BE896B-D6AC-452F-A7E1-262352E13F6C}"/>
            </a:ext>
          </a:extLst>
        </xdr:cNvPr>
        <xdr:cNvGrpSpPr/>
      </xdr:nvGrpSpPr>
      <xdr:grpSpPr>
        <a:xfrm>
          <a:off x="142875" y="5356225"/>
          <a:ext cx="5648325" cy="4168775"/>
          <a:chOff x="2462212" y="713631"/>
          <a:chExt cx="7267575" cy="5462542"/>
        </a:xfrm>
      </xdr:grpSpPr>
      <xdr:grpSp>
        <xdr:nvGrpSpPr>
          <xdr:cNvPr id="5" name="Group 4">
            <a:extLst>
              <a:ext uri="{FF2B5EF4-FFF2-40B4-BE49-F238E27FC236}">
                <a16:creationId xmlns:a16="http://schemas.microsoft.com/office/drawing/2014/main" id="{740E076F-E51C-4515-B304-0D84FAC7795A}"/>
              </a:ext>
            </a:extLst>
          </xdr:cNvPr>
          <xdr:cNvGrpSpPr/>
        </xdr:nvGrpSpPr>
        <xdr:grpSpPr>
          <a:xfrm>
            <a:off x="2462212" y="713631"/>
            <a:ext cx="7267575" cy="5462542"/>
            <a:chOff x="2462212" y="713631"/>
            <a:chExt cx="7267575" cy="5462542"/>
          </a:xfrm>
        </xdr:grpSpPr>
        <xdr:pic>
          <xdr:nvPicPr>
            <xdr:cNvPr id="7" name="Picture 6">
              <a:extLst>
                <a:ext uri="{FF2B5EF4-FFF2-40B4-BE49-F238E27FC236}">
                  <a16:creationId xmlns:a16="http://schemas.microsoft.com/office/drawing/2014/main" id="{7D79E6F2-5E9B-491E-B627-87048BC9A52E}"/>
                </a:ext>
              </a:extLst>
            </xdr:cNvPr>
            <xdr:cNvPicPr>
              <a:picLocks noChangeAspect="1"/>
            </xdr:cNvPicPr>
          </xdr:nvPicPr>
          <xdr:blipFill>
            <a:blip xmlns:r="http://schemas.openxmlformats.org/officeDocument/2006/relationships" r:embed="rId2"/>
            <a:stretch>
              <a:fillRect/>
            </a:stretch>
          </xdr:blipFill>
          <xdr:spPr>
            <a:xfrm>
              <a:off x="2462212" y="713631"/>
              <a:ext cx="7267575" cy="5462542"/>
            </a:xfrm>
            <a:prstGeom prst="rect">
              <a:avLst/>
            </a:prstGeom>
          </xdr:spPr>
        </xdr:pic>
        <xdr:pic>
          <xdr:nvPicPr>
            <xdr:cNvPr id="8" name="Picture 7">
              <a:extLst>
                <a:ext uri="{FF2B5EF4-FFF2-40B4-BE49-F238E27FC236}">
                  <a16:creationId xmlns:a16="http://schemas.microsoft.com/office/drawing/2014/main" id="{4C9FA064-F6B2-4507-B083-1E15F0AA48E5}"/>
                </a:ext>
              </a:extLst>
            </xdr:cNvPr>
            <xdr:cNvPicPr>
              <a:picLocks noChangeAspect="1"/>
            </xdr:cNvPicPr>
          </xdr:nvPicPr>
          <xdr:blipFill rotWithShape="1">
            <a:blip xmlns:r="http://schemas.openxmlformats.org/officeDocument/2006/relationships" r:embed="rId2"/>
            <a:srcRect l="46517" t="40187" r="44840" b="54137"/>
            <a:stretch/>
          </xdr:blipFill>
          <xdr:spPr>
            <a:xfrm rot="16200000">
              <a:off x="5735177" y="1477628"/>
              <a:ext cx="497336" cy="245520"/>
            </a:xfrm>
            <a:prstGeom prst="rect">
              <a:avLst/>
            </a:prstGeom>
          </xdr:spPr>
        </xdr:pic>
        <xdr:pic>
          <xdr:nvPicPr>
            <xdr:cNvPr id="9" name="Picture 8">
              <a:extLst>
                <a:ext uri="{FF2B5EF4-FFF2-40B4-BE49-F238E27FC236}">
                  <a16:creationId xmlns:a16="http://schemas.microsoft.com/office/drawing/2014/main" id="{791C3563-BE58-4D03-90A1-514B388B5D0A}"/>
                </a:ext>
              </a:extLst>
            </xdr:cNvPr>
            <xdr:cNvPicPr>
              <a:picLocks noChangeAspect="1"/>
            </xdr:cNvPicPr>
          </xdr:nvPicPr>
          <xdr:blipFill rotWithShape="1">
            <a:blip xmlns:r="http://schemas.openxmlformats.org/officeDocument/2006/relationships" r:embed="rId2"/>
            <a:srcRect l="46517" t="40187" r="44840" b="54137"/>
            <a:stretch/>
          </xdr:blipFill>
          <xdr:spPr>
            <a:xfrm rot="16200000">
              <a:off x="6046604" y="1477628"/>
              <a:ext cx="497336" cy="245520"/>
            </a:xfrm>
            <a:prstGeom prst="rect">
              <a:avLst/>
            </a:prstGeom>
          </xdr:spPr>
        </xdr:pic>
        <xdr:sp macro="" textlink="">
          <xdr:nvSpPr>
            <xdr:cNvPr id="10" name="TextBox 8">
              <a:extLst>
                <a:ext uri="{FF2B5EF4-FFF2-40B4-BE49-F238E27FC236}">
                  <a16:creationId xmlns:a16="http://schemas.microsoft.com/office/drawing/2014/main" id="{4BEF3C88-6ECA-4A07-93C6-5895200DA14F}"/>
                </a:ext>
              </a:extLst>
            </xdr:cNvPr>
            <xdr:cNvSpPr txBox="1"/>
          </xdr:nvSpPr>
          <xdr:spPr>
            <a:xfrm rot="5400000">
              <a:off x="6158067" y="1485742"/>
              <a:ext cx="733320" cy="276999"/>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solidFill>
                    <a:schemeClr val="bg1"/>
                  </a:solidFill>
                  <a:latin typeface="Intel Clear" panose="020B0604020203020204" pitchFamily="34" charset="0"/>
                  <a:ea typeface="Intel Clear" panose="020B0604020203020204" pitchFamily="34" charset="0"/>
                  <a:cs typeface="Intel Clear" panose="020B0604020203020204" pitchFamily="34" charset="0"/>
                </a:rPr>
                <a:t>R2 (0</a:t>
              </a:r>
              <a:r>
                <a:rPr lang="el-GR" sz="1200">
                  <a:solidFill>
                    <a:schemeClr val="bg1"/>
                  </a:solidFill>
                  <a:latin typeface="Intel Clear" panose="020B0604020203020204" pitchFamily="34" charset="0"/>
                  <a:ea typeface="Intel Clear" panose="020B0604020203020204" pitchFamily="34" charset="0"/>
                  <a:cs typeface="Intel Clear" panose="020B0604020203020204" pitchFamily="34" charset="0"/>
                </a:rPr>
                <a:t>Ω</a:t>
              </a:r>
              <a:r>
                <a:rPr lang="en-US" sz="1200">
                  <a:solidFill>
                    <a:schemeClr val="bg1"/>
                  </a:solidFill>
                  <a:latin typeface="Intel Clear" panose="020B0604020203020204" pitchFamily="34" charset="0"/>
                  <a:ea typeface="Intel Clear" panose="020B0604020203020204" pitchFamily="34" charset="0"/>
                  <a:cs typeface="Intel Clear" panose="020B0604020203020204" pitchFamily="34" charset="0"/>
                </a:rPr>
                <a:t>)</a:t>
              </a:r>
            </a:p>
          </xdr:txBody>
        </xdr:sp>
        <xdr:sp macro="" textlink="">
          <xdr:nvSpPr>
            <xdr:cNvPr id="11" name="TextBox 9">
              <a:extLst>
                <a:ext uri="{FF2B5EF4-FFF2-40B4-BE49-F238E27FC236}">
                  <a16:creationId xmlns:a16="http://schemas.microsoft.com/office/drawing/2014/main" id="{FD0B54AC-082C-4A49-A158-16637D36D51D}"/>
                </a:ext>
              </a:extLst>
            </xdr:cNvPr>
            <xdr:cNvSpPr txBox="1"/>
          </xdr:nvSpPr>
          <xdr:spPr>
            <a:xfrm rot="5400000">
              <a:off x="5406255" y="1477792"/>
              <a:ext cx="733320" cy="276999"/>
            </a:xfrm>
            <a:prstGeom prst="rect">
              <a:avLst/>
            </a:prstGeom>
            <a:noFill/>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solidFill>
                    <a:schemeClr val="bg1"/>
                  </a:solidFill>
                  <a:latin typeface="Intel Clear" panose="020B0604020203020204" pitchFamily="34" charset="0"/>
                  <a:ea typeface="Intel Clear" panose="020B0604020203020204" pitchFamily="34" charset="0"/>
                  <a:cs typeface="Intel Clear" panose="020B0604020203020204" pitchFamily="34" charset="0"/>
                </a:rPr>
                <a:t>R1 (0</a:t>
              </a:r>
              <a:r>
                <a:rPr lang="el-GR" sz="1200">
                  <a:solidFill>
                    <a:schemeClr val="bg1"/>
                  </a:solidFill>
                  <a:latin typeface="Intel Clear" panose="020B0604020203020204" pitchFamily="34" charset="0"/>
                  <a:ea typeface="Intel Clear" panose="020B0604020203020204" pitchFamily="34" charset="0"/>
                  <a:cs typeface="Intel Clear" panose="020B0604020203020204" pitchFamily="34" charset="0"/>
                </a:rPr>
                <a:t>Ω</a:t>
              </a:r>
              <a:r>
                <a:rPr lang="en-US" sz="1200">
                  <a:solidFill>
                    <a:schemeClr val="bg1"/>
                  </a:solidFill>
                  <a:latin typeface="Intel Clear" panose="020B0604020203020204" pitchFamily="34" charset="0"/>
                  <a:ea typeface="Intel Clear" panose="020B0604020203020204" pitchFamily="34" charset="0"/>
                  <a:cs typeface="Intel Clear" panose="020B0604020203020204" pitchFamily="34" charset="0"/>
                </a:rPr>
                <a:t>)</a:t>
              </a:r>
            </a:p>
          </xdr:txBody>
        </xdr:sp>
      </xdr:grpSp>
      <xdr:sp macro="" textlink="">
        <xdr:nvSpPr>
          <xdr:cNvPr id="6" name="Rectangle 5">
            <a:extLst>
              <a:ext uri="{FF2B5EF4-FFF2-40B4-BE49-F238E27FC236}">
                <a16:creationId xmlns:a16="http://schemas.microsoft.com/office/drawing/2014/main" id="{C0691804-2F13-497E-8EFE-067A05BB6DC7}"/>
              </a:ext>
            </a:extLst>
          </xdr:cNvPr>
          <xdr:cNvSpPr/>
        </xdr:nvSpPr>
        <xdr:spPr>
          <a:xfrm>
            <a:off x="3840480" y="4500438"/>
            <a:ext cx="675861" cy="286247"/>
          </a:xfrm>
          <a:prstGeom prst="rect">
            <a:avLst/>
          </a:prstGeom>
          <a:solidFill>
            <a:srgbClr val="00B45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grpSp>
    <xdr:clientData/>
  </xdr:twoCellAnchor>
  <xdr:oneCellAnchor>
    <xdr:from>
      <xdr:col>0</xdr:col>
      <xdr:colOff>6184900</xdr:colOff>
      <xdr:row>22</xdr:row>
      <xdr:rowOff>171450</xdr:rowOff>
    </xdr:from>
    <xdr:ext cx="5452332" cy="3145790"/>
    <xdr:pic>
      <xdr:nvPicPr>
        <xdr:cNvPr id="12" name="Picture 11">
          <a:extLst>
            <a:ext uri="{FF2B5EF4-FFF2-40B4-BE49-F238E27FC236}">
              <a16:creationId xmlns:a16="http://schemas.microsoft.com/office/drawing/2014/main" id="{F563E701-0E34-4DFD-A5C5-EF982E36E900}"/>
            </a:ext>
          </a:extLst>
        </xdr:cNvPr>
        <xdr:cNvPicPr>
          <a:picLocks noChangeAspect="1"/>
        </xdr:cNvPicPr>
      </xdr:nvPicPr>
      <xdr:blipFill>
        <a:blip xmlns:r="http://schemas.openxmlformats.org/officeDocument/2006/relationships" r:embed="rId3"/>
        <a:stretch>
          <a:fillRect/>
        </a:stretch>
      </xdr:blipFill>
      <xdr:spPr>
        <a:xfrm>
          <a:off x="6184900" y="5365750"/>
          <a:ext cx="5452332" cy="3145790"/>
        </a:xfrm>
        <a:prstGeom prst="rect">
          <a:avLst/>
        </a:prstGeom>
      </xdr:spPr>
    </xdr:pic>
    <xdr:clientData/>
  </xdr:oneCellAnchor>
</xdr:wsDr>
</file>

<file path=xl/drawings/drawing43.xml><?xml version="1.0" encoding="utf-8"?>
<xdr:wsDr xmlns:xdr="http://schemas.openxmlformats.org/drawingml/2006/spreadsheetDrawing" xmlns:a="http://schemas.openxmlformats.org/drawingml/2006/main">
  <xdr:oneCellAnchor>
    <xdr:from>
      <xdr:col>0</xdr:col>
      <xdr:colOff>0</xdr:colOff>
      <xdr:row>6</xdr:row>
      <xdr:rowOff>0</xdr:rowOff>
    </xdr:from>
    <xdr:ext cx="7275195" cy="3535680"/>
    <xdr:pic>
      <xdr:nvPicPr>
        <xdr:cNvPr id="2" name="Picture 1">
          <a:extLst>
            <a:ext uri="{FF2B5EF4-FFF2-40B4-BE49-F238E27FC236}">
              <a16:creationId xmlns:a16="http://schemas.microsoft.com/office/drawing/2014/main" id="{35A59476-7864-4F9F-9783-8A2DFE47CB51}"/>
            </a:ext>
          </a:extLst>
        </xdr:cNvPr>
        <xdr:cNvPicPr/>
      </xdr:nvPicPr>
      <xdr:blipFill rotWithShape="1">
        <a:blip xmlns:r="http://schemas.openxmlformats.org/officeDocument/2006/relationships" r:embed="rId1"/>
        <a:srcRect l="12502" t="6648" r="12582" b="21410"/>
        <a:stretch/>
      </xdr:blipFill>
      <xdr:spPr bwMode="auto">
        <a:xfrm>
          <a:off x="0" y="2025650"/>
          <a:ext cx="7275195" cy="3535680"/>
        </a:xfrm>
        <a:prstGeom prst="rect">
          <a:avLst/>
        </a:prstGeom>
        <a:ln>
          <a:noFill/>
        </a:ln>
        <a:extLst>
          <a:ext uri="{53640926-AAD7-44D8-BBD7-CCE9431645EC}">
            <a14:shadowObscured xmlns:a14="http://schemas.microsoft.com/office/drawing/2010/main"/>
          </a:ext>
        </a:extLst>
      </xdr:spPr>
    </xdr:pic>
    <xdr:clientData/>
  </xdr:oneCellAnchor>
</xdr:wsDr>
</file>

<file path=xl/drawings/drawing44.xml><?xml version="1.0" encoding="utf-8"?>
<xdr:wsDr xmlns:xdr="http://schemas.openxmlformats.org/drawingml/2006/spreadsheetDrawing" xmlns:a="http://schemas.openxmlformats.org/drawingml/2006/main">
  <xdr:oneCellAnchor>
    <xdr:from>
      <xdr:col>0</xdr:col>
      <xdr:colOff>257175</xdr:colOff>
      <xdr:row>12</xdr:row>
      <xdr:rowOff>19050</xdr:rowOff>
    </xdr:from>
    <xdr:ext cx="5480779" cy="4093833"/>
    <xdr:pic>
      <xdr:nvPicPr>
        <xdr:cNvPr id="2" name="Picture 1">
          <a:extLst>
            <a:ext uri="{FF2B5EF4-FFF2-40B4-BE49-F238E27FC236}">
              <a16:creationId xmlns:a16="http://schemas.microsoft.com/office/drawing/2014/main" id="{AB2A87F2-DBBC-4FA5-9527-23F3D1010FA0}"/>
            </a:ext>
          </a:extLst>
        </xdr:cNvPr>
        <xdr:cNvPicPr>
          <a:picLocks noChangeAspect="1"/>
        </xdr:cNvPicPr>
      </xdr:nvPicPr>
      <xdr:blipFill>
        <a:blip xmlns:r="http://schemas.openxmlformats.org/officeDocument/2006/relationships" r:embed="rId1"/>
        <a:stretch>
          <a:fillRect/>
        </a:stretch>
      </xdr:blipFill>
      <xdr:spPr>
        <a:xfrm>
          <a:off x="257175" y="2228850"/>
          <a:ext cx="5480779" cy="4093833"/>
        </a:xfrm>
        <a:prstGeom prst="rect">
          <a:avLst/>
        </a:prstGeom>
      </xdr:spPr>
    </xdr:pic>
    <xdr:clientData/>
  </xdr:oneCellAnchor>
  <xdr:oneCellAnchor>
    <xdr:from>
      <xdr:col>11</xdr:col>
      <xdr:colOff>274320</xdr:colOff>
      <xdr:row>12</xdr:row>
      <xdr:rowOff>76200</xdr:rowOff>
    </xdr:from>
    <xdr:ext cx="3846909" cy="1342765"/>
    <xdr:pic>
      <xdr:nvPicPr>
        <xdr:cNvPr id="3" name="Picture 2">
          <a:extLst>
            <a:ext uri="{FF2B5EF4-FFF2-40B4-BE49-F238E27FC236}">
              <a16:creationId xmlns:a16="http://schemas.microsoft.com/office/drawing/2014/main" id="{11581C0E-E006-4F84-9201-6F97116893D0}"/>
            </a:ext>
          </a:extLst>
        </xdr:cNvPr>
        <xdr:cNvPicPr>
          <a:picLocks noChangeAspect="1"/>
        </xdr:cNvPicPr>
      </xdr:nvPicPr>
      <xdr:blipFill>
        <a:blip xmlns:r="http://schemas.openxmlformats.org/officeDocument/2006/relationships" r:embed="rId2"/>
        <a:stretch>
          <a:fillRect/>
        </a:stretch>
      </xdr:blipFill>
      <xdr:spPr>
        <a:xfrm>
          <a:off x="7049770" y="2286000"/>
          <a:ext cx="3846909" cy="1342765"/>
        </a:xfrm>
        <a:prstGeom prst="rect">
          <a:avLst/>
        </a:prstGeom>
      </xdr:spPr>
    </xdr:pic>
    <xdr:clientData/>
  </xdr:oneCellAnchor>
  <xdr:oneCellAnchor>
    <xdr:from>
      <xdr:col>1</xdr:col>
      <xdr:colOff>0</xdr:colOff>
      <xdr:row>35</xdr:row>
      <xdr:rowOff>0</xdr:rowOff>
    </xdr:from>
    <xdr:ext cx="5346455" cy="2884663"/>
    <xdr:pic>
      <xdr:nvPicPr>
        <xdr:cNvPr id="4" name="Picture 3">
          <a:extLst>
            <a:ext uri="{FF2B5EF4-FFF2-40B4-BE49-F238E27FC236}">
              <a16:creationId xmlns:a16="http://schemas.microsoft.com/office/drawing/2014/main" id="{4DB267D9-29A1-4839-9F73-35758ACAA187}"/>
            </a:ext>
          </a:extLst>
        </xdr:cNvPr>
        <xdr:cNvPicPr>
          <a:picLocks noChangeAspect="1"/>
        </xdr:cNvPicPr>
      </xdr:nvPicPr>
      <xdr:blipFill>
        <a:blip xmlns:r="http://schemas.openxmlformats.org/officeDocument/2006/relationships" r:embed="rId3"/>
        <a:stretch>
          <a:fillRect/>
        </a:stretch>
      </xdr:blipFill>
      <xdr:spPr>
        <a:xfrm>
          <a:off x="615950" y="6445250"/>
          <a:ext cx="5346455" cy="2884663"/>
        </a:xfrm>
        <a:prstGeom prst="rect">
          <a:avLst/>
        </a:prstGeom>
      </xdr:spPr>
    </xdr:pic>
    <xdr:clientData/>
  </xdr:oneCellAnchor>
  <xdr:oneCellAnchor>
    <xdr:from>
      <xdr:col>10</xdr:col>
      <xdr:colOff>114300</xdr:colOff>
      <xdr:row>35</xdr:row>
      <xdr:rowOff>91654</xdr:rowOff>
    </xdr:from>
    <xdr:ext cx="3517697" cy="1071212"/>
    <xdr:pic>
      <xdr:nvPicPr>
        <xdr:cNvPr id="5" name="Picture 4">
          <a:extLst>
            <a:ext uri="{FF2B5EF4-FFF2-40B4-BE49-F238E27FC236}">
              <a16:creationId xmlns:a16="http://schemas.microsoft.com/office/drawing/2014/main" id="{1F7ADB48-D6FE-458B-A27E-AF5AA9E50DE8}"/>
            </a:ext>
          </a:extLst>
        </xdr:cNvPr>
        <xdr:cNvPicPr>
          <a:picLocks noChangeAspect="1"/>
        </xdr:cNvPicPr>
      </xdr:nvPicPr>
      <xdr:blipFill>
        <a:blip xmlns:r="http://schemas.openxmlformats.org/officeDocument/2006/relationships" r:embed="rId4"/>
        <a:stretch>
          <a:fillRect/>
        </a:stretch>
      </xdr:blipFill>
      <xdr:spPr>
        <a:xfrm>
          <a:off x="6273800" y="6536904"/>
          <a:ext cx="3517697" cy="1071212"/>
        </a:xfrm>
        <a:prstGeom prst="rect">
          <a:avLst/>
        </a:prstGeom>
      </xdr:spPr>
    </xdr:pic>
    <xdr:clientData/>
  </xdr:oneCellAnchor>
</xdr:wsDr>
</file>

<file path=xl/drawings/drawing45.xml><?xml version="1.0" encoding="utf-8"?>
<xdr:wsDr xmlns:xdr="http://schemas.openxmlformats.org/drawingml/2006/spreadsheetDrawing" xmlns:a="http://schemas.openxmlformats.org/drawingml/2006/main">
  <xdr:oneCellAnchor>
    <xdr:from>
      <xdr:col>0</xdr:col>
      <xdr:colOff>257175</xdr:colOff>
      <xdr:row>16</xdr:row>
      <xdr:rowOff>0</xdr:rowOff>
    </xdr:from>
    <xdr:ext cx="4425315" cy="2923631"/>
    <xdr:pic>
      <xdr:nvPicPr>
        <xdr:cNvPr id="2" name="Picture 1">
          <a:extLst>
            <a:ext uri="{FF2B5EF4-FFF2-40B4-BE49-F238E27FC236}">
              <a16:creationId xmlns:a16="http://schemas.microsoft.com/office/drawing/2014/main" id="{3B149E6B-E6AD-4760-BEA4-F17C952E7848}"/>
            </a:ext>
          </a:extLst>
        </xdr:cNvPr>
        <xdr:cNvPicPr>
          <a:picLocks noChangeAspect="1"/>
        </xdr:cNvPicPr>
      </xdr:nvPicPr>
      <xdr:blipFill>
        <a:blip xmlns:r="http://schemas.openxmlformats.org/officeDocument/2006/relationships" r:embed="rId1"/>
        <a:stretch>
          <a:fillRect/>
        </a:stretch>
      </xdr:blipFill>
      <xdr:spPr>
        <a:xfrm>
          <a:off x="257175" y="2946400"/>
          <a:ext cx="4425315" cy="2923631"/>
        </a:xfrm>
        <a:prstGeom prst="rect">
          <a:avLst/>
        </a:prstGeom>
      </xdr:spPr>
    </xdr:pic>
    <xdr:clientData/>
  </xdr:oneCellAnchor>
  <xdr:oneCellAnchor>
    <xdr:from>
      <xdr:col>0</xdr:col>
      <xdr:colOff>276225</xdr:colOff>
      <xdr:row>33</xdr:row>
      <xdr:rowOff>28575</xdr:rowOff>
    </xdr:from>
    <xdr:ext cx="3934264" cy="3114675"/>
    <xdr:pic>
      <xdr:nvPicPr>
        <xdr:cNvPr id="3" name="Picture 2">
          <a:extLst>
            <a:ext uri="{FF2B5EF4-FFF2-40B4-BE49-F238E27FC236}">
              <a16:creationId xmlns:a16="http://schemas.microsoft.com/office/drawing/2014/main" id="{96E97069-2E2A-49D6-9CFD-0ABDCE2DC71A}"/>
            </a:ext>
          </a:extLst>
        </xdr:cNvPr>
        <xdr:cNvPicPr>
          <a:picLocks noChangeAspect="1"/>
        </xdr:cNvPicPr>
      </xdr:nvPicPr>
      <xdr:blipFill>
        <a:blip xmlns:r="http://schemas.openxmlformats.org/officeDocument/2006/relationships" r:embed="rId2"/>
        <a:stretch>
          <a:fillRect/>
        </a:stretch>
      </xdr:blipFill>
      <xdr:spPr>
        <a:xfrm>
          <a:off x="276225" y="6296025"/>
          <a:ext cx="3934264" cy="3114675"/>
        </a:xfrm>
        <a:prstGeom prst="rect">
          <a:avLst/>
        </a:prstGeom>
      </xdr:spPr>
    </xdr:pic>
    <xdr:clientData/>
  </xdr:oneCellAnchor>
  <xdr:oneCellAnchor>
    <xdr:from>
      <xdr:col>3</xdr:col>
      <xdr:colOff>266700</xdr:colOff>
      <xdr:row>33</xdr:row>
      <xdr:rowOff>38100</xdr:rowOff>
    </xdr:from>
    <xdr:ext cx="3928549" cy="3114675"/>
    <xdr:pic>
      <xdr:nvPicPr>
        <xdr:cNvPr id="4" name="Picture 3">
          <a:extLst>
            <a:ext uri="{FF2B5EF4-FFF2-40B4-BE49-F238E27FC236}">
              <a16:creationId xmlns:a16="http://schemas.microsoft.com/office/drawing/2014/main" id="{8046D2DB-F2AD-4B9F-B7B8-0C3CFC8A3E46}"/>
            </a:ext>
          </a:extLst>
        </xdr:cNvPr>
        <xdr:cNvPicPr>
          <a:picLocks noChangeAspect="1"/>
        </xdr:cNvPicPr>
      </xdr:nvPicPr>
      <xdr:blipFill>
        <a:blip xmlns:r="http://schemas.openxmlformats.org/officeDocument/2006/relationships" r:embed="rId3"/>
        <a:stretch>
          <a:fillRect/>
        </a:stretch>
      </xdr:blipFill>
      <xdr:spPr>
        <a:xfrm>
          <a:off x="4648200" y="6305550"/>
          <a:ext cx="3928549" cy="3114675"/>
        </a:xfrm>
        <a:prstGeom prst="rect">
          <a:avLst/>
        </a:prstGeom>
      </xdr:spPr>
    </xdr:pic>
    <xdr:clientData/>
  </xdr:oneCellAnchor>
  <xdr:oneCellAnchor>
    <xdr:from>
      <xdr:col>5</xdr:col>
      <xdr:colOff>1476374</xdr:colOff>
      <xdr:row>33</xdr:row>
      <xdr:rowOff>19050</xdr:rowOff>
    </xdr:from>
    <xdr:ext cx="3955665" cy="3114675"/>
    <xdr:pic>
      <xdr:nvPicPr>
        <xdr:cNvPr id="5" name="Picture 4">
          <a:extLst>
            <a:ext uri="{FF2B5EF4-FFF2-40B4-BE49-F238E27FC236}">
              <a16:creationId xmlns:a16="http://schemas.microsoft.com/office/drawing/2014/main" id="{ACD78D90-D130-4C38-8BD5-C09CA10CEEE7}"/>
            </a:ext>
          </a:extLst>
        </xdr:cNvPr>
        <xdr:cNvPicPr>
          <a:picLocks noChangeAspect="1"/>
        </xdr:cNvPicPr>
      </xdr:nvPicPr>
      <xdr:blipFill>
        <a:blip xmlns:r="http://schemas.openxmlformats.org/officeDocument/2006/relationships" r:embed="rId4"/>
        <a:stretch>
          <a:fillRect/>
        </a:stretch>
      </xdr:blipFill>
      <xdr:spPr>
        <a:xfrm>
          <a:off x="8880474" y="6286500"/>
          <a:ext cx="3955665" cy="3114675"/>
        </a:xfrm>
        <a:prstGeom prst="rect">
          <a:avLst/>
        </a:prstGeom>
      </xdr:spPr>
    </xdr:pic>
    <xdr:clientData/>
  </xdr:oneCellAnchor>
  <xdr:oneCellAnchor>
    <xdr:from>
      <xdr:col>3</xdr:col>
      <xdr:colOff>219076</xdr:colOff>
      <xdr:row>50</xdr:row>
      <xdr:rowOff>0</xdr:rowOff>
    </xdr:from>
    <xdr:ext cx="3978506" cy="3078480"/>
    <xdr:pic>
      <xdr:nvPicPr>
        <xdr:cNvPr id="6" name="Picture 5">
          <a:extLst>
            <a:ext uri="{FF2B5EF4-FFF2-40B4-BE49-F238E27FC236}">
              <a16:creationId xmlns:a16="http://schemas.microsoft.com/office/drawing/2014/main" id="{2CFDB822-FDB3-4054-BB66-E3D141F68DD5}"/>
            </a:ext>
          </a:extLst>
        </xdr:cNvPr>
        <xdr:cNvPicPr>
          <a:picLocks noChangeAspect="1"/>
        </xdr:cNvPicPr>
      </xdr:nvPicPr>
      <xdr:blipFill>
        <a:blip xmlns:r="http://schemas.openxmlformats.org/officeDocument/2006/relationships" r:embed="rId5"/>
        <a:stretch>
          <a:fillRect/>
        </a:stretch>
      </xdr:blipFill>
      <xdr:spPr>
        <a:xfrm>
          <a:off x="4600576" y="9467850"/>
          <a:ext cx="3978506" cy="3078480"/>
        </a:xfrm>
        <a:prstGeom prst="rect">
          <a:avLst/>
        </a:prstGeom>
      </xdr:spPr>
    </xdr:pic>
    <xdr:clientData/>
  </xdr:oneCellAnchor>
  <xdr:oneCellAnchor>
    <xdr:from>
      <xdr:col>6</xdr:col>
      <xdr:colOff>28576</xdr:colOff>
      <xdr:row>49</xdr:row>
      <xdr:rowOff>161925</xdr:rowOff>
    </xdr:from>
    <xdr:ext cx="3967437" cy="3070860"/>
    <xdr:pic>
      <xdr:nvPicPr>
        <xdr:cNvPr id="7" name="Picture 6">
          <a:extLst>
            <a:ext uri="{FF2B5EF4-FFF2-40B4-BE49-F238E27FC236}">
              <a16:creationId xmlns:a16="http://schemas.microsoft.com/office/drawing/2014/main" id="{05C6E131-5339-4F6C-A8EF-141E3A9C777C}"/>
            </a:ext>
          </a:extLst>
        </xdr:cNvPr>
        <xdr:cNvPicPr>
          <a:picLocks noChangeAspect="1"/>
        </xdr:cNvPicPr>
      </xdr:nvPicPr>
      <xdr:blipFill>
        <a:blip xmlns:r="http://schemas.openxmlformats.org/officeDocument/2006/relationships" r:embed="rId6"/>
        <a:stretch>
          <a:fillRect/>
        </a:stretch>
      </xdr:blipFill>
      <xdr:spPr>
        <a:xfrm>
          <a:off x="8988426" y="9445625"/>
          <a:ext cx="3967437" cy="3070860"/>
        </a:xfrm>
        <a:prstGeom prst="rect">
          <a:avLst/>
        </a:prstGeom>
      </xdr:spPr>
    </xdr:pic>
    <xdr:clientData/>
  </xdr:oneCellAnchor>
  <xdr:oneCellAnchor>
    <xdr:from>
      <xdr:col>0</xdr:col>
      <xdr:colOff>295275</xdr:colOff>
      <xdr:row>50</xdr:row>
      <xdr:rowOff>28575</xdr:rowOff>
    </xdr:from>
    <xdr:ext cx="3934264" cy="3078480"/>
    <xdr:pic>
      <xdr:nvPicPr>
        <xdr:cNvPr id="8" name="Picture 7">
          <a:extLst>
            <a:ext uri="{FF2B5EF4-FFF2-40B4-BE49-F238E27FC236}">
              <a16:creationId xmlns:a16="http://schemas.microsoft.com/office/drawing/2014/main" id="{3B35D0F7-076B-4A70-9FF8-8DAE78036C8E}"/>
            </a:ext>
          </a:extLst>
        </xdr:cNvPr>
        <xdr:cNvPicPr>
          <a:picLocks noChangeAspect="1"/>
        </xdr:cNvPicPr>
      </xdr:nvPicPr>
      <xdr:blipFill>
        <a:blip xmlns:r="http://schemas.openxmlformats.org/officeDocument/2006/relationships" r:embed="rId7"/>
        <a:stretch>
          <a:fillRect/>
        </a:stretch>
      </xdr:blipFill>
      <xdr:spPr>
        <a:xfrm>
          <a:off x="295275" y="9496425"/>
          <a:ext cx="3934264" cy="3078480"/>
        </a:xfrm>
        <a:prstGeom prst="rect">
          <a:avLst/>
        </a:prstGeom>
      </xdr:spPr>
    </xdr:pic>
    <xdr:clientData/>
  </xdr:oneCellAnchor>
</xdr:wsDr>
</file>

<file path=xl/drawings/drawing46.xml><?xml version="1.0" encoding="utf-8"?>
<xdr:wsDr xmlns:xdr="http://schemas.openxmlformats.org/drawingml/2006/spreadsheetDrawing" xmlns:a="http://schemas.openxmlformats.org/drawingml/2006/main">
  <xdr:oneCellAnchor>
    <xdr:from>
      <xdr:col>1</xdr:col>
      <xdr:colOff>0</xdr:colOff>
      <xdr:row>5</xdr:row>
      <xdr:rowOff>0</xdr:rowOff>
    </xdr:from>
    <xdr:ext cx="5974598" cy="1790861"/>
    <xdr:pic>
      <xdr:nvPicPr>
        <xdr:cNvPr id="2" name="Picture 1">
          <a:extLst>
            <a:ext uri="{FF2B5EF4-FFF2-40B4-BE49-F238E27FC236}">
              <a16:creationId xmlns:a16="http://schemas.microsoft.com/office/drawing/2014/main" id="{EC4BAD14-62F7-4AC6-B28D-435C20CD001B}"/>
            </a:ext>
          </a:extLst>
        </xdr:cNvPr>
        <xdr:cNvPicPr>
          <a:picLocks noChangeAspect="1"/>
        </xdr:cNvPicPr>
      </xdr:nvPicPr>
      <xdr:blipFill>
        <a:blip xmlns:r="http://schemas.openxmlformats.org/officeDocument/2006/relationships" r:embed="rId1"/>
        <a:stretch>
          <a:fillRect/>
        </a:stretch>
      </xdr:blipFill>
      <xdr:spPr>
        <a:xfrm>
          <a:off x="615950" y="920750"/>
          <a:ext cx="5974598" cy="1790861"/>
        </a:xfrm>
        <a:prstGeom prst="rect">
          <a:avLst/>
        </a:prstGeom>
      </xdr:spPr>
    </xdr:pic>
    <xdr:clientData/>
  </xdr:oneCellAnchor>
  <xdr:oneCellAnchor>
    <xdr:from>
      <xdr:col>1</xdr:col>
      <xdr:colOff>1</xdr:colOff>
      <xdr:row>21</xdr:row>
      <xdr:rowOff>1</xdr:rowOff>
    </xdr:from>
    <xdr:ext cx="6115050" cy="2148824"/>
    <xdr:pic>
      <xdr:nvPicPr>
        <xdr:cNvPr id="3" name="Picture 2">
          <a:extLst>
            <a:ext uri="{FF2B5EF4-FFF2-40B4-BE49-F238E27FC236}">
              <a16:creationId xmlns:a16="http://schemas.microsoft.com/office/drawing/2014/main" id="{F5A9CED7-A778-49C9-9AF3-5ECA9A2A9FE3}"/>
            </a:ext>
          </a:extLst>
        </xdr:cNvPr>
        <xdr:cNvPicPr>
          <a:picLocks noChangeAspect="1"/>
        </xdr:cNvPicPr>
      </xdr:nvPicPr>
      <xdr:blipFill>
        <a:blip xmlns:r="http://schemas.openxmlformats.org/officeDocument/2006/relationships" r:embed="rId2" cstate="print"/>
        <a:stretch>
          <a:fillRect/>
        </a:stretch>
      </xdr:blipFill>
      <xdr:spPr>
        <a:xfrm>
          <a:off x="615951" y="3867151"/>
          <a:ext cx="6115050" cy="2148824"/>
        </a:xfrm>
        <a:prstGeom prst="rect">
          <a:avLst/>
        </a:prstGeom>
      </xdr:spPr>
    </xdr:pic>
    <xdr:clientData/>
  </xdr:oneCellAnchor>
</xdr:wsDr>
</file>

<file path=xl/drawings/drawing47.xml><?xml version="1.0" encoding="utf-8"?>
<xdr:wsDr xmlns:xdr="http://schemas.openxmlformats.org/drawingml/2006/spreadsheetDrawing" xmlns:a="http://schemas.openxmlformats.org/drawingml/2006/main">
  <xdr:oneCellAnchor>
    <xdr:from>
      <xdr:col>6</xdr:col>
      <xdr:colOff>76201</xdr:colOff>
      <xdr:row>50</xdr:row>
      <xdr:rowOff>129225</xdr:rowOff>
    </xdr:from>
    <xdr:ext cx="3257549" cy="1604772"/>
    <xdr:pic>
      <xdr:nvPicPr>
        <xdr:cNvPr id="2" name="Picture 1">
          <a:extLst>
            <a:ext uri="{FF2B5EF4-FFF2-40B4-BE49-F238E27FC236}">
              <a16:creationId xmlns:a16="http://schemas.microsoft.com/office/drawing/2014/main" id="{C0483586-4062-4041-A967-648A1B66E463}"/>
            </a:ext>
          </a:extLst>
        </xdr:cNvPr>
        <xdr:cNvPicPr>
          <a:picLocks noChangeAspect="1"/>
        </xdr:cNvPicPr>
      </xdr:nvPicPr>
      <xdr:blipFill>
        <a:blip xmlns:r="http://schemas.openxmlformats.org/officeDocument/2006/relationships" r:embed="rId1"/>
        <a:stretch>
          <a:fillRect/>
        </a:stretch>
      </xdr:blipFill>
      <xdr:spPr>
        <a:xfrm>
          <a:off x="3771901" y="9362125"/>
          <a:ext cx="3257549" cy="1604772"/>
        </a:xfrm>
        <a:prstGeom prst="rect">
          <a:avLst/>
        </a:prstGeom>
      </xdr:spPr>
    </xdr:pic>
    <xdr:clientData/>
  </xdr:oneCellAnchor>
  <xdr:oneCellAnchor>
    <xdr:from>
      <xdr:col>11</xdr:col>
      <xdr:colOff>409574</xdr:colOff>
      <xdr:row>50</xdr:row>
      <xdr:rowOff>9526</xdr:rowOff>
    </xdr:from>
    <xdr:ext cx="3019425" cy="1724252"/>
    <xdr:pic>
      <xdr:nvPicPr>
        <xdr:cNvPr id="3" name="Picture 2">
          <a:extLst>
            <a:ext uri="{FF2B5EF4-FFF2-40B4-BE49-F238E27FC236}">
              <a16:creationId xmlns:a16="http://schemas.microsoft.com/office/drawing/2014/main" id="{0C32055B-37C2-491F-8D81-99BFC53D3B77}"/>
            </a:ext>
          </a:extLst>
        </xdr:cNvPr>
        <xdr:cNvPicPr>
          <a:picLocks noChangeAspect="1"/>
        </xdr:cNvPicPr>
      </xdr:nvPicPr>
      <xdr:blipFill>
        <a:blip xmlns:r="http://schemas.openxmlformats.org/officeDocument/2006/relationships" r:embed="rId2"/>
        <a:stretch>
          <a:fillRect/>
        </a:stretch>
      </xdr:blipFill>
      <xdr:spPr>
        <a:xfrm>
          <a:off x="7185024" y="9242426"/>
          <a:ext cx="3019425" cy="1724252"/>
        </a:xfrm>
        <a:prstGeom prst="rect">
          <a:avLst/>
        </a:prstGeom>
      </xdr:spPr>
    </xdr:pic>
    <xdr:clientData/>
  </xdr:oneCellAnchor>
  <xdr:oneCellAnchor>
    <xdr:from>
      <xdr:col>0</xdr:col>
      <xdr:colOff>219075</xdr:colOff>
      <xdr:row>60</xdr:row>
      <xdr:rowOff>39892</xdr:rowOff>
    </xdr:from>
    <xdr:ext cx="5075790" cy="2779508"/>
    <xdr:pic>
      <xdr:nvPicPr>
        <xdr:cNvPr id="4" name="Picture 3">
          <a:extLst>
            <a:ext uri="{FF2B5EF4-FFF2-40B4-BE49-F238E27FC236}">
              <a16:creationId xmlns:a16="http://schemas.microsoft.com/office/drawing/2014/main" id="{EB39E5F4-5A0A-492E-B488-2B4F31E6D5B7}"/>
            </a:ext>
          </a:extLst>
        </xdr:cNvPr>
        <xdr:cNvPicPr>
          <a:picLocks noChangeAspect="1"/>
        </xdr:cNvPicPr>
      </xdr:nvPicPr>
      <xdr:blipFill>
        <a:blip xmlns:r="http://schemas.openxmlformats.org/officeDocument/2006/relationships" r:embed="rId3"/>
        <a:stretch>
          <a:fillRect/>
        </a:stretch>
      </xdr:blipFill>
      <xdr:spPr>
        <a:xfrm>
          <a:off x="219075" y="11114292"/>
          <a:ext cx="5075790" cy="2779508"/>
        </a:xfrm>
        <a:prstGeom prst="rect">
          <a:avLst/>
        </a:prstGeom>
      </xdr:spPr>
    </xdr:pic>
    <xdr:clientData/>
  </xdr:oneCellAnchor>
  <xdr:oneCellAnchor>
    <xdr:from>
      <xdr:col>0</xdr:col>
      <xdr:colOff>95250</xdr:colOff>
      <xdr:row>48</xdr:row>
      <xdr:rowOff>133350</xdr:rowOff>
    </xdr:from>
    <xdr:ext cx="4232275" cy="1964055"/>
    <xdr:pic>
      <xdr:nvPicPr>
        <xdr:cNvPr id="5" name="Picture 4">
          <a:extLst>
            <a:ext uri="{FF2B5EF4-FFF2-40B4-BE49-F238E27FC236}">
              <a16:creationId xmlns:a16="http://schemas.microsoft.com/office/drawing/2014/main" id="{8CFEF8C8-CA3E-4E42-8455-DCC2FDD11C81}"/>
            </a:ext>
          </a:extLst>
        </xdr:cNvPr>
        <xdr:cNvPicPr>
          <a:picLocks noChangeAspect="1"/>
        </xdr:cNvPicPr>
      </xdr:nvPicPr>
      <xdr:blipFill>
        <a:blip xmlns:r="http://schemas.openxmlformats.org/officeDocument/2006/relationships" r:embed="rId4"/>
        <a:stretch>
          <a:fillRect/>
        </a:stretch>
      </xdr:blipFill>
      <xdr:spPr>
        <a:xfrm>
          <a:off x="95250" y="8997950"/>
          <a:ext cx="4232275" cy="1964055"/>
        </a:xfrm>
        <a:prstGeom prst="rect">
          <a:avLst/>
        </a:prstGeom>
      </xdr:spPr>
    </xdr:pic>
    <xdr:clientData/>
  </xdr:oneCellAnchor>
  <xdr:oneCellAnchor>
    <xdr:from>
      <xdr:col>16</xdr:col>
      <xdr:colOff>447675</xdr:colOff>
      <xdr:row>48</xdr:row>
      <xdr:rowOff>117174</xdr:rowOff>
    </xdr:from>
    <xdr:ext cx="3756675" cy="1962540"/>
    <xdr:pic>
      <xdr:nvPicPr>
        <xdr:cNvPr id="6" name="Picture 5">
          <a:extLst>
            <a:ext uri="{FF2B5EF4-FFF2-40B4-BE49-F238E27FC236}">
              <a16:creationId xmlns:a16="http://schemas.microsoft.com/office/drawing/2014/main" id="{244AB9AC-7566-4178-98B0-8CE5B7DDF556}"/>
            </a:ext>
          </a:extLst>
        </xdr:cNvPr>
        <xdr:cNvPicPr>
          <a:picLocks noChangeAspect="1"/>
        </xdr:cNvPicPr>
      </xdr:nvPicPr>
      <xdr:blipFill>
        <a:blip xmlns:r="http://schemas.openxmlformats.org/officeDocument/2006/relationships" r:embed="rId5"/>
        <a:stretch>
          <a:fillRect/>
        </a:stretch>
      </xdr:blipFill>
      <xdr:spPr>
        <a:xfrm>
          <a:off x="10302875" y="8981774"/>
          <a:ext cx="3756675" cy="1962540"/>
        </a:xfrm>
        <a:prstGeom prst="rect">
          <a:avLst/>
        </a:prstGeom>
      </xdr:spPr>
    </xdr:pic>
    <xdr:clientData/>
  </xdr:oneCellAnchor>
  <xdr:oneCellAnchor>
    <xdr:from>
      <xdr:col>22</xdr:col>
      <xdr:colOff>514350</xdr:colOff>
      <xdr:row>46</xdr:row>
      <xdr:rowOff>155062</xdr:rowOff>
    </xdr:from>
    <xdr:ext cx="3569190" cy="2332353"/>
    <xdr:pic>
      <xdr:nvPicPr>
        <xdr:cNvPr id="7" name="Picture 6">
          <a:extLst>
            <a:ext uri="{FF2B5EF4-FFF2-40B4-BE49-F238E27FC236}">
              <a16:creationId xmlns:a16="http://schemas.microsoft.com/office/drawing/2014/main" id="{8CAE8982-5859-4D20-A445-4909FFF60E9B}"/>
            </a:ext>
          </a:extLst>
        </xdr:cNvPr>
        <xdr:cNvPicPr>
          <a:picLocks noChangeAspect="1"/>
        </xdr:cNvPicPr>
      </xdr:nvPicPr>
      <xdr:blipFill>
        <a:blip xmlns:r="http://schemas.openxmlformats.org/officeDocument/2006/relationships" r:embed="rId6"/>
        <a:stretch>
          <a:fillRect/>
        </a:stretch>
      </xdr:blipFill>
      <xdr:spPr>
        <a:xfrm>
          <a:off x="14065250" y="8651362"/>
          <a:ext cx="3569190" cy="2332353"/>
        </a:xfrm>
        <a:prstGeom prst="rect">
          <a:avLst/>
        </a:prstGeom>
      </xdr:spPr>
    </xdr:pic>
    <xdr:clientData/>
  </xdr:oneCellAnchor>
  <xdr:oneCellAnchor>
    <xdr:from>
      <xdr:col>0</xdr:col>
      <xdr:colOff>285751</xdr:colOff>
      <xdr:row>86</xdr:row>
      <xdr:rowOff>1</xdr:rowOff>
    </xdr:from>
    <xdr:ext cx="6464300" cy="2408164"/>
    <xdr:pic>
      <xdr:nvPicPr>
        <xdr:cNvPr id="8" name="Picture 7">
          <a:extLst>
            <a:ext uri="{FF2B5EF4-FFF2-40B4-BE49-F238E27FC236}">
              <a16:creationId xmlns:a16="http://schemas.microsoft.com/office/drawing/2014/main" id="{68DEA76E-3977-45D6-9452-6255F89E15FE}"/>
            </a:ext>
          </a:extLst>
        </xdr:cNvPr>
        <xdr:cNvPicPr>
          <a:picLocks noChangeAspect="1"/>
        </xdr:cNvPicPr>
      </xdr:nvPicPr>
      <xdr:blipFill>
        <a:blip xmlns:r="http://schemas.openxmlformats.org/officeDocument/2006/relationships" r:embed="rId7" cstate="print"/>
        <a:stretch>
          <a:fillRect/>
        </a:stretch>
      </xdr:blipFill>
      <xdr:spPr>
        <a:xfrm>
          <a:off x="285751" y="15875001"/>
          <a:ext cx="6464300" cy="2408164"/>
        </a:xfrm>
        <a:prstGeom prst="rect">
          <a:avLst/>
        </a:prstGeom>
      </xdr:spPr>
    </xdr:pic>
    <xdr:clientData/>
  </xdr:oneCellAnchor>
  <xdr:oneCellAnchor>
    <xdr:from>
      <xdr:col>11</xdr:col>
      <xdr:colOff>511175</xdr:colOff>
      <xdr:row>85</xdr:row>
      <xdr:rowOff>19050</xdr:rowOff>
    </xdr:from>
    <xdr:ext cx="4639443" cy="3511550"/>
    <xdr:pic>
      <xdr:nvPicPr>
        <xdr:cNvPr id="9" name="Picture 8">
          <a:extLst>
            <a:ext uri="{FF2B5EF4-FFF2-40B4-BE49-F238E27FC236}">
              <a16:creationId xmlns:a16="http://schemas.microsoft.com/office/drawing/2014/main" id="{FE684B4F-B31A-4315-A58E-9D10D029CFFD}"/>
            </a:ext>
          </a:extLst>
        </xdr:cNvPr>
        <xdr:cNvPicPr>
          <a:picLocks noChangeAspect="1"/>
        </xdr:cNvPicPr>
      </xdr:nvPicPr>
      <xdr:blipFill>
        <a:blip xmlns:r="http://schemas.openxmlformats.org/officeDocument/2006/relationships" r:embed="rId8"/>
        <a:stretch>
          <a:fillRect/>
        </a:stretch>
      </xdr:blipFill>
      <xdr:spPr>
        <a:xfrm>
          <a:off x="7286625" y="15709900"/>
          <a:ext cx="4639443" cy="3511550"/>
        </a:xfrm>
        <a:prstGeom prst="rect">
          <a:avLst/>
        </a:prstGeom>
      </xdr:spPr>
    </xdr:pic>
    <xdr:clientData/>
  </xdr:oneCellAnchor>
  <xdr:oneCellAnchor>
    <xdr:from>
      <xdr:col>0</xdr:col>
      <xdr:colOff>85725</xdr:colOff>
      <xdr:row>14</xdr:row>
      <xdr:rowOff>180975</xdr:rowOff>
    </xdr:from>
    <xdr:ext cx="3628690" cy="1964055"/>
    <xdr:pic>
      <xdr:nvPicPr>
        <xdr:cNvPr id="10" name="Picture 9">
          <a:extLst>
            <a:ext uri="{FF2B5EF4-FFF2-40B4-BE49-F238E27FC236}">
              <a16:creationId xmlns:a16="http://schemas.microsoft.com/office/drawing/2014/main" id="{18D1E5AE-1D17-446E-85EB-26F39E6AA6B6}"/>
            </a:ext>
          </a:extLst>
        </xdr:cNvPr>
        <xdr:cNvPicPr>
          <a:picLocks noChangeAspect="1"/>
        </xdr:cNvPicPr>
      </xdr:nvPicPr>
      <xdr:blipFill>
        <a:blip xmlns:r="http://schemas.openxmlformats.org/officeDocument/2006/relationships" r:embed="rId9"/>
        <a:stretch>
          <a:fillRect/>
        </a:stretch>
      </xdr:blipFill>
      <xdr:spPr>
        <a:xfrm>
          <a:off x="85725" y="2771775"/>
          <a:ext cx="3628690" cy="1964055"/>
        </a:xfrm>
        <a:prstGeom prst="rect">
          <a:avLst/>
        </a:prstGeom>
      </xdr:spPr>
    </xdr:pic>
    <xdr:clientData/>
  </xdr:oneCellAnchor>
  <xdr:oneCellAnchor>
    <xdr:from>
      <xdr:col>6</xdr:col>
      <xdr:colOff>238125</xdr:colOff>
      <xdr:row>14</xdr:row>
      <xdr:rowOff>95250</xdr:rowOff>
    </xdr:from>
    <xdr:ext cx="3333750" cy="2634996"/>
    <xdr:pic>
      <xdr:nvPicPr>
        <xdr:cNvPr id="11" name="Picture 10">
          <a:extLst>
            <a:ext uri="{FF2B5EF4-FFF2-40B4-BE49-F238E27FC236}">
              <a16:creationId xmlns:a16="http://schemas.microsoft.com/office/drawing/2014/main" id="{39D9BEDD-37BD-4043-8765-9D776B793F7C}"/>
            </a:ext>
          </a:extLst>
        </xdr:cNvPr>
        <xdr:cNvPicPr>
          <a:picLocks noChangeAspect="1"/>
        </xdr:cNvPicPr>
      </xdr:nvPicPr>
      <xdr:blipFill>
        <a:blip xmlns:r="http://schemas.openxmlformats.org/officeDocument/2006/relationships" r:embed="rId10"/>
        <a:stretch>
          <a:fillRect/>
        </a:stretch>
      </xdr:blipFill>
      <xdr:spPr>
        <a:xfrm>
          <a:off x="3933825" y="2686050"/>
          <a:ext cx="3333750" cy="2634996"/>
        </a:xfrm>
        <a:prstGeom prst="rect">
          <a:avLst/>
        </a:prstGeom>
      </xdr:spPr>
    </xdr:pic>
    <xdr:clientData/>
  </xdr:oneCellAnchor>
  <xdr:oneCellAnchor>
    <xdr:from>
      <xdr:col>12</xdr:col>
      <xdr:colOff>161925</xdr:colOff>
      <xdr:row>14</xdr:row>
      <xdr:rowOff>142875</xdr:rowOff>
    </xdr:from>
    <xdr:ext cx="3419770" cy="2695575"/>
    <xdr:pic>
      <xdr:nvPicPr>
        <xdr:cNvPr id="12" name="Picture 11">
          <a:extLst>
            <a:ext uri="{FF2B5EF4-FFF2-40B4-BE49-F238E27FC236}">
              <a16:creationId xmlns:a16="http://schemas.microsoft.com/office/drawing/2014/main" id="{443D327E-890C-45C9-AF5C-49B093C5E052}"/>
            </a:ext>
          </a:extLst>
        </xdr:cNvPr>
        <xdr:cNvPicPr>
          <a:picLocks noChangeAspect="1"/>
        </xdr:cNvPicPr>
      </xdr:nvPicPr>
      <xdr:blipFill>
        <a:blip xmlns:r="http://schemas.openxmlformats.org/officeDocument/2006/relationships" r:embed="rId11"/>
        <a:stretch>
          <a:fillRect/>
        </a:stretch>
      </xdr:blipFill>
      <xdr:spPr>
        <a:xfrm>
          <a:off x="7553325" y="2733675"/>
          <a:ext cx="3419770" cy="2695575"/>
        </a:xfrm>
        <a:prstGeom prst="rect">
          <a:avLst/>
        </a:prstGeom>
      </xdr:spPr>
    </xdr:pic>
    <xdr:clientData/>
  </xdr:oneCellAnchor>
  <xdr:oneCellAnchor>
    <xdr:from>
      <xdr:col>18</xdr:col>
      <xdr:colOff>123825</xdr:colOff>
      <xdr:row>14</xdr:row>
      <xdr:rowOff>123825</xdr:rowOff>
    </xdr:from>
    <xdr:ext cx="3828620" cy="1716179"/>
    <xdr:pic>
      <xdr:nvPicPr>
        <xdr:cNvPr id="13" name="Picture 12">
          <a:extLst>
            <a:ext uri="{FF2B5EF4-FFF2-40B4-BE49-F238E27FC236}">
              <a16:creationId xmlns:a16="http://schemas.microsoft.com/office/drawing/2014/main" id="{4B496F26-9CDD-4A70-B23F-204A0D1252A9}"/>
            </a:ext>
          </a:extLst>
        </xdr:cNvPr>
        <xdr:cNvPicPr>
          <a:picLocks noChangeAspect="1"/>
        </xdr:cNvPicPr>
      </xdr:nvPicPr>
      <xdr:blipFill>
        <a:blip xmlns:r="http://schemas.openxmlformats.org/officeDocument/2006/relationships" r:embed="rId12"/>
        <a:stretch>
          <a:fillRect/>
        </a:stretch>
      </xdr:blipFill>
      <xdr:spPr>
        <a:xfrm>
          <a:off x="11210925" y="2714625"/>
          <a:ext cx="3828620" cy="1716179"/>
        </a:xfrm>
        <a:prstGeom prst="rect">
          <a:avLst/>
        </a:prstGeom>
      </xdr:spPr>
    </xdr:pic>
    <xdr:clientData/>
  </xdr:oneCellAnchor>
  <xdr:oneCellAnchor>
    <xdr:from>
      <xdr:col>24</xdr:col>
      <xdr:colOff>495300</xdr:colOff>
      <xdr:row>14</xdr:row>
      <xdr:rowOff>152400</xdr:rowOff>
    </xdr:from>
    <xdr:ext cx="4499238" cy="2647427"/>
    <xdr:pic>
      <xdr:nvPicPr>
        <xdr:cNvPr id="14" name="Picture 13">
          <a:extLst>
            <a:ext uri="{FF2B5EF4-FFF2-40B4-BE49-F238E27FC236}">
              <a16:creationId xmlns:a16="http://schemas.microsoft.com/office/drawing/2014/main" id="{B447035E-E374-4FC1-BAEA-05D588AC961D}"/>
            </a:ext>
          </a:extLst>
        </xdr:cNvPr>
        <xdr:cNvPicPr>
          <a:picLocks noChangeAspect="1"/>
        </xdr:cNvPicPr>
      </xdr:nvPicPr>
      <xdr:blipFill>
        <a:blip xmlns:r="http://schemas.openxmlformats.org/officeDocument/2006/relationships" r:embed="rId13"/>
        <a:stretch>
          <a:fillRect/>
        </a:stretch>
      </xdr:blipFill>
      <xdr:spPr>
        <a:xfrm>
          <a:off x="15278100" y="2743200"/>
          <a:ext cx="4499238" cy="2647427"/>
        </a:xfrm>
        <a:prstGeom prst="rect">
          <a:avLst/>
        </a:prstGeom>
      </xdr:spPr>
    </xdr:pic>
    <xdr:clientData/>
  </xdr:oneCellAnchor>
  <xdr:oneCellAnchor>
    <xdr:from>
      <xdr:col>21</xdr:col>
      <xdr:colOff>120650</xdr:colOff>
      <xdr:row>24</xdr:row>
      <xdr:rowOff>12700</xdr:rowOff>
    </xdr:from>
    <xdr:ext cx="1316850" cy="1768756"/>
    <xdr:pic>
      <xdr:nvPicPr>
        <xdr:cNvPr id="15" name="Picture 14">
          <a:extLst>
            <a:ext uri="{FF2B5EF4-FFF2-40B4-BE49-F238E27FC236}">
              <a16:creationId xmlns:a16="http://schemas.microsoft.com/office/drawing/2014/main" id="{6A13A5C4-58DC-4ACB-83D0-2D9C1ED86E42}"/>
            </a:ext>
          </a:extLst>
        </xdr:cNvPr>
        <xdr:cNvPicPr>
          <a:picLocks noChangeAspect="1"/>
        </xdr:cNvPicPr>
      </xdr:nvPicPr>
      <xdr:blipFill>
        <a:blip xmlns:r="http://schemas.openxmlformats.org/officeDocument/2006/relationships" r:embed="rId14"/>
        <a:stretch>
          <a:fillRect/>
        </a:stretch>
      </xdr:blipFill>
      <xdr:spPr>
        <a:xfrm>
          <a:off x="13055600" y="4445000"/>
          <a:ext cx="1316850" cy="1768756"/>
        </a:xfrm>
        <a:prstGeom prst="rect">
          <a:avLst/>
        </a:prstGeom>
      </xdr:spPr>
    </xdr:pic>
    <xdr:clientData/>
  </xdr:oneCellAnchor>
  <xdr:twoCellAnchor editAs="oneCell">
    <xdr:from>
      <xdr:col>1</xdr:col>
      <xdr:colOff>399144</xdr:colOff>
      <xdr:row>30</xdr:row>
      <xdr:rowOff>9071</xdr:rowOff>
    </xdr:from>
    <xdr:to>
      <xdr:col>8</xdr:col>
      <xdr:colOff>317500</xdr:colOff>
      <xdr:row>42</xdr:row>
      <xdr:rowOff>169031</xdr:rowOff>
    </xdr:to>
    <xdr:pic>
      <xdr:nvPicPr>
        <xdr:cNvPr id="16" name="Picture 15">
          <a:extLst>
            <a:ext uri="{FF2B5EF4-FFF2-40B4-BE49-F238E27FC236}">
              <a16:creationId xmlns:a16="http://schemas.microsoft.com/office/drawing/2014/main" id="{E00B88CD-BBBB-49C1-8BAB-92824E49AB8C}"/>
            </a:ext>
          </a:extLst>
        </xdr:cNvPr>
        <xdr:cNvPicPr>
          <a:picLocks noChangeAspect="1"/>
        </xdr:cNvPicPr>
      </xdr:nvPicPr>
      <xdr:blipFill>
        <a:blip xmlns:r="http://schemas.openxmlformats.org/officeDocument/2006/relationships" r:embed="rId15"/>
        <a:stretch>
          <a:fillRect/>
        </a:stretch>
      </xdr:blipFill>
      <xdr:spPr>
        <a:xfrm>
          <a:off x="1015094" y="5546271"/>
          <a:ext cx="4230006" cy="236976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1</xdr:col>
      <xdr:colOff>143276</xdr:colOff>
      <xdr:row>7</xdr:row>
      <xdr:rowOff>0</xdr:rowOff>
    </xdr:from>
    <xdr:to>
      <xdr:col>5</xdr:col>
      <xdr:colOff>414066</xdr:colOff>
      <xdr:row>19</xdr:row>
      <xdr:rowOff>68687</xdr:rowOff>
    </xdr:to>
    <xdr:pic>
      <xdr:nvPicPr>
        <xdr:cNvPr id="2" name="Picture 1">
          <a:extLst>
            <a:ext uri="{FF2B5EF4-FFF2-40B4-BE49-F238E27FC236}">
              <a16:creationId xmlns:a16="http://schemas.microsoft.com/office/drawing/2014/main" id="{4295B78A-E975-4149-81BA-87224F0CEBE3}"/>
            </a:ext>
          </a:extLst>
        </xdr:cNvPr>
        <xdr:cNvPicPr>
          <a:picLocks noChangeAspect="1"/>
        </xdr:cNvPicPr>
      </xdr:nvPicPr>
      <xdr:blipFill>
        <a:blip xmlns:r="http://schemas.openxmlformats.org/officeDocument/2006/relationships" r:embed="rId1"/>
        <a:stretch>
          <a:fillRect/>
        </a:stretch>
      </xdr:blipFill>
      <xdr:spPr>
        <a:xfrm>
          <a:off x="752876" y="1289050"/>
          <a:ext cx="2709190" cy="2278487"/>
        </a:xfrm>
        <a:prstGeom prst="rect">
          <a:avLst/>
        </a:prstGeom>
      </xdr:spPr>
    </xdr:pic>
    <xdr:clientData/>
  </xdr:twoCellAnchor>
  <xdr:twoCellAnchor editAs="oneCell">
    <xdr:from>
      <xdr:col>1</xdr:col>
      <xdr:colOff>112059</xdr:colOff>
      <xdr:row>27</xdr:row>
      <xdr:rowOff>173553</xdr:rowOff>
    </xdr:from>
    <xdr:to>
      <xdr:col>15</xdr:col>
      <xdr:colOff>26909</xdr:colOff>
      <xdr:row>46</xdr:row>
      <xdr:rowOff>40578</xdr:rowOff>
    </xdr:to>
    <xdr:pic>
      <xdr:nvPicPr>
        <xdr:cNvPr id="3" name="Picture 2">
          <a:extLst>
            <a:ext uri="{FF2B5EF4-FFF2-40B4-BE49-F238E27FC236}">
              <a16:creationId xmlns:a16="http://schemas.microsoft.com/office/drawing/2014/main" id="{6B91CE49-B668-48C6-B794-D305D998C264}"/>
            </a:ext>
          </a:extLst>
        </xdr:cNvPr>
        <xdr:cNvPicPr>
          <a:picLocks noChangeAspect="1"/>
        </xdr:cNvPicPr>
      </xdr:nvPicPr>
      <xdr:blipFill>
        <a:blip xmlns:r="http://schemas.openxmlformats.org/officeDocument/2006/relationships" r:embed="rId2"/>
        <a:stretch>
          <a:fillRect/>
        </a:stretch>
      </xdr:blipFill>
      <xdr:spPr>
        <a:xfrm>
          <a:off x="721659" y="5145603"/>
          <a:ext cx="8449250" cy="3365875"/>
        </a:xfrm>
        <a:prstGeom prst="rect">
          <a:avLst/>
        </a:prstGeom>
      </xdr:spPr>
    </xdr:pic>
    <xdr:clientData/>
  </xdr:twoCellAnchor>
  <xdr:twoCellAnchor editAs="oneCell">
    <xdr:from>
      <xdr:col>0</xdr:col>
      <xdr:colOff>430126</xdr:colOff>
      <xdr:row>54</xdr:row>
      <xdr:rowOff>131060</xdr:rowOff>
    </xdr:from>
    <xdr:to>
      <xdr:col>12</xdr:col>
      <xdr:colOff>394901</xdr:colOff>
      <xdr:row>68</xdr:row>
      <xdr:rowOff>18177</xdr:rowOff>
    </xdr:to>
    <xdr:pic>
      <xdr:nvPicPr>
        <xdr:cNvPr id="4" name="Picture 3">
          <a:extLst>
            <a:ext uri="{FF2B5EF4-FFF2-40B4-BE49-F238E27FC236}">
              <a16:creationId xmlns:a16="http://schemas.microsoft.com/office/drawing/2014/main" id="{94BC2E42-6810-40C1-8565-9CDCC8AF2DB0}"/>
            </a:ext>
          </a:extLst>
        </xdr:cNvPr>
        <xdr:cNvPicPr>
          <a:picLocks noChangeAspect="1"/>
        </xdr:cNvPicPr>
      </xdr:nvPicPr>
      <xdr:blipFill>
        <a:blip xmlns:r="http://schemas.openxmlformats.org/officeDocument/2006/relationships" r:embed="rId3"/>
        <a:stretch>
          <a:fillRect/>
        </a:stretch>
      </xdr:blipFill>
      <xdr:spPr>
        <a:xfrm>
          <a:off x="430126" y="10075160"/>
          <a:ext cx="7279975" cy="2477917"/>
        </a:xfrm>
        <a:prstGeom prst="rect">
          <a:avLst/>
        </a:prstGeom>
      </xdr:spPr>
    </xdr:pic>
    <xdr:clientData/>
  </xdr:twoCellAnchor>
  <xdr:twoCellAnchor editAs="oneCell">
    <xdr:from>
      <xdr:col>17</xdr:col>
      <xdr:colOff>380896</xdr:colOff>
      <xdr:row>54</xdr:row>
      <xdr:rowOff>168089</xdr:rowOff>
    </xdr:from>
    <xdr:to>
      <xdr:col>25</xdr:col>
      <xdr:colOff>335356</xdr:colOff>
      <xdr:row>64</xdr:row>
      <xdr:rowOff>51064</xdr:rowOff>
    </xdr:to>
    <xdr:pic>
      <xdr:nvPicPr>
        <xdr:cNvPr id="5" name="Picture 4">
          <a:extLst>
            <a:ext uri="{FF2B5EF4-FFF2-40B4-BE49-F238E27FC236}">
              <a16:creationId xmlns:a16="http://schemas.microsoft.com/office/drawing/2014/main" id="{444E2DA4-1809-4436-9582-EE4C98E01B6B}"/>
            </a:ext>
          </a:extLst>
        </xdr:cNvPr>
        <xdr:cNvPicPr>
          <a:picLocks noChangeAspect="1"/>
        </xdr:cNvPicPr>
      </xdr:nvPicPr>
      <xdr:blipFill>
        <a:blip xmlns:r="http://schemas.openxmlformats.org/officeDocument/2006/relationships" r:embed="rId4"/>
        <a:stretch>
          <a:fillRect/>
        </a:stretch>
      </xdr:blipFill>
      <xdr:spPr>
        <a:xfrm>
          <a:off x="10744096" y="10112189"/>
          <a:ext cx="4831260" cy="1724475"/>
        </a:xfrm>
        <a:prstGeom prst="rect">
          <a:avLst/>
        </a:prstGeom>
      </xdr:spPr>
    </xdr:pic>
    <xdr:clientData/>
  </xdr:twoCellAnchor>
  <xdr:twoCellAnchor editAs="oneCell">
    <xdr:from>
      <xdr:col>13</xdr:col>
      <xdr:colOff>45189</xdr:colOff>
      <xdr:row>54</xdr:row>
      <xdr:rowOff>165652</xdr:rowOff>
    </xdr:from>
    <xdr:to>
      <xdr:col>17</xdr:col>
      <xdr:colOff>381434</xdr:colOff>
      <xdr:row>63</xdr:row>
      <xdr:rowOff>22897</xdr:rowOff>
    </xdr:to>
    <xdr:pic>
      <xdr:nvPicPr>
        <xdr:cNvPr id="6" name="Picture 5">
          <a:extLst>
            <a:ext uri="{FF2B5EF4-FFF2-40B4-BE49-F238E27FC236}">
              <a16:creationId xmlns:a16="http://schemas.microsoft.com/office/drawing/2014/main" id="{D38EE390-2DF0-496C-BC05-7B5D3ECE96AB}"/>
            </a:ext>
          </a:extLst>
        </xdr:cNvPr>
        <xdr:cNvPicPr>
          <a:picLocks noChangeAspect="1"/>
        </xdr:cNvPicPr>
      </xdr:nvPicPr>
      <xdr:blipFill>
        <a:blip xmlns:r="http://schemas.openxmlformats.org/officeDocument/2006/relationships" r:embed="rId5">
          <a:clrChange>
            <a:clrFrom>
              <a:srgbClr val="E8EAED"/>
            </a:clrFrom>
            <a:clrTo>
              <a:srgbClr val="E8EAED">
                <a:alpha val="0"/>
              </a:srgbClr>
            </a:clrTo>
          </a:clrChange>
        </a:blip>
        <a:stretch>
          <a:fillRect/>
        </a:stretch>
      </xdr:blipFill>
      <xdr:spPr>
        <a:xfrm>
          <a:off x="7969989" y="10109752"/>
          <a:ext cx="2774645" cy="1514595"/>
        </a:xfrm>
        <a:prstGeom prst="rect">
          <a:avLst/>
        </a:prstGeom>
      </xdr:spPr>
    </xdr:pic>
    <xdr:clientData/>
  </xdr:twoCellAnchor>
  <xdr:twoCellAnchor>
    <xdr:from>
      <xdr:col>25</xdr:col>
      <xdr:colOff>392103</xdr:colOff>
      <xdr:row>57</xdr:row>
      <xdr:rowOff>168088</xdr:rowOff>
    </xdr:from>
    <xdr:to>
      <xdr:col>29</xdr:col>
      <xdr:colOff>70283</xdr:colOff>
      <xdr:row>61</xdr:row>
      <xdr:rowOff>121669</xdr:rowOff>
    </xdr:to>
    <xdr:sp macro="" textlink="">
      <xdr:nvSpPr>
        <xdr:cNvPr id="7" name="TextBox 2">
          <a:extLst>
            <a:ext uri="{FF2B5EF4-FFF2-40B4-BE49-F238E27FC236}">
              <a16:creationId xmlns:a16="http://schemas.microsoft.com/office/drawing/2014/main" id="{CC164875-4C89-4269-AB0E-6D3B1130EDE9}"/>
            </a:ext>
          </a:extLst>
        </xdr:cNvPr>
        <xdr:cNvSpPr txBox="1"/>
      </xdr:nvSpPr>
      <xdr:spPr>
        <a:xfrm>
          <a:off x="15632103" y="10664638"/>
          <a:ext cx="2116580" cy="690181"/>
        </a:xfrm>
        <a:prstGeom prst="rect">
          <a:avLst/>
        </a:prstGeom>
        <a:solidFill>
          <a:schemeClr val="bg1"/>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350" b="1">
              <a:solidFill>
                <a:srgbClr val="FF0000"/>
              </a:solidFill>
            </a:rPr>
            <a:t>--- </a:t>
          </a:r>
          <a:r>
            <a:rPr lang="en-US" sz="1350"/>
            <a:t>Faraday Cage Outline</a:t>
          </a:r>
        </a:p>
        <a:p>
          <a:r>
            <a:rPr lang="en-US" sz="1350" b="1">
              <a:solidFill>
                <a:schemeClr val="accent4"/>
              </a:solidFill>
            </a:rPr>
            <a:t>O</a:t>
          </a:r>
          <a:r>
            <a:rPr lang="en-US" sz="1350" b="1">
              <a:solidFill>
                <a:schemeClr val="accent2"/>
              </a:solidFill>
            </a:rPr>
            <a:t>  </a:t>
          </a:r>
          <a:r>
            <a:rPr lang="en-US" sz="1350" b="1"/>
            <a:t>Grounding Trace</a:t>
          </a:r>
        </a:p>
        <a:p>
          <a:r>
            <a:rPr lang="en-US" sz="1350" b="1"/>
            <a:t>     Foam Compression</a:t>
          </a:r>
        </a:p>
      </xdr:txBody>
    </xdr:sp>
    <xdr:clientData/>
  </xdr:twoCellAnchor>
  <xdr:twoCellAnchor>
    <xdr:from>
      <xdr:col>25</xdr:col>
      <xdr:colOff>470647</xdr:colOff>
      <xdr:row>60</xdr:row>
      <xdr:rowOff>100854</xdr:rowOff>
    </xdr:from>
    <xdr:to>
      <xdr:col>26</xdr:col>
      <xdr:colOff>33616</xdr:colOff>
      <xdr:row>61</xdr:row>
      <xdr:rowOff>50022</xdr:rowOff>
    </xdr:to>
    <xdr:sp macro="" textlink="">
      <xdr:nvSpPr>
        <xdr:cNvPr id="8" name="Arrow: Down 7">
          <a:extLst>
            <a:ext uri="{FF2B5EF4-FFF2-40B4-BE49-F238E27FC236}">
              <a16:creationId xmlns:a16="http://schemas.microsoft.com/office/drawing/2014/main" id="{BC8A33A6-3E20-4DF2-9CA9-4F24DB7BEDCD}"/>
            </a:ext>
          </a:extLst>
        </xdr:cNvPr>
        <xdr:cNvSpPr/>
      </xdr:nvSpPr>
      <xdr:spPr>
        <a:xfrm>
          <a:off x="15710647" y="11149854"/>
          <a:ext cx="172569" cy="133318"/>
        </a:xfrm>
        <a:prstGeom prst="downArrow">
          <a:avLst/>
        </a:prstGeom>
        <a:solidFill>
          <a:srgbClr val="FF0000"/>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sz="1350"/>
        </a:p>
      </xdr:txBody>
    </xdr:sp>
    <xdr:clientData/>
  </xdr:twoCellAnchor>
</xdr:wsDr>
</file>

<file path=xl/drawings/drawing49.xml><?xml version="1.0" encoding="utf-8"?>
<xdr:wsDr xmlns:xdr="http://schemas.openxmlformats.org/drawingml/2006/spreadsheetDrawing" xmlns:a="http://schemas.openxmlformats.org/drawingml/2006/main">
  <xdr:oneCellAnchor>
    <xdr:from>
      <xdr:col>12</xdr:col>
      <xdr:colOff>952500</xdr:colOff>
      <xdr:row>30</xdr:row>
      <xdr:rowOff>0</xdr:rowOff>
    </xdr:from>
    <xdr:ext cx="3505200" cy="5238750"/>
    <xdr:pic>
      <xdr:nvPicPr>
        <xdr:cNvPr id="2" name="image2.jpg" title="Image">
          <a:extLst>
            <a:ext uri="{FF2B5EF4-FFF2-40B4-BE49-F238E27FC236}">
              <a16:creationId xmlns:a16="http://schemas.microsoft.com/office/drawing/2014/main" id="{00000000-0008-0000-3700-000002000000}"/>
            </a:ext>
          </a:extLst>
        </xdr:cNvPr>
        <xdr:cNvPicPr preferRelativeResize="0"/>
      </xdr:nvPicPr>
      <xdr:blipFill>
        <a:blip xmlns:r="http://schemas.openxmlformats.org/officeDocument/2006/relationships" r:embed="rId1" cstate="print"/>
        <a:stretch>
          <a:fillRect/>
        </a:stretch>
      </xdr:blipFill>
      <xdr:spPr>
        <a:xfrm>
          <a:off x="25100280" y="6004560"/>
          <a:ext cx="3505200" cy="5238750"/>
        </a:xfrm>
        <a:prstGeom prst="rect">
          <a:avLst/>
        </a:prstGeom>
        <a:noFill/>
      </xdr:spPr>
    </xdr:pic>
    <xdr:clientData fLocksWithSheet="0"/>
  </xdr:oneCellAnchor>
</xdr:wsDr>
</file>

<file path=xl/drawings/drawing50.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3EE76608-74E0-42B5-B83F-F213163B307D}"/>
            </a:ext>
          </a:extLst>
        </xdr:cNvPr>
        <xdr:cNvSpPr>
          <a:spLocks noChangeAspect="1" noChangeArrowheads="1"/>
        </xdr:cNvSpPr>
      </xdr:nvSpPr>
      <xdr:spPr bwMode="auto">
        <a:xfrm>
          <a:off x="93853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549853</xdr:colOff>
      <xdr:row>1</xdr:row>
      <xdr:rowOff>189347</xdr:rowOff>
    </xdr:from>
    <xdr:ext cx="6038449" cy="3517802"/>
    <xdr:pic>
      <xdr:nvPicPr>
        <xdr:cNvPr id="3" name="VCCIN_1" descr="Screen Clipping">
          <a:extLst>
            <a:ext uri="{FF2B5EF4-FFF2-40B4-BE49-F238E27FC236}">
              <a16:creationId xmlns:a16="http://schemas.microsoft.com/office/drawing/2014/main" id="{1B683816-5936-4960-91D1-13FDE5BD6D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379403" y="386197"/>
          <a:ext cx="6038449" cy="3517802"/>
        </a:xfrm>
        <a:prstGeom prst="rect">
          <a:avLst/>
        </a:prstGeom>
      </xdr:spPr>
    </xdr:pic>
    <xdr:clientData/>
  </xdr:oneCellAnchor>
  <xdr:oneCellAnchor>
    <xdr:from>
      <xdr:col>3</xdr:col>
      <xdr:colOff>295276</xdr:colOff>
      <xdr:row>14</xdr:row>
      <xdr:rowOff>349828</xdr:rowOff>
    </xdr:from>
    <xdr:ext cx="7042492" cy="4086514"/>
    <xdr:pic>
      <xdr:nvPicPr>
        <xdr:cNvPr id="4" name="VCCIN_2" descr="Screen Clipping">
          <a:extLst>
            <a:ext uri="{FF2B5EF4-FFF2-40B4-BE49-F238E27FC236}">
              <a16:creationId xmlns:a16="http://schemas.microsoft.com/office/drawing/2014/main" id="{731ED584-EDB2-4E82-9A7F-FF02FE79D0E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124826" y="4553528"/>
          <a:ext cx="7042492" cy="4086514"/>
        </a:xfrm>
        <a:prstGeom prst="rect">
          <a:avLst/>
        </a:prstGeom>
      </xdr:spPr>
    </xdr:pic>
    <xdr:clientData/>
  </xdr:oneCellAnchor>
  <xdr:oneCellAnchor>
    <xdr:from>
      <xdr:col>7</xdr:col>
      <xdr:colOff>3348182</xdr:colOff>
      <xdr:row>13</xdr:row>
      <xdr:rowOff>1431636</xdr:rowOff>
    </xdr:from>
    <xdr:ext cx="7921559" cy="4611450"/>
    <xdr:pic>
      <xdr:nvPicPr>
        <xdr:cNvPr id="5" name="VCCIN_4" descr="Screen Clipping">
          <a:extLst>
            <a:ext uri="{FF2B5EF4-FFF2-40B4-BE49-F238E27FC236}">
              <a16:creationId xmlns:a16="http://schemas.microsoft.com/office/drawing/2014/main" id="{6673B057-8DBA-4AD9-B516-B8CF3D71B88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445432" y="4143086"/>
          <a:ext cx="7921559" cy="4611450"/>
        </a:xfrm>
        <a:prstGeom prst="rect">
          <a:avLst/>
        </a:prstGeom>
      </xdr:spPr>
    </xdr:pic>
    <xdr:clientData/>
  </xdr:oneCellAnchor>
  <xdr:oneCellAnchor>
    <xdr:from>
      <xdr:col>7</xdr:col>
      <xdr:colOff>750455</xdr:colOff>
      <xdr:row>1</xdr:row>
      <xdr:rowOff>0</xdr:rowOff>
    </xdr:from>
    <xdr:ext cx="11244148" cy="3593643"/>
    <xdr:pic>
      <xdr:nvPicPr>
        <xdr:cNvPr id="6" name="VCCIN_3">
          <a:extLst>
            <a:ext uri="{FF2B5EF4-FFF2-40B4-BE49-F238E27FC236}">
              <a16:creationId xmlns:a16="http://schemas.microsoft.com/office/drawing/2014/main" id="{1CFA9C28-A0B0-4415-8106-5DD1F0C70E06}"/>
            </a:ext>
          </a:extLst>
        </xdr:cNvPr>
        <xdr:cNvPicPr>
          <a:picLocks noChangeAspect="1"/>
        </xdr:cNvPicPr>
      </xdr:nvPicPr>
      <xdr:blipFill>
        <a:blip xmlns:r="http://schemas.openxmlformats.org/officeDocument/2006/relationships" r:embed="rId4"/>
        <a:stretch>
          <a:fillRect/>
        </a:stretch>
      </xdr:blipFill>
      <xdr:spPr>
        <a:xfrm>
          <a:off x="16847705" y="196850"/>
          <a:ext cx="11244148" cy="3593643"/>
        </a:xfrm>
        <a:prstGeom prst="rect">
          <a:avLst/>
        </a:prstGeom>
      </xdr:spPr>
    </xdr:pic>
    <xdr:clientData/>
  </xdr:oneCellAnchor>
  <xdr:oneCellAnchor>
    <xdr:from>
      <xdr:col>8</xdr:col>
      <xdr:colOff>533978</xdr:colOff>
      <xdr:row>22</xdr:row>
      <xdr:rowOff>341739</xdr:rowOff>
    </xdr:from>
    <xdr:ext cx="16377227" cy="6539206"/>
    <xdr:pic>
      <xdr:nvPicPr>
        <xdr:cNvPr id="7" name="VCCIN_5">
          <a:extLst>
            <a:ext uri="{FF2B5EF4-FFF2-40B4-BE49-F238E27FC236}">
              <a16:creationId xmlns:a16="http://schemas.microsoft.com/office/drawing/2014/main" id="{1694CA90-5209-4ED4-A5E7-EA6CA3219E19}"/>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234" r="116"/>
        <a:stretch/>
      </xdr:blipFill>
      <xdr:spPr>
        <a:xfrm>
          <a:off x="20771428" y="10006439"/>
          <a:ext cx="16377227" cy="6539206"/>
        </a:xfrm>
        <a:prstGeom prst="rect">
          <a:avLst/>
        </a:prstGeom>
      </xdr:spPr>
    </xdr:pic>
    <xdr:clientData/>
  </xdr:oneCellAnchor>
</xdr:wsDr>
</file>

<file path=xl/drawings/drawing51.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ECEE53AB-4504-4D70-9B6D-4BEF01625213}"/>
            </a:ext>
          </a:extLst>
        </xdr:cNvPr>
        <xdr:cNvSpPr>
          <a:spLocks noChangeAspect="1" noChangeArrowheads="1"/>
        </xdr:cNvSpPr>
      </xdr:nvSpPr>
      <xdr:spPr bwMode="auto">
        <a:xfrm>
          <a:off x="98996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1180270</xdr:colOff>
      <xdr:row>2</xdr:row>
      <xdr:rowOff>144946</xdr:rowOff>
    </xdr:from>
    <xdr:ext cx="8172719" cy="4085036"/>
    <xdr:pic>
      <xdr:nvPicPr>
        <xdr:cNvPr id="3" name="VCCIN_AUX_1">
          <a:extLst>
            <a:ext uri="{FF2B5EF4-FFF2-40B4-BE49-F238E27FC236}">
              <a16:creationId xmlns:a16="http://schemas.microsoft.com/office/drawing/2014/main" id="{5CC78B02-EA1A-4C77-AD19-92605195120C}"/>
            </a:ext>
          </a:extLst>
        </xdr:cNvPr>
        <xdr:cNvPicPr>
          <a:picLocks noChangeAspect="1"/>
        </xdr:cNvPicPr>
      </xdr:nvPicPr>
      <xdr:blipFill>
        <a:blip xmlns:r="http://schemas.openxmlformats.org/officeDocument/2006/relationships" r:embed="rId1"/>
        <a:stretch>
          <a:fillRect/>
        </a:stretch>
      </xdr:blipFill>
      <xdr:spPr>
        <a:xfrm>
          <a:off x="9524170" y="538646"/>
          <a:ext cx="8172719" cy="4085036"/>
        </a:xfrm>
        <a:prstGeom prst="rect">
          <a:avLst/>
        </a:prstGeom>
      </xdr:spPr>
    </xdr:pic>
    <xdr:clientData/>
  </xdr:oneCellAnchor>
  <xdr:oneCellAnchor>
    <xdr:from>
      <xdr:col>3</xdr:col>
      <xdr:colOff>1138859</xdr:colOff>
      <xdr:row>14</xdr:row>
      <xdr:rowOff>579782</xdr:rowOff>
    </xdr:from>
    <xdr:ext cx="8669793" cy="4545087"/>
    <xdr:pic>
      <xdr:nvPicPr>
        <xdr:cNvPr id="4" name="VCCIN_AUX_2">
          <a:extLst>
            <a:ext uri="{FF2B5EF4-FFF2-40B4-BE49-F238E27FC236}">
              <a16:creationId xmlns:a16="http://schemas.microsoft.com/office/drawing/2014/main" id="{38511F12-0500-47A2-AC16-94FD48307B7F}"/>
            </a:ext>
          </a:extLst>
        </xdr:cNvPr>
        <xdr:cNvPicPr>
          <a:picLocks noChangeAspect="1"/>
        </xdr:cNvPicPr>
      </xdr:nvPicPr>
      <xdr:blipFill>
        <a:blip xmlns:r="http://schemas.openxmlformats.org/officeDocument/2006/relationships" r:embed="rId2"/>
        <a:stretch>
          <a:fillRect/>
        </a:stretch>
      </xdr:blipFill>
      <xdr:spPr>
        <a:xfrm>
          <a:off x="9482759" y="4783482"/>
          <a:ext cx="8669793" cy="4545087"/>
        </a:xfrm>
        <a:prstGeom prst="rect">
          <a:avLst/>
        </a:prstGeom>
      </xdr:spPr>
    </xdr:pic>
    <xdr:clientData/>
  </xdr:oneCellAnchor>
  <xdr:oneCellAnchor>
    <xdr:from>
      <xdr:col>7</xdr:col>
      <xdr:colOff>33421</xdr:colOff>
      <xdr:row>14</xdr:row>
      <xdr:rowOff>313127</xdr:rowOff>
    </xdr:from>
    <xdr:ext cx="7900313" cy="4866917"/>
    <xdr:pic>
      <xdr:nvPicPr>
        <xdr:cNvPr id="5" name="VCCIN_AUX_4">
          <a:extLst>
            <a:ext uri="{FF2B5EF4-FFF2-40B4-BE49-F238E27FC236}">
              <a16:creationId xmlns:a16="http://schemas.microsoft.com/office/drawing/2014/main" id="{C993A662-A7DA-484A-8D64-9637D4CAD83F}"/>
            </a:ext>
          </a:extLst>
        </xdr:cNvPr>
        <xdr:cNvPicPr>
          <a:picLocks noChangeAspect="1"/>
        </xdr:cNvPicPr>
      </xdr:nvPicPr>
      <xdr:blipFill>
        <a:blip xmlns:r="http://schemas.openxmlformats.org/officeDocument/2006/relationships" r:embed="rId3"/>
        <a:stretch>
          <a:fillRect/>
        </a:stretch>
      </xdr:blipFill>
      <xdr:spPr>
        <a:xfrm>
          <a:off x="15813171" y="4516827"/>
          <a:ext cx="7900313" cy="4866917"/>
        </a:xfrm>
        <a:prstGeom prst="rect">
          <a:avLst/>
        </a:prstGeom>
      </xdr:spPr>
    </xdr:pic>
    <xdr:clientData/>
  </xdr:oneCellAnchor>
  <xdr:oneCellAnchor>
    <xdr:from>
      <xdr:col>7</xdr:col>
      <xdr:colOff>33421</xdr:colOff>
      <xdr:row>8</xdr:row>
      <xdr:rowOff>16711</xdr:rowOff>
    </xdr:from>
    <xdr:ext cx="8343941" cy="2554655"/>
    <xdr:pic>
      <xdr:nvPicPr>
        <xdr:cNvPr id="6" name="VCCIN_AUX_3">
          <a:extLst>
            <a:ext uri="{FF2B5EF4-FFF2-40B4-BE49-F238E27FC236}">
              <a16:creationId xmlns:a16="http://schemas.microsoft.com/office/drawing/2014/main" id="{47BEB2F0-F7B0-406B-90D3-A7939B87F792}"/>
            </a:ext>
          </a:extLst>
        </xdr:cNvPr>
        <xdr:cNvPicPr>
          <a:picLocks noChangeAspect="1"/>
        </xdr:cNvPicPr>
      </xdr:nvPicPr>
      <xdr:blipFill>
        <a:blip xmlns:r="http://schemas.openxmlformats.org/officeDocument/2006/relationships" r:embed="rId4"/>
        <a:stretch>
          <a:fillRect/>
        </a:stretch>
      </xdr:blipFill>
      <xdr:spPr>
        <a:xfrm>
          <a:off x="15813171" y="1648661"/>
          <a:ext cx="8343941" cy="2554655"/>
        </a:xfrm>
        <a:prstGeom prst="rect">
          <a:avLst/>
        </a:prstGeom>
      </xdr:spPr>
    </xdr:pic>
    <xdr:clientData/>
  </xdr:oneCellAnchor>
  <xdr:oneCellAnchor>
    <xdr:from>
      <xdr:col>18</xdr:col>
      <xdr:colOff>136507</xdr:colOff>
      <xdr:row>3</xdr:row>
      <xdr:rowOff>156279</xdr:rowOff>
    </xdr:from>
    <xdr:ext cx="7040056" cy="3911474"/>
    <xdr:pic>
      <xdr:nvPicPr>
        <xdr:cNvPr id="7" name="VCCIN_AUX_5">
          <a:extLst>
            <a:ext uri="{FF2B5EF4-FFF2-40B4-BE49-F238E27FC236}">
              <a16:creationId xmlns:a16="http://schemas.microsoft.com/office/drawing/2014/main" id="{346CD27E-13AD-4EE2-A120-9E28060354DF}"/>
            </a:ext>
          </a:extLst>
        </xdr:cNvPr>
        <xdr:cNvPicPr>
          <a:picLocks noChangeAspect="1"/>
        </xdr:cNvPicPr>
      </xdr:nvPicPr>
      <xdr:blipFill>
        <a:blip xmlns:r="http://schemas.openxmlformats.org/officeDocument/2006/relationships" r:embed="rId5"/>
        <a:stretch>
          <a:fillRect/>
        </a:stretch>
      </xdr:blipFill>
      <xdr:spPr>
        <a:xfrm>
          <a:off x="25898457" y="746829"/>
          <a:ext cx="7040056" cy="3911474"/>
        </a:xfrm>
        <a:prstGeom prst="rect">
          <a:avLst/>
        </a:prstGeom>
      </xdr:spPr>
    </xdr:pic>
    <xdr:clientData/>
  </xdr:oneCellAnchor>
  <xdr:oneCellAnchor>
    <xdr:from>
      <xdr:col>13</xdr:col>
      <xdr:colOff>3075</xdr:colOff>
      <xdr:row>22</xdr:row>
      <xdr:rowOff>192927</xdr:rowOff>
    </xdr:from>
    <xdr:ext cx="12211612" cy="6933860"/>
    <xdr:pic>
      <xdr:nvPicPr>
        <xdr:cNvPr id="8" name="VCCIN_AUX_7">
          <a:extLst>
            <a:ext uri="{FF2B5EF4-FFF2-40B4-BE49-F238E27FC236}">
              <a16:creationId xmlns:a16="http://schemas.microsoft.com/office/drawing/2014/main" id="{67FEE070-57BB-48F4-B83E-59D7572FB558}"/>
            </a:ext>
          </a:extLst>
        </xdr:cNvPr>
        <xdr:cNvPicPr>
          <a:picLocks noChangeAspect="1"/>
        </xdr:cNvPicPr>
      </xdr:nvPicPr>
      <xdr:blipFill>
        <a:blip xmlns:r="http://schemas.openxmlformats.org/officeDocument/2006/relationships" r:embed="rId6"/>
        <a:stretch>
          <a:fillRect/>
        </a:stretch>
      </xdr:blipFill>
      <xdr:spPr>
        <a:xfrm>
          <a:off x="20843775" y="11781677"/>
          <a:ext cx="12211612" cy="6933860"/>
        </a:xfrm>
        <a:prstGeom prst="rect">
          <a:avLst/>
        </a:prstGeom>
      </xdr:spPr>
    </xdr:pic>
    <xdr:clientData/>
  </xdr:oneCellAnchor>
  <xdr:oneCellAnchor>
    <xdr:from>
      <xdr:col>17</xdr:col>
      <xdr:colOff>1958663</xdr:colOff>
      <xdr:row>14</xdr:row>
      <xdr:rowOff>1046409</xdr:rowOff>
    </xdr:from>
    <xdr:ext cx="7488527" cy="5547569"/>
    <xdr:pic>
      <xdr:nvPicPr>
        <xdr:cNvPr id="9" name="VCCIN_AUX_6">
          <a:extLst>
            <a:ext uri="{FF2B5EF4-FFF2-40B4-BE49-F238E27FC236}">
              <a16:creationId xmlns:a16="http://schemas.microsoft.com/office/drawing/2014/main" id="{2113F5E0-C147-44AB-8C73-0C430085F7E2}"/>
            </a:ext>
          </a:extLst>
        </xdr:cNvPr>
        <xdr:cNvPicPr>
          <a:picLocks noChangeAspect="1"/>
        </xdr:cNvPicPr>
      </xdr:nvPicPr>
      <xdr:blipFill>
        <a:blip xmlns:r="http://schemas.openxmlformats.org/officeDocument/2006/relationships" r:embed="rId7"/>
        <a:stretch>
          <a:fillRect/>
        </a:stretch>
      </xdr:blipFill>
      <xdr:spPr>
        <a:xfrm>
          <a:off x="25466363" y="5250109"/>
          <a:ext cx="7488527" cy="5547569"/>
        </a:xfrm>
        <a:prstGeom prst="rect">
          <a:avLst/>
        </a:prstGeom>
      </xdr:spPr>
    </xdr:pic>
    <xdr:clientData/>
  </xdr:oneCellAnchor>
</xdr:wsDr>
</file>

<file path=xl/drawings/drawing52.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B93236E5-702C-4A84-90C0-E2E135A638C1}"/>
            </a:ext>
          </a:extLst>
        </xdr:cNvPr>
        <xdr:cNvSpPr>
          <a:spLocks noChangeAspect="1" noChangeArrowheads="1"/>
        </xdr:cNvSpPr>
      </xdr:nvSpPr>
      <xdr:spPr bwMode="auto">
        <a:xfrm>
          <a:off x="93853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418524</xdr:colOff>
      <xdr:row>10</xdr:row>
      <xdr:rowOff>173182</xdr:rowOff>
    </xdr:from>
    <xdr:ext cx="6376500" cy="4823031"/>
    <xdr:pic>
      <xdr:nvPicPr>
        <xdr:cNvPr id="3" name="VDD2_1">
          <a:extLst>
            <a:ext uri="{FF2B5EF4-FFF2-40B4-BE49-F238E27FC236}">
              <a16:creationId xmlns:a16="http://schemas.microsoft.com/office/drawing/2014/main" id="{EDDCDA98-918A-4A9F-AFBB-858369955AA9}"/>
            </a:ext>
          </a:extLst>
        </xdr:cNvPr>
        <xdr:cNvPicPr>
          <a:picLocks noChangeAspect="1"/>
        </xdr:cNvPicPr>
      </xdr:nvPicPr>
      <xdr:blipFill>
        <a:blip xmlns:r="http://schemas.openxmlformats.org/officeDocument/2006/relationships" r:embed="rId1"/>
        <a:stretch>
          <a:fillRect/>
        </a:stretch>
      </xdr:blipFill>
      <xdr:spPr>
        <a:xfrm>
          <a:off x="8248074" y="2198832"/>
          <a:ext cx="6376500" cy="4823031"/>
        </a:xfrm>
        <a:prstGeom prst="rect">
          <a:avLst/>
        </a:prstGeom>
      </xdr:spPr>
    </xdr:pic>
    <xdr:clientData/>
  </xdr:oneCellAnchor>
  <xdr:oneCellAnchor>
    <xdr:from>
      <xdr:col>6</xdr:col>
      <xdr:colOff>606137</xdr:colOff>
      <xdr:row>10</xdr:row>
      <xdr:rowOff>28864</xdr:rowOff>
    </xdr:from>
    <xdr:ext cx="9372010" cy="4967349"/>
    <xdr:pic>
      <xdr:nvPicPr>
        <xdr:cNvPr id="4" name="VDD2_2">
          <a:extLst>
            <a:ext uri="{FF2B5EF4-FFF2-40B4-BE49-F238E27FC236}">
              <a16:creationId xmlns:a16="http://schemas.microsoft.com/office/drawing/2014/main" id="{D0326EFF-6365-4102-90B3-89C3E74F8159}"/>
            </a:ext>
          </a:extLst>
        </xdr:cNvPr>
        <xdr:cNvPicPr>
          <a:picLocks noChangeAspect="1"/>
        </xdr:cNvPicPr>
      </xdr:nvPicPr>
      <xdr:blipFill>
        <a:blip xmlns:r="http://schemas.openxmlformats.org/officeDocument/2006/relationships" r:embed="rId2"/>
        <a:stretch>
          <a:fillRect/>
        </a:stretch>
      </xdr:blipFill>
      <xdr:spPr>
        <a:xfrm>
          <a:off x="14861887" y="2054514"/>
          <a:ext cx="9372010" cy="4967349"/>
        </a:xfrm>
        <a:prstGeom prst="rect">
          <a:avLst/>
        </a:prstGeom>
      </xdr:spPr>
    </xdr:pic>
    <xdr:clientData/>
  </xdr:oneCellAnchor>
  <xdr:oneCellAnchor>
    <xdr:from>
      <xdr:col>17</xdr:col>
      <xdr:colOff>187615</xdr:colOff>
      <xdr:row>10</xdr:row>
      <xdr:rowOff>43297</xdr:rowOff>
    </xdr:from>
    <xdr:ext cx="8940938" cy="5326908"/>
    <xdr:pic>
      <xdr:nvPicPr>
        <xdr:cNvPr id="5" name="VDD2_3">
          <a:extLst>
            <a:ext uri="{FF2B5EF4-FFF2-40B4-BE49-F238E27FC236}">
              <a16:creationId xmlns:a16="http://schemas.microsoft.com/office/drawing/2014/main" id="{BA36536B-9CA5-4C42-862E-EEA165231911}"/>
            </a:ext>
          </a:extLst>
        </xdr:cNvPr>
        <xdr:cNvPicPr>
          <a:picLocks noChangeAspect="1"/>
        </xdr:cNvPicPr>
      </xdr:nvPicPr>
      <xdr:blipFill>
        <a:blip xmlns:r="http://schemas.openxmlformats.org/officeDocument/2006/relationships" r:embed="rId3"/>
        <a:stretch>
          <a:fillRect/>
        </a:stretch>
      </xdr:blipFill>
      <xdr:spPr>
        <a:xfrm>
          <a:off x="25251065" y="2068947"/>
          <a:ext cx="8940938" cy="5326908"/>
        </a:xfrm>
        <a:prstGeom prst="rect">
          <a:avLst/>
        </a:prstGeom>
      </xdr:spPr>
    </xdr:pic>
    <xdr:clientData/>
  </xdr:oneCellAnchor>
  <xdr:oneCellAnchor>
    <xdr:from>
      <xdr:col>8</xdr:col>
      <xdr:colOff>40821</xdr:colOff>
      <xdr:row>20</xdr:row>
      <xdr:rowOff>190500</xdr:rowOff>
    </xdr:from>
    <xdr:ext cx="8308843" cy="4964624"/>
    <xdr:pic>
      <xdr:nvPicPr>
        <xdr:cNvPr id="6" name="VDD2_4">
          <a:extLst>
            <a:ext uri="{FF2B5EF4-FFF2-40B4-BE49-F238E27FC236}">
              <a16:creationId xmlns:a16="http://schemas.microsoft.com/office/drawing/2014/main" id="{F90C0618-62A3-4AFC-BBFA-4D2EF54FC9B3}"/>
            </a:ext>
          </a:extLst>
        </xdr:cNvPr>
        <xdr:cNvPicPr>
          <a:picLocks noChangeAspect="1"/>
        </xdr:cNvPicPr>
      </xdr:nvPicPr>
      <xdr:blipFill>
        <a:blip xmlns:r="http://schemas.openxmlformats.org/officeDocument/2006/relationships" r:embed="rId4"/>
        <a:stretch>
          <a:fillRect/>
        </a:stretch>
      </xdr:blipFill>
      <xdr:spPr>
        <a:xfrm>
          <a:off x="19103521" y="8166100"/>
          <a:ext cx="8308843" cy="4964624"/>
        </a:xfrm>
        <a:prstGeom prst="rect">
          <a:avLst/>
        </a:prstGeom>
      </xdr:spPr>
    </xdr:pic>
    <xdr:clientData/>
  </xdr:oneCellAnchor>
</xdr:wsDr>
</file>

<file path=xl/drawings/drawing53.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D8DEDEDD-EA47-4EFB-B29D-5160245AEEC3}"/>
            </a:ext>
          </a:extLst>
        </xdr:cNvPr>
        <xdr:cNvSpPr>
          <a:spLocks noChangeAspect="1" noChangeArrowheads="1"/>
        </xdr:cNvSpPr>
      </xdr:nvSpPr>
      <xdr:spPr bwMode="auto">
        <a:xfrm>
          <a:off x="136207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299355</xdr:colOff>
      <xdr:row>15</xdr:row>
      <xdr:rowOff>421821</xdr:rowOff>
    </xdr:from>
    <xdr:to>
      <xdr:col>18</xdr:col>
      <xdr:colOff>1251857</xdr:colOff>
      <xdr:row>36</xdr:row>
      <xdr:rowOff>27214</xdr:rowOff>
    </xdr:to>
    <xdr:grpSp>
      <xdr:nvGrpSpPr>
        <xdr:cNvPr id="3" name="VCCST_3">
          <a:extLst>
            <a:ext uri="{FF2B5EF4-FFF2-40B4-BE49-F238E27FC236}">
              <a16:creationId xmlns:a16="http://schemas.microsoft.com/office/drawing/2014/main" id="{8165E31D-0C68-49E2-BFBB-04C8D06FEA8C}"/>
            </a:ext>
          </a:extLst>
        </xdr:cNvPr>
        <xdr:cNvGrpSpPr/>
      </xdr:nvGrpSpPr>
      <xdr:grpSpPr>
        <a:xfrm>
          <a:off x="23153005" y="7146471"/>
          <a:ext cx="11976102" cy="6431643"/>
          <a:chOff x="17757321" y="9375321"/>
          <a:chExt cx="7842994" cy="3830027"/>
        </a:xfrm>
      </xdr:grpSpPr>
      <xdr:pic>
        <xdr:nvPicPr>
          <xdr:cNvPr id="4" name="Picture 3">
            <a:extLst>
              <a:ext uri="{FF2B5EF4-FFF2-40B4-BE49-F238E27FC236}">
                <a16:creationId xmlns:a16="http://schemas.microsoft.com/office/drawing/2014/main" id="{7F09949B-6E14-4073-866A-695E6F057F62}"/>
              </a:ext>
            </a:extLst>
          </xdr:cNvPr>
          <xdr:cNvPicPr>
            <a:picLocks noChangeAspect="1"/>
          </xdr:cNvPicPr>
        </xdr:nvPicPr>
        <xdr:blipFill>
          <a:blip xmlns:r="http://schemas.openxmlformats.org/officeDocument/2006/relationships" r:embed="rId1"/>
          <a:stretch>
            <a:fillRect/>
          </a:stretch>
        </xdr:blipFill>
        <xdr:spPr>
          <a:xfrm>
            <a:off x="21932835" y="9375321"/>
            <a:ext cx="3667480" cy="3830027"/>
          </a:xfrm>
          <a:prstGeom prst="rect">
            <a:avLst/>
          </a:prstGeom>
        </xdr:spPr>
      </xdr:pic>
      <xdr:pic>
        <xdr:nvPicPr>
          <xdr:cNvPr id="5" name="Picture 4">
            <a:extLst>
              <a:ext uri="{FF2B5EF4-FFF2-40B4-BE49-F238E27FC236}">
                <a16:creationId xmlns:a16="http://schemas.microsoft.com/office/drawing/2014/main" id="{16BDC20F-44F8-4DE9-8265-809DBC563337}"/>
              </a:ext>
            </a:extLst>
          </xdr:cNvPr>
          <xdr:cNvPicPr>
            <a:picLocks noChangeAspect="1"/>
          </xdr:cNvPicPr>
        </xdr:nvPicPr>
        <xdr:blipFill>
          <a:blip xmlns:r="http://schemas.openxmlformats.org/officeDocument/2006/relationships" r:embed="rId2"/>
          <a:stretch>
            <a:fillRect/>
          </a:stretch>
        </xdr:blipFill>
        <xdr:spPr>
          <a:xfrm>
            <a:off x="17757321" y="9375321"/>
            <a:ext cx="4102817" cy="2395025"/>
          </a:xfrm>
          <a:prstGeom prst="rect">
            <a:avLst/>
          </a:prstGeom>
        </xdr:spPr>
      </xdr:pic>
      <xdr:sp macro="" textlink="">
        <xdr:nvSpPr>
          <xdr:cNvPr id="6" name="Rectangle 5">
            <a:extLst>
              <a:ext uri="{FF2B5EF4-FFF2-40B4-BE49-F238E27FC236}">
                <a16:creationId xmlns:a16="http://schemas.microsoft.com/office/drawing/2014/main" id="{79F914D0-8CC2-46B4-94B7-489BD91E52B6}"/>
              </a:ext>
            </a:extLst>
          </xdr:cNvPr>
          <xdr:cNvSpPr/>
        </xdr:nvSpPr>
        <xdr:spPr>
          <a:xfrm>
            <a:off x="20255857" y="9906093"/>
            <a:ext cx="163512" cy="401039"/>
          </a:xfrm>
          <a:prstGeom prst="rect">
            <a:avLst/>
          </a:prstGeom>
          <a:noFill/>
          <a:ln w="28575">
            <a:solidFill>
              <a:srgbClr val="FFFF00"/>
            </a:solid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7" name="TextBox 6">
            <a:extLst>
              <a:ext uri="{FF2B5EF4-FFF2-40B4-BE49-F238E27FC236}">
                <a16:creationId xmlns:a16="http://schemas.microsoft.com/office/drawing/2014/main" id="{AF62128D-C50B-4AFA-B8B1-6E48F79E4259}"/>
              </a:ext>
            </a:extLst>
          </xdr:cNvPr>
          <xdr:cNvSpPr txBox="1"/>
        </xdr:nvSpPr>
        <xdr:spPr>
          <a:xfrm>
            <a:off x="19911634" y="10030054"/>
            <a:ext cx="333425"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solidFill>
                  <a:srgbClr val="FF0000"/>
                </a:solidFill>
              </a:rPr>
              <a:t>0402</a:t>
            </a:r>
          </a:p>
        </xdr:txBody>
      </xdr:sp>
      <xdr:sp macro="" textlink="">
        <xdr:nvSpPr>
          <xdr:cNvPr id="8" name="TextBox 7">
            <a:extLst>
              <a:ext uri="{FF2B5EF4-FFF2-40B4-BE49-F238E27FC236}">
                <a16:creationId xmlns:a16="http://schemas.microsoft.com/office/drawing/2014/main" id="{1F28CF52-7897-4E6B-9C8F-5AB43CBDF230}"/>
              </a:ext>
            </a:extLst>
          </xdr:cNvPr>
          <xdr:cNvSpPr txBox="1"/>
        </xdr:nvSpPr>
        <xdr:spPr>
          <a:xfrm>
            <a:off x="19911634" y="10514237"/>
            <a:ext cx="333425"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solidFill>
                  <a:srgbClr val="FF0000"/>
                </a:solidFill>
              </a:rPr>
              <a:t>0201</a:t>
            </a:r>
          </a:p>
        </xdr:txBody>
      </xdr:sp>
      <xdr:sp macro="" textlink="">
        <xdr:nvSpPr>
          <xdr:cNvPr id="9" name="Rectangle 8">
            <a:extLst>
              <a:ext uri="{FF2B5EF4-FFF2-40B4-BE49-F238E27FC236}">
                <a16:creationId xmlns:a16="http://schemas.microsoft.com/office/drawing/2014/main" id="{45812C20-3DBC-4F8A-877B-7C75E9C729E1}"/>
              </a:ext>
            </a:extLst>
          </xdr:cNvPr>
          <xdr:cNvSpPr/>
        </xdr:nvSpPr>
        <xdr:spPr>
          <a:xfrm rot="5400000">
            <a:off x="20165935" y="10462029"/>
            <a:ext cx="343355" cy="163512"/>
          </a:xfrm>
          <a:prstGeom prst="rect">
            <a:avLst/>
          </a:prstGeom>
          <a:noFill/>
          <a:ln w="28575">
            <a:solidFill>
              <a:srgbClr val="FFFF00"/>
            </a:solid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10" name="Rectangle 9">
            <a:extLst>
              <a:ext uri="{FF2B5EF4-FFF2-40B4-BE49-F238E27FC236}">
                <a16:creationId xmlns:a16="http://schemas.microsoft.com/office/drawing/2014/main" id="{0545A3CA-DE53-41A3-8F50-7D89C37E3193}"/>
              </a:ext>
            </a:extLst>
          </xdr:cNvPr>
          <xdr:cNvSpPr/>
        </xdr:nvSpPr>
        <xdr:spPr>
          <a:xfrm>
            <a:off x="20492066" y="10200950"/>
            <a:ext cx="480484" cy="381645"/>
          </a:xfrm>
          <a:prstGeom prst="rect">
            <a:avLst/>
          </a:prstGeom>
          <a:noFill/>
          <a:ln w="28575">
            <a:solidFill>
              <a:srgbClr val="FFFF00"/>
            </a:solid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11" name="TextBox 15">
            <a:extLst>
              <a:ext uri="{FF2B5EF4-FFF2-40B4-BE49-F238E27FC236}">
                <a16:creationId xmlns:a16="http://schemas.microsoft.com/office/drawing/2014/main" id="{40977D6D-98A2-4C59-B3CC-211F7EE25112}"/>
              </a:ext>
            </a:extLst>
          </xdr:cNvPr>
          <xdr:cNvSpPr txBox="1"/>
        </xdr:nvSpPr>
        <xdr:spPr>
          <a:xfrm>
            <a:off x="20133322" y="12131943"/>
            <a:ext cx="325410"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chemeClr val="bg1"/>
                </a:solidFill>
              </a:rPr>
              <a:t>VCCST</a:t>
            </a:r>
          </a:p>
        </xdr:txBody>
      </xdr:sp>
      <xdr:sp macro="" textlink="">
        <xdr:nvSpPr>
          <xdr:cNvPr id="12" name="TextBox 16">
            <a:extLst>
              <a:ext uri="{FF2B5EF4-FFF2-40B4-BE49-F238E27FC236}">
                <a16:creationId xmlns:a16="http://schemas.microsoft.com/office/drawing/2014/main" id="{E37F5C2A-A0CE-481B-86DA-1430B47BEF57}"/>
              </a:ext>
            </a:extLst>
          </xdr:cNvPr>
          <xdr:cNvSpPr txBox="1"/>
        </xdr:nvSpPr>
        <xdr:spPr>
          <a:xfrm>
            <a:off x="20078347" y="12840259"/>
            <a:ext cx="575479"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chemeClr val="bg1"/>
                </a:solidFill>
              </a:rPr>
              <a:t>VSS (Green)</a:t>
            </a:r>
          </a:p>
        </xdr:txBody>
      </xdr:sp>
      <xdr:sp macro="" textlink="">
        <xdr:nvSpPr>
          <xdr:cNvPr id="13" name="TextBox 18">
            <a:extLst>
              <a:ext uri="{FF2B5EF4-FFF2-40B4-BE49-F238E27FC236}">
                <a16:creationId xmlns:a16="http://schemas.microsoft.com/office/drawing/2014/main" id="{CFCE1AFB-5043-4BBB-888E-C08B38304663}"/>
              </a:ext>
            </a:extLst>
          </xdr:cNvPr>
          <xdr:cNvSpPr txBox="1"/>
        </xdr:nvSpPr>
        <xdr:spPr>
          <a:xfrm rot="5400000">
            <a:off x="23124001" y="11968597"/>
            <a:ext cx="280526"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solidFill>
                  <a:srgbClr val="FF0000"/>
                </a:solidFill>
              </a:rPr>
              <a:t>CPU</a:t>
            </a:r>
          </a:p>
        </xdr:txBody>
      </xdr:sp>
      <xdr:sp macro="" textlink="">
        <xdr:nvSpPr>
          <xdr:cNvPr id="14" name="TextBox 19">
            <a:extLst>
              <a:ext uri="{FF2B5EF4-FFF2-40B4-BE49-F238E27FC236}">
                <a16:creationId xmlns:a16="http://schemas.microsoft.com/office/drawing/2014/main" id="{26F725CB-2D5F-40DE-8E16-3EA2105438E9}"/>
              </a:ext>
            </a:extLst>
          </xdr:cNvPr>
          <xdr:cNvSpPr txBox="1"/>
        </xdr:nvSpPr>
        <xdr:spPr>
          <a:xfrm rot="5400000">
            <a:off x="23124803" y="10531233"/>
            <a:ext cx="278923"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solidFill>
                  <a:srgbClr val="FF0000"/>
                </a:solidFill>
              </a:rPr>
              <a:t>PCH</a:t>
            </a:r>
          </a:p>
        </xdr:txBody>
      </xdr:sp>
      <xdr:sp macro="" textlink="">
        <xdr:nvSpPr>
          <xdr:cNvPr id="15" name="TextBox 21">
            <a:extLst>
              <a:ext uri="{FF2B5EF4-FFF2-40B4-BE49-F238E27FC236}">
                <a16:creationId xmlns:a16="http://schemas.microsoft.com/office/drawing/2014/main" id="{608D57B8-6C16-4C5A-8FDF-5E9AE3F9CB7F}"/>
              </a:ext>
            </a:extLst>
          </xdr:cNvPr>
          <xdr:cNvSpPr txBox="1"/>
        </xdr:nvSpPr>
        <xdr:spPr>
          <a:xfrm>
            <a:off x="20632907" y="10307133"/>
            <a:ext cx="187552"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solidFill>
                  <a:srgbClr val="FF0000"/>
                </a:solidFill>
              </a:rPr>
              <a:t>PG</a:t>
            </a:r>
          </a:p>
        </xdr:txBody>
      </xdr:sp>
      <xdr:sp macro="" textlink="">
        <xdr:nvSpPr>
          <xdr:cNvPr id="16" name="TextBox 22">
            <a:extLst>
              <a:ext uri="{FF2B5EF4-FFF2-40B4-BE49-F238E27FC236}">
                <a16:creationId xmlns:a16="http://schemas.microsoft.com/office/drawing/2014/main" id="{4EC1B7C4-D5F9-4AF7-A266-688AA3C48C7A}"/>
              </a:ext>
            </a:extLst>
          </xdr:cNvPr>
          <xdr:cNvSpPr txBox="1"/>
        </xdr:nvSpPr>
        <xdr:spPr>
          <a:xfrm>
            <a:off x="19366377" y="10452682"/>
            <a:ext cx="325410"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t>VCCST</a:t>
            </a:r>
          </a:p>
        </xdr:txBody>
      </xdr:sp>
    </xdr:grpSp>
    <xdr:clientData/>
  </xdr:twoCellAnchor>
  <xdr:twoCellAnchor>
    <xdr:from>
      <xdr:col>3</xdr:col>
      <xdr:colOff>802821</xdr:colOff>
      <xdr:row>13</xdr:row>
      <xdr:rowOff>2286001</xdr:rowOff>
    </xdr:from>
    <xdr:to>
      <xdr:col>6</xdr:col>
      <xdr:colOff>3796392</xdr:colOff>
      <xdr:row>17</xdr:row>
      <xdr:rowOff>81643</xdr:rowOff>
    </xdr:to>
    <xdr:grpSp>
      <xdr:nvGrpSpPr>
        <xdr:cNvPr id="17" name="VCCST_2">
          <a:extLst>
            <a:ext uri="{FF2B5EF4-FFF2-40B4-BE49-F238E27FC236}">
              <a16:creationId xmlns:a16="http://schemas.microsoft.com/office/drawing/2014/main" id="{3D520558-0922-4F89-A7B7-C1C87656A856}"/>
            </a:ext>
          </a:extLst>
        </xdr:cNvPr>
        <xdr:cNvGrpSpPr/>
      </xdr:nvGrpSpPr>
      <xdr:grpSpPr>
        <a:xfrm>
          <a:off x="12836071" y="4997451"/>
          <a:ext cx="9572171" cy="3497942"/>
          <a:chOff x="12981214" y="5129893"/>
          <a:chExt cx="8487304" cy="2674927"/>
        </a:xfrm>
      </xdr:grpSpPr>
      <xdr:pic>
        <xdr:nvPicPr>
          <xdr:cNvPr id="18" name="Picture 17">
            <a:extLst>
              <a:ext uri="{FF2B5EF4-FFF2-40B4-BE49-F238E27FC236}">
                <a16:creationId xmlns:a16="http://schemas.microsoft.com/office/drawing/2014/main" id="{F14B326B-589F-4E3A-A816-D717BB975363}"/>
              </a:ext>
            </a:extLst>
          </xdr:cNvPr>
          <xdr:cNvPicPr>
            <a:picLocks noChangeAspect="1"/>
          </xdr:cNvPicPr>
        </xdr:nvPicPr>
        <xdr:blipFill>
          <a:blip xmlns:r="http://schemas.openxmlformats.org/officeDocument/2006/relationships" r:embed="rId3"/>
          <a:stretch>
            <a:fillRect/>
          </a:stretch>
        </xdr:blipFill>
        <xdr:spPr>
          <a:xfrm>
            <a:off x="12981214" y="5129893"/>
            <a:ext cx="4030429" cy="2465908"/>
          </a:xfrm>
          <a:prstGeom prst="rect">
            <a:avLst/>
          </a:prstGeom>
        </xdr:spPr>
      </xdr:pic>
      <xdr:sp macro="" textlink="">
        <xdr:nvSpPr>
          <xdr:cNvPr id="19" name="TextBox 6">
            <a:extLst>
              <a:ext uri="{FF2B5EF4-FFF2-40B4-BE49-F238E27FC236}">
                <a16:creationId xmlns:a16="http://schemas.microsoft.com/office/drawing/2014/main" id="{8E16E8D6-C076-4DD1-8E97-61D2791F9D42}"/>
              </a:ext>
            </a:extLst>
          </xdr:cNvPr>
          <xdr:cNvSpPr txBox="1"/>
        </xdr:nvSpPr>
        <xdr:spPr>
          <a:xfrm>
            <a:off x="14325666" y="7635543"/>
            <a:ext cx="477695"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t>Layer 2</a:t>
            </a:r>
          </a:p>
        </xdr:txBody>
      </xdr:sp>
      <xdr:sp macro="" textlink="">
        <xdr:nvSpPr>
          <xdr:cNvPr id="20" name="TextBox 7">
            <a:extLst>
              <a:ext uri="{FF2B5EF4-FFF2-40B4-BE49-F238E27FC236}">
                <a16:creationId xmlns:a16="http://schemas.microsoft.com/office/drawing/2014/main" id="{BF43AF60-D150-4407-A201-8C80A2C1337C}"/>
              </a:ext>
            </a:extLst>
          </xdr:cNvPr>
          <xdr:cNvSpPr txBox="1"/>
        </xdr:nvSpPr>
        <xdr:spPr>
          <a:xfrm>
            <a:off x="18994648" y="7635543"/>
            <a:ext cx="561051"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t>Layer 06</a:t>
            </a:r>
          </a:p>
        </xdr:txBody>
      </xdr:sp>
      <xdr:sp macro="" textlink="">
        <xdr:nvSpPr>
          <xdr:cNvPr id="21" name="TextBox 8">
            <a:extLst>
              <a:ext uri="{FF2B5EF4-FFF2-40B4-BE49-F238E27FC236}">
                <a16:creationId xmlns:a16="http://schemas.microsoft.com/office/drawing/2014/main" id="{FD0D9915-C603-4A54-A094-99F44268169C}"/>
              </a:ext>
            </a:extLst>
          </xdr:cNvPr>
          <xdr:cNvSpPr txBox="1"/>
        </xdr:nvSpPr>
        <xdr:spPr>
          <a:xfrm>
            <a:off x="14083430" y="6680220"/>
            <a:ext cx="386324" cy="24622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600" b="1">
                <a:solidFill>
                  <a:schemeClr val="bg1"/>
                </a:solidFill>
              </a:rPr>
              <a:t>VSS</a:t>
            </a:r>
          </a:p>
        </xdr:txBody>
      </xdr:sp>
      <xdr:sp macro="" textlink="">
        <xdr:nvSpPr>
          <xdr:cNvPr id="22" name="TextBox 9">
            <a:extLst>
              <a:ext uri="{FF2B5EF4-FFF2-40B4-BE49-F238E27FC236}">
                <a16:creationId xmlns:a16="http://schemas.microsoft.com/office/drawing/2014/main" id="{6A55DF48-18C9-49D7-9474-841BCD04AB5F}"/>
              </a:ext>
            </a:extLst>
          </xdr:cNvPr>
          <xdr:cNvSpPr txBox="1"/>
        </xdr:nvSpPr>
        <xdr:spPr>
          <a:xfrm>
            <a:off x="18801486" y="6589224"/>
            <a:ext cx="386324" cy="24622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600" b="1">
                <a:solidFill>
                  <a:schemeClr val="bg1"/>
                </a:solidFill>
              </a:rPr>
              <a:t>VSS</a:t>
            </a:r>
          </a:p>
        </xdr:txBody>
      </xdr:sp>
      <xdr:sp macro="" textlink="">
        <xdr:nvSpPr>
          <xdr:cNvPr id="23" name="TextBox 10">
            <a:extLst>
              <a:ext uri="{FF2B5EF4-FFF2-40B4-BE49-F238E27FC236}">
                <a16:creationId xmlns:a16="http://schemas.microsoft.com/office/drawing/2014/main" id="{BF79E2F0-07E6-484F-8D14-39EC4101C9B6}"/>
              </a:ext>
            </a:extLst>
          </xdr:cNvPr>
          <xdr:cNvSpPr txBox="1"/>
        </xdr:nvSpPr>
        <xdr:spPr>
          <a:xfrm>
            <a:off x="14371351" y="5844079"/>
            <a:ext cx="649217" cy="24622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600" b="1">
                <a:solidFill>
                  <a:schemeClr val="bg1"/>
                </a:solidFill>
              </a:rPr>
              <a:t>VCCST</a:t>
            </a:r>
          </a:p>
        </xdr:txBody>
      </xdr:sp>
      <xdr:cxnSp macro="">
        <xdr:nvCxnSpPr>
          <xdr:cNvPr id="24" name="Straight Arrow Connector 23">
            <a:extLst>
              <a:ext uri="{FF2B5EF4-FFF2-40B4-BE49-F238E27FC236}">
                <a16:creationId xmlns:a16="http://schemas.microsoft.com/office/drawing/2014/main" id="{2F27354C-571E-4DFA-9F2A-F70A5E18EA50}"/>
              </a:ext>
            </a:extLst>
          </xdr:cNvPr>
          <xdr:cNvCxnSpPr/>
        </xdr:nvCxnSpPr>
        <xdr:spPr>
          <a:xfrm flipH="1">
            <a:off x="13218466" y="5990777"/>
            <a:ext cx="1107201" cy="496962"/>
          </a:xfrm>
          <a:prstGeom prst="straightConnector1">
            <a:avLst/>
          </a:prstGeom>
          <a:ln>
            <a:solidFill>
              <a:srgbClr val="FFFF00"/>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25" name="Straight Arrow Connector 24">
            <a:extLst>
              <a:ext uri="{FF2B5EF4-FFF2-40B4-BE49-F238E27FC236}">
                <a16:creationId xmlns:a16="http://schemas.microsoft.com/office/drawing/2014/main" id="{F49B1F96-29B3-484A-8FA5-4995450C9FA2}"/>
              </a:ext>
            </a:extLst>
          </xdr:cNvPr>
          <xdr:cNvCxnSpPr/>
        </xdr:nvCxnSpPr>
        <xdr:spPr>
          <a:xfrm>
            <a:off x="15020568" y="5990777"/>
            <a:ext cx="329435" cy="99480"/>
          </a:xfrm>
          <a:prstGeom prst="straightConnector1">
            <a:avLst/>
          </a:prstGeom>
          <a:ln>
            <a:solidFill>
              <a:srgbClr val="FFFF00"/>
            </a:solidFill>
            <a:tailEnd type="triangle"/>
          </a:ln>
          <a:effectLst/>
        </xdr:spPr>
        <xdr:style>
          <a:lnRef idx="2">
            <a:schemeClr val="accent1"/>
          </a:lnRef>
          <a:fillRef idx="0">
            <a:schemeClr val="accent1"/>
          </a:fillRef>
          <a:effectRef idx="1">
            <a:schemeClr val="accent1"/>
          </a:effectRef>
          <a:fontRef idx="minor">
            <a:schemeClr val="tx1"/>
          </a:fontRef>
        </xdr:style>
      </xdr:cxnSp>
      <xdr:pic>
        <xdr:nvPicPr>
          <xdr:cNvPr id="26" name="Picture 25">
            <a:extLst>
              <a:ext uri="{FF2B5EF4-FFF2-40B4-BE49-F238E27FC236}">
                <a16:creationId xmlns:a16="http://schemas.microsoft.com/office/drawing/2014/main" id="{9E0B8E8C-560D-459A-A41B-A24CF5CC820B}"/>
              </a:ext>
            </a:extLst>
          </xdr:cNvPr>
          <xdr:cNvPicPr>
            <a:picLocks noChangeAspect="1"/>
          </xdr:cNvPicPr>
        </xdr:nvPicPr>
        <xdr:blipFill>
          <a:blip xmlns:r="http://schemas.openxmlformats.org/officeDocument/2006/relationships" r:embed="rId4"/>
          <a:stretch>
            <a:fillRect/>
          </a:stretch>
        </xdr:blipFill>
        <xdr:spPr>
          <a:xfrm>
            <a:off x="17057328" y="5129893"/>
            <a:ext cx="4411190" cy="2465908"/>
          </a:xfrm>
          <a:prstGeom prst="rect">
            <a:avLst/>
          </a:prstGeom>
        </xdr:spPr>
      </xdr:pic>
      <xdr:sp macro="" textlink="">
        <xdr:nvSpPr>
          <xdr:cNvPr id="27" name="TextBox 17">
            <a:extLst>
              <a:ext uri="{FF2B5EF4-FFF2-40B4-BE49-F238E27FC236}">
                <a16:creationId xmlns:a16="http://schemas.microsoft.com/office/drawing/2014/main" id="{CEEB5062-2175-413A-ADF8-2109F9336E63}"/>
              </a:ext>
            </a:extLst>
          </xdr:cNvPr>
          <xdr:cNvSpPr txBox="1"/>
        </xdr:nvSpPr>
        <xdr:spPr>
          <a:xfrm>
            <a:off x="18670039" y="5768746"/>
            <a:ext cx="649217" cy="24622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600" b="1">
                <a:solidFill>
                  <a:schemeClr val="bg1"/>
                </a:solidFill>
              </a:rPr>
              <a:t>VCCST</a:t>
            </a:r>
          </a:p>
        </xdr:txBody>
      </xdr:sp>
      <xdr:cxnSp macro="">
        <xdr:nvCxnSpPr>
          <xdr:cNvPr id="28" name="Straight Arrow Connector 27">
            <a:extLst>
              <a:ext uri="{FF2B5EF4-FFF2-40B4-BE49-F238E27FC236}">
                <a16:creationId xmlns:a16="http://schemas.microsoft.com/office/drawing/2014/main" id="{B0E4B676-1194-42C0-BC01-D1F5C475C16D}"/>
              </a:ext>
            </a:extLst>
          </xdr:cNvPr>
          <xdr:cNvCxnSpPr/>
        </xdr:nvCxnSpPr>
        <xdr:spPr>
          <a:xfrm flipH="1">
            <a:off x="17517154" y="5915444"/>
            <a:ext cx="1107201" cy="496962"/>
          </a:xfrm>
          <a:prstGeom prst="straightConnector1">
            <a:avLst/>
          </a:prstGeom>
          <a:ln>
            <a:solidFill>
              <a:srgbClr val="FFFF00"/>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29" name="Straight Arrow Connector 28">
            <a:extLst>
              <a:ext uri="{FF2B5EF4-FFF2-40B4-BE49-F238E27FC236}">
                <a16:creationId xmlns:a16="http://schemas.microsoft.com/office/drawing/2014/main" id="{8F1C28D6-F8FC-40E2-AA80-E006A1063F79}"/>
              </a:ext>
            </a:extLst>
          </xdr:cNvPr>
          <xdr:cNvCxnSpPr/>
        </xdr:nvCxnSpPr>
        <xdr:spPr>
          <a:xfrm>
            <a:off x="19319256" y="5915444"/>
            <a:ext cx="329435" cy="99480"/>
          </a:xfrm>
          <a:prstGeom prst="straightConnector1">
            <a:avLst/>
          </a:prstGeom>
          <a:ln>
            <a:solidFill>
              <a:srgbClr val="FFFF00"/>
            </a:solidFill>
            <a:tailEnd type="triangle"/>
          </a:ln>
          <a:effectLst/>
        </xdr:spPr>
        <xdr:style>
          <a:lnRef idx="2">
            <a:schemeClr val="accent1"/>
          </a:lnRef>
          <a:fillRef idx="0">
            <a:schemeClr val="accent1"/>
          </a:fillRef>
          <a:effectRef idx="1">
            <a:schemeClr val="accent1"/>
          </a:effectRef>
          <a:fontRef idx="minor">
            <a:schemeClr val="tx1"/>
          </a:fontRef>
        </xdr:style>
      </xdr:cxnSp>
    </xdr:grpSp>
    <xdr:clientData/>
  </xdr:twoCellAnchor>
  <xdr:twoCellAnchor>
    <xdr:from>
      <xdr:col>3</xdr:col>
      <xdr:colOff>830036</xdr:colOff>
      <xdr:row>9</xdr:row>
      <xdr:rowOff>108856</xdr:rowOff>
    </xdr:from>
    <xdr:to>
      <xdr:col>6</xdr:col>
      <xdr:colOff>3823608</xdr:colOff>
      <xdr:row>13</xdr:row>
      <xdr:rowOff>2326822</xdr:rowOff>
    </xdr:to>
    <xdr:grpSp>
      <xdr:nvGrpSpPr>
        <xdr:cNvPr id="30" name="VCCST_1">
          <a:extLst>
            <a:ext uri="{FF2B5EF4-FFF2-40B4-BE49-F238E27FC236}">
              <a16:creationId xmlns:a16="http://schemas.microsoft.com/office/drawing/2014/main" id="{9A113D41-B330-40E2-9FE1-BB90526956A0}"/>
            </a:ext>
          </a:extLst>
        </xdr:cNvPr>
        <xdr:cNvGrpSpPr/>
      </xdr:nvGrpSpPr>
      <xdr:grpSpPr>
        <a:xfrm>
          <a:off x="12863286" y="1937656"/>
          <a:ext cx="9572172" cy="3100616"/>
          <a:chOff x="12926786" y="2299607"/>
          <a:chExt cx="8435884" cy="2629250"/>
        </a:xfrm>
      </xdr:grpSpPr>
      <xdr:pic>
        <xdr:nvPicPr>
          <xdr:cNvPr id="31" name="Picture 30">
            <a:extLst>
              <a:ext uri="{FF2B5EF4-FFF2-40B4-BE49-F238E27FC236}">
                <a16:creationId xmlns:a16="http://schemas.microsoft.com/office/drawing/2014/main" id="{AA7960D5-D362-425D-9FD3-479E29D99049}"/>
              </a:ext>
            </a:extLst>
          </xdr:cNvPr>
          <xdr:cNvPicPr>
            <a:picLocks noChangeAspect="1"/>
          </xdr:cNvPicPr>
        </xdr:nvPicPr>
        <xdr:blipFill>
          <a:blip xmlns:r="http://schemas.openxmlformats.org/officeDocument/2006/relationships" r:embed="rId5"/>
          <a:stretch>
            <a:fillRect/>
          </a:stretch>
        </xdr:blipFill>
        <xdr:spPr>
          <a:xfrm>
            <a:off x="12926786" y="2299607"/>
            <a:ext cx="4239636" cy="2287266"/>
          </a:xfrm>
          <a:prstGeom prst="rect">
            <a:avLst/>
          </a:prstGeom>
        </xdr:spPr>
      </xdr:pic>
      <xdr:sp macro="" textlink="">
        <xdr:nvSpPr>
          <xdr:cNvPr id="32" name="TextBox 8">
            <a:extLst>
              <a:ext uri="{FF2B5EF4-FFF2-40B4-BE49-F238E27FC236}">
                <a16:creationId xmlns:a16="http://schemas.microsoft.com/office/drawing/2014/main" id="{2777A845-8E50-4FF0-A5AA-6940D132E714}"/>
              </a:ext>
            </a:extLst>
          </xdr:cNvPr>
          <xdr:cNvSpPr txBox="1"/>
        </xdr:nvSpPr>
        <xdr:spPr>
          <a:xfrm>
            <a:off x="14449364" y="3307800"/>
            <a:ext cx="325410"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t>VCCST</a:t>
            </a:r>
          </a:p>
        </xdr:txBody>
      </xdr:sp>
      <xdr:sp macro="" textlink="">
        <xdr:nvSpPr>
          <xdr:cNvPr id="33" name="TextBox 12">
            <a:extLst>
              <a:ext uri="{FF2B5EF4-FFF2-40B4-BE49-F238E27FC236}">
                <a16:creationId xmlns:a16="http://schemas.microsoft.com/office/drawing/2014/main" id="{615F4090-1060-448B-BDC3-C80702323CD1}"/>
              </a:ext>
            </a:extLst>
          </xdr:cNvPr>
          <xdr:cNvSpPr txBox="1"/>
        </xdr:nvSpPr>
        <xdr:spPr>
          <a:xfrm>
            <a:off x="18517390" y="4285946"/>
            <a:ext cx="325410"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solidFill>
                  <a:sysClr val="window" lastClr="FFFFFF"/>
                </a:solidFill>
              </a:rPr>
              <a:t>VCCST</a:t>
            </a:r>
          </a:p>
        </xdr:txBody>
      </xdr:sp>
      <xdr:sp macro="" textlink="">
        <xdr:nvSpPr>
          <xdr:cNvPr id="34" name="TextBox 13">
            <a:extLst>
              <a:ext uri="{FF2B5EF4-FFF2-40B4-BE49-F238E27FC236}">
                <a16:creationId xmlns:a16="http://schemas.microsoft.com/office/drawing/2014/main" id="{81A29F2E-10BC-45E5-B363-128C9DF3041E}"/>
              </a:ext>
            </a:extLst>
          </xdr:cNvPr>
          <xdr:cNvSpPr txBox="1"/>
        </xdr:nvSpPr>
        <xdr:spPr>
          <a:xfrm>
            <a:off x="14449364" y="4636469"/>
            <a:ext cx="625171"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1100" b="1"/>
              <a:t>SURFACE</a:t>
            </a:r>
          </a:p>
        </xdr:txBody>
      </xdr:sp>
      <xdr:sp macro="" textlink="">
        <xdr:nvSpPr>
          <xdr:cNvPr id="35" name="TextBox 14">
            <a:extLst>
              <a:ext uri="{FF2B5EF4-FFF2-40B4-BE49-F238E27FC236}">
                <a16:creationId xmlns:a16="http://schemas.microsoft.com/office/drawing/2014/main" id="{E96E0D43-9C63-4AA8-B8E6-AA12762612D4}"/>
              </a:ext>
            </a:extLst>
          </xdr:cNvPr>
          <xdr:cNvSpPr txBox="1"/>
        </xdr:nvSpPr>
        <xdr:spPr>
          <a:xfrm>
            <a:off x="18917345" y="4609526"/>
            <a:ext cx="477695"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1100" b="1"/>
              <a:t>Layer 7</a:t>
            </a:r>
          </a:p>
        </xdr:txBody>
      </xdr:sp>
      <xdr:sp macro="" textlink="">
        <xdr:nvSpPr>
          <xdr:cNvPr id="36" name="TextBox 16">
            <a:extLst>
              <a:ext uri="{FF2B5EF4-FFF2-40B4-BE49-F238E27FC236}">
                <a16:creationId xmlns:a16="http://schemas.microsoft.com/office/drawing/2014/main" id="{A7D8105A-47A9-4F85-88D0-B9C3D4873DEB}"/>
              </a:ext>
            </a:extLst>
          </xdr:cNvPr>
          <xdr:cNvSpPr txBox="1"/>
        </xdr:nvSpPr>
        <xdr:spPr>
          <a:xfrm>
            <a:off x="20087179" y="3785836"/>
            <a:ext cx="575479"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solidFill>
                  <a:sysClr val="window" lastClr="FFFFFF"/>
                </a:solidFill>
              </a:rPr>
              <a:t>VSS (Green)</a:t>
            </a:r>
          </a:p>
        </xdr:txBody>
      </xdr:sp>
      <xdr:sp macro="" textlink="">
        <xdr:nvSpPr>
          <xdr:cNvPr id="37" name="TextBox 17">
            <a:extLst>
              <a:ext uri="{FF2B5EF4-FFF2-40B4-BE49-F238E27FC236}">
                <a16:creationId xmlns:a16="http://schemas.microsoft.com/office/drawing/2014/main" id="{E1E79C42-9467-4BEE-888B-915525E63E26}"/>
              </a:ext>
            </a:extLst>
          </xdr:cNvPr>
          <xdr:cNvSpPr txBox="1"/>
        </xdr:nvSpPr>
        <xdr:spPr>
          <a:xfrm>
            <a:off x="15989679" y="2382349"/>
            <a:ext cx="575479"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solidFill>
                  <a:sysClr val="window" lastClr="FFFFFF"/>
                </a:solidFill>
              </a:rPr>
              <a:t>VSS (Green)</a:t>
            </a:r>
          </a:p>
        </xdr:txBody>
      </xdr:sp>
      <xdr:sp macro="" textlink="">
        <xdr:nvSpPr>
          <xdr:cNvPr id="38" name="TextBox 18">
            <a:extLst>
              <a:ext uri="{FF2B5EF4-FFF2-40B4-BE49-F238E27FC236}">
                <a16:creationId xmlns:a16="http://schemas.microsoft.com/office/drawing/2014/main" id="{94ACDF0C-C7BF-4E94-A014-21F46729B04B}"/>
              </a:ext>
            </a:extLst>
          </xdr:cNvPr>
          <xdr:cNvSpPr txBox="1"/>
        </xdr:nvSpPr>
        <xdr:spPr>
          <a:xfrm>
            <a:off x="15839067" y="2885361"/>
            <a:ext cx="1153893" cy="11225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solidFill>
                  <a:sysClr val="window" lastClr="FFFFFF"/>
                </a:solidFill>
              </a:rPr>
              <a:t>VCC1P05</a:t>
            </a:r>
          </a:p>
        </xdr:txBody>
      </xdr:sp>
      <xdr:sp macro="" textlink="">
        <xdr:nvSpPr>
          <xdr:cNvPr id="39" name="TextBox 19">
            <a:extLst>
              <a:ext uri="{FF2B5EF4-FFF2-40B4-BE49-F238E27FC236}">
                <a16:creationId xmlns:a16="http://schemas.microsoft.com/office/drawing/2014/main" id="{11FAE3D1-EB4C-4769-8E76-95A83F8FD375}"/>
              </a:ext>
            </a:extLst>
          </xdr:cNvPr>
          <xdr:cNvSpPr txBox="1"/>
        </xdr:nvSpPr>
        <xdr:spPr>
          <a:xfrm>
            <a:off x="17894898" y="4805746"/>
            <a:ext cx="1153893"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solidFill>
                  <a:sysClr val="window" lastClr="FFFFFF"/>
                </a:solidFill>
              </a:rPr>
              <a:t>VCCPRIM_1P05_FET</a:t>
            </a:r>
          </a:p>
        </xdr:txBody>
      </xdr:sp>
      <xdr:pic>
        <xdr:nvPicPr>
          <xdr:cNvPr id="40" name="Picture 39">
            <a:extLst>
              <a:ext uri="{FF2B5EF4-FFF2-40B4-BE49-F238E27FC236}">
                <a16:creationId xmlns:a16="http://schemas.microsoft.com/office/drawing/2014/main" id="{85B4DC88-73FF-4F02-82F1-4BAF178BDCA7}"/>
              </a:ext>
            </a:extLst>
          </xdr:cNvPr>
          <xdr:cNvPicPr>
            <a:picLocks noChangeAspect="1"/>
          </xdr:cNvPicPr>
        </xdr:nvPicPr>
        <xdr:blipFill>
          <a:blip xmlns:r="http://schemas.openxmlformats.org/officeDocument/2006/relationships" r:embed="rId6"/>
          <a:stretch>
            <a:fillRect/>
          </a:stretch>
        </xdr:blipFill>
        <xdr:spPr>
          <a:xfrm>
            <a:off x="17210874" y="2311100"/>
            <a:ext cx="4151796" cy="2275773"/>
          </a:xfrm>
          <a:prstGeom prst="rect">
            <a:avLst/>
          </a:prstGeom>
        </xdr:spPr>
      </xdr:pic>
      <xdr:sp macro="" textlink="">
        <xdr:nvSpPr>
          <xdr:cNvPr id="41" name="TextBox 22">
            <a:extLst>
              <a:ext uri="{FF2B5EF4-FFF2-40B4-BE49-F238E27FC236}">
                <a16:creationId xmlns:a16="http://schemas.microsoft.com/office/drawing/2014/main" id="{A42F1D21-E129-4A34-8A71-2BE7C031F979}"/>
              </a:ext>
            </a:extLst>
          </xdr:cNvPr>
          <xdr:cNvSpPr txBox="1"/>
        </xdr:nvSpPr>
        <xdr:spPr>
          <a:xfrm>
            <a:off x="18185738" y="2403784"/>
            <a:ext cx="575479"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solidFill>
                  <a:sysClr val="window" lastClr="FFFFFF"/>
                </a:solidFill>
              </a:rPr>
              <a:t>VSS (Green)</a:t>
            </a:r>
          </a:p>
        </xdr:txBody>
      </xdr:sp>
      <xdr:sp macro="" textlink="">
        <xdr:nvSpPr>
          <xdr:cNvPr id="42" name="TextBox 23">
            <a:extLst>
              <a:ext uri="{FF2B5EF4-FFF2-40B4-BE49-F238E27FC236}">
                <a16:creationId xmlns:a16="http://schemas.microsoft.com/office/drawing/2014/main" id="{CD7EFB34-7B7C-4C2C-B6C8-5405E5C7D0F6}"/>
              </a:ext>
            </a:extLst>
          </xdr:cNvPr>
          <xdr:cNvSpPr txBox="1"/>
        </xdr:nvSpPr>
        <xdr:spPr>
          <a:xfrm>
            <a:off x="18517390" y="3812433"/>
            <a:ext cx="325410"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t>VCCST</a:t>
            </a:r>
          </a:p>
        </xdr:txBody>
      </xdr:sp>
      <xdr:sp macro="" textlink="">
        <xdr:nvSpPr>
          <xdr:cNvPr id="43" name="TextBox 15">
            <a:extLst>
              <a:ext uri="{FF2B5EF4-FFF2-40B4-BE49-F238E27FC236}">
                <a16:creationId xmlns:a16="http://schemas.microsoft.com/office/drawing/2014/main" id="{069EC016-64F2-4ABC-B238-6346DF873B7F}"/>
              </a:ext>
            </a:extLst>
          </xdr:cNvPr>
          <xdr:cNvSpPr txBox="1"/>
        </xdr:nvSpPr>
        <xdr:spPr>
          <a:xfrm>
            <a:off x="18425748" y="2927301"/>
            <a:ext cx="1153893" cy="11225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solidFill>
                  <a:sysClr val="window" lastClr="FFFFFF"/>
                </a:solidFill>
              </a:rPr>
              <a:t>VCC1P05</a:t>
            </a:r>
          </a:p>
        </xdr:txBody>
      </xdr:sp>
    </xdr:grpSp>
    <xdr:clientData/>
  </xdr:twoCellAnchor>
</xdr:wsDr>
</file>

<file path=xl/drawings/drawing54.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4</xdr:col>
      <xdr:colOff>304800</xdr:colOff>
      <xdr:row>13</xdr:row>
      <xdr:rowOff>304800</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7267964E-6DDD-4BAC-841C-1AF7FBC107F2}"/>
            </a:ext>
          </a:extLst>
        </xdr:cNvPr>
        <xdr:cNvSpPr>
          <a:spLocks noChangeAspect="1" noChangeArrowheads="1"/>
        </xdr:cNvSpPr>
      </xdr:nvSpPr>
      <xdr:spPr bwMode="auto">
        <a:xfrm>
          <a:off x="1302385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3</xdr:col>
      <xdr:colOff>517070</xdr:colOff>
      <xdr:row>13</xdr:row>
      <xdr:rowOff>2081894</xdr:rowOff>
    </xdr:from>
    <xdr:to>
      <xdr:col>7</xdr:col>
      <xdr:colOff>517070</xdr:colOff>
      <xdr:row>18</xdr:row>
      <xdr:rowOff>27214</xdr:rowOff>
    </xdr:to>
    <xdr:grpSp>
      <xdr:nvGrpSpPr>
        <xdr:cNvPr id="3" name="VCCSTG_3">
          <a:extLst>
            <a:ext uri="{FF2B5EF4-FFF2-40B4-BE49-F238E27FC236}">
              <a16:creationId xmlns:a16="http://schemas.microsoft.com/office/drawing/2014/main" id="{75416C3D-D61C-4DB7-AD43-3E7306AF50BF}"/>
            </a:ext>
          </a:extLst>
        </xdr:cNvPr>
        <xdr:cNvGrpSpPr/>
      </xdr:nvGrpSpPr>
      <xdr:grpSpPr>
        <a:xfrm>
          <a:off x="11953420" y="4793344"/>
          <a:ext cx="10820400" cy="3844470"/>
          <a:chOff x="17185821" y="5129893"/>
          <a:chExt cx="8581768" cy="2592829"/>
        </a:xfrm>
      </xdr:grpSpPr>
      <xdr:pic>
        <xdr:nvPicPr>
          <xdr:cNvPr id="4" name="Picture 3">
            <a:extLst>
              <a:ext uri="{FF2B5EF4-FFF2-40B4-BE49-F238E27FC236}">
                <a16:creationId xmlns:a16="http://schemas.microsoft.com/office/drawing/2014/main" id="{0D74BAB4-E6F8-4D12-B3CE-753C5B89A3E0}"/>
              </a:ext>
            </a:extLst>
          </xdr:cNvPr>
          <xdr:cNvPicPr>
            <a:picLocks noChangeAspect="1"/>
          </xdr:cNvPicPr>
        </xdr:nvPicPr>
        <xdr:blipFill>
          <a:blip xmlns:r="http://schemas.openxmlformats.org/officeDocument/2006/relationships" r:embed="rId1"/>
          <a:stretch>
            <a:fillRect/>
          </a:stretch>
        </xdr:blipFill>
        <xdr:spPr>
          <a:xfrm>
            <a:off x="21708393" y="5129893"/>
            <a:ext cx="4059196" cy="2417257"/>
          </a:xfrm>
          <a:prstGeom prst="rect">
            <a:avLst/>
          </a:prstGeom>
        </xdr:spPr>
      </xdr:pic>
      <xdr:pic>
        <xdr:nvPicPr>
          <xdr:cNvPr id="5" name="Picture 4">
            <a:extLst>
              <a:ext uri="{FF2B5EF4-FFF2-40B4-BE49-F238E27FC236}">
                <a16:creationId xmlns:a16="http://schemas.microsoft.com/office/drawing/2014/main" id="{A4E19324-5234-49DD-97D8-F19D3C04C527}"/>
              </a:ext>
            </a:extLst>
          </xdr:cNvPr>
          <xdr:cNvPicPr>
            <a:picLocks noChangeAspect="1"/>
          </xdr:cNvPicPr>
        </xdr:nvPicPr>
        <xdr:blipFill>
          <a:blip xmlns:r="http://schemas.openxmlformats.org/officeDocument/2006/relationships" r:embed="rId2"/>
          <a:stretch>
            <a:fillRect/>
          </a:stretch>
        </xdr:blipFill>
        <xdr:spPr>
          <a:xfrm>
            <a:off x="17185821" y="5129893"/>
            <a:ext cx="4483480" cy="2417257"/>
          </a:xfrm>
          <a:prstGeom prst="rect">
            <a:avLst/>
          </a:prstGeom>
        </xdr:spPr>
      </xdr:pic>
      <xdr:sp macro="" textlink="">
        <xdr:nvSpPr>
          <xdr:cNvPr id="6" name="TextBox 10">
            <a:extLst>
              <a:ext uri="{FF2B5EF4-FFF2-40B4-BE49-F238E27FC236}">
                <a16:creationId xmlns:a16="http://schemas.microsoft.com/office/drawing/2014/main" id="{F697EDD8-DAFF-412F-8D1C-5962B33A609D}"/>
              </a:ext>
            </a:extLst>
          </xdr:cNvPr>
          <xdr:cNvSpPr txBox="1"/>
        </xdr:nvSpPr>
        <xdr:spPr>
          <a:xfrm>
            <a:off x="18870049" y="6105926"/>
            <a:ext cx="791883" cy="24622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600" b="1">
                <a:solidFill>
                  <a:schemeClr val="bg1"/>
                </a:solidFill>
              </a:rPr>
              <a:t>VCCSTG</a:t>
            </a:r>
          </a:p>
        </xdr:txBody>
      </xdr:sp>
      <xdr:cxnSp macro="">
        <xdr:nvCxnSpPr>
          <xdr:cNvPr id="7" name="Straight Arrow Connector 6">
            <a:extLst>
              <a:ext uri="{FF2B5EF4-FFF2-40B4-BE49-F238E27FC236}">
                <a16:creationId xmlns:a16="http://schemas.microsoft.com/office/drawing/2014/main" id="{3D215695-380F-44A4-923A-67694B879DB6}"/>
              </a:ext>
            </a:extLst>
          </xdr:cNvPr>
          <xdr:cNvCxnSpPr/>
        </xdr:nvCxnSpPr>
        <xdr:spPr>
          <a:xfrm flipH="1">
            <a:off x="17717164" y="6252624"/>
            <a:ext cx="1107201" cy="496962"/>
          </a:xfrm>
          <a:prstGeom prst="straightConnector1">
            <a:avLst/>
          </a:prstGeom>
          <a:ln>
            <a:solidFill>
              <a:srgbClr val="FFFF00"/>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8" name="Straight Arrow Connector 7">
            <a:extLst>
              <a:ext uri="{FF2B5EF4-FFF2-40B4-BE49-F238E27FC236}">
                <a16:creationId xmlns:a16="http://schemas.microsoft.com/office/drawing/2014/main" id="{A27E913F-7AE8-410E-B836-37DF9A4C1DB4}"/>
              </a:ext>
            </a:extLst>
          </xdr:cNvPr>
          <xdr:cNvCxnSpPr/>
        </xdr:nvCxnSpPr>
        <xdr:spPr>
          <a:xfrm>
            <a:off x="19695863" y="6202884"/>
            <a:ext cx="1104309" cy="135637"/>
          </a:xfrm>
          <a:prstGeom prst="straightConnector1">
            <a:avLst/>
          </a:prstGeom>
          <a:ln>
            <a:solidFill>
              <a:srgbClr val="FFFF00"/>
            </a:solidFill>
            <a:tailEnd type="triangle"/>
          </a:ln>
          <a:effectLst/>
        </xdr:spPr>
        <xdr:style>
          <a:lnRef idx="2">
            <a:schemeClr val="accent1"/>
          </a:lnRef>
          <a:fillRef idx="0">
            <a:schemeClr val="accent1"/>
          </a:fillRef>
          <a:effectRef idx="1">
            <a:schemeClr val="accent1"/>
          </a:effectRef>
          <a:fontRef idx="minor">
            <a:schemeClr val="tx1"/>
          </a:fontRef>
        </xdr:style>
      </xdr:cxnSp>
      <xdr:sp macro="" textlink="">
        <xdr:nvSpPr>
          <xdr:cNvPr id="9" name="TextBox 14">
            <a:extLst>
              <a:ext uri="{FF2B5EF4-FFF2-40B4-BE49-F238E27FC236}">
                <a16:creationId xmlns:a16="http://schemas.microsoft.com/office/drawing/2014/main" id="{01E8FFDB-CD1C-4106-9771-BA1D940F48CC}"/>
              </a:ext>
            </a:extLst>
          </xdr:cNvPr>
          <xdr:cNvSpPr txBox="1"/>
        </xdr:nvSpPr>
        <xdr:spPr>
          <a:xfrm>
            <a:off x="23217568" y="5956663"/>
            <a:ext cx="791883" cy="24622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600" b="1">
                <a:solidFill>
                  <a:schemeClr val="bg1"/>
                </a:solidFill>
              </a:rPr>
              <a:t>VCCSTG</a:t>
            </a:r>
          </a:p>
        </xdr:txBody>
      </xdr:sp>
      <xdr:cxnSp macro="">
        <xdr:nvCxnSpPr>
          <xdr:cNvPr id="10" name="Straight Arrow Connector 9">
            <a:extLst>
              <a:ext uri="{FF2B5EF4-FFF2-40B4-BE49-F238E27FC236}">
                <a16:creationId xmlns:a16="http://schemas.microsoft.com/office/drawing/2014/main" id="{251A31D3-E492-4EAB-A578-947421519A22}"/>
              </a:ext>
            </a:extLst>
          </xdr:cNvPr>
          <xdr:cNvCxnSpPr/>
        </xdr:nvCxnSpPr>
        <xdr:spPr>
          <a:xfrm flipH="1">
            <a:off x="22309348" y="6103361"/>
            <a:ext cx="862537" cy="496987"/>
          </a:xfrm>
          <a:prstGeom prst="straightConnector1">
            <a:avLst/>
          </a:prstGeom>
          <a:ln>
            <a:solidFill>
              <a:srgbClr val="FFFF00"/>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11" name="Straight Arrow Connector 10">
            <a:extLst>
              <a:ext uri="{FF2B5EF4-FFF2-40B4-BE49-F238E27FC236}">
                <a16:creationId xmlns:a16="http://schemas.microsoft.com/office/drawing/2014/main" id="{F3225644-A17A-43B8-8291-CAB5BB871EA8}"/>
              </a:ext>
            </a:extLst>
          </xdr:cNvPr>
          <xdr:cNvCxnSpPr/>
        </xdr:nvCxnSpPr>
        <xdr:spPr>
          <a:xfrm>
            <a:off x="24043382" y="6053621"/>
            <a:ext cx="1104309" cy="135637"/>
          </a:xfrm>
          <a:prstGeom prst="straightConnector1">
            <a:avLst/>
          </a:prstGeom>
          <a:ln>
            <a:solidFill>
              <a:srgbClr val="FFFF00"/>
            </a:solidFill>
            <a:tailEnd type="triangle"/>
          </a:ln>
          <a:effectLst/>
        </xdr:spPr>
        <xdr:style>
          <a:lnRef idx="2">
            <a:schemeClr val="accent1"/>
          </a:lnRef>
          <a:fillRef idx="0">
            <a:schemeClr val="accent1"/>
          </a:fillRef>
          <a:effectRef idx="1">
            <a:schemeClr val="accent1"/>
          </a:effectRef>
          <a:fontRef idx="minor">
            <a:schemeClr val="tx1"/>
          </a:fontRef>
        </xdr:style>
      </xdr:cxnSp>
      <xdr:sp macro="" textlink="">
        <xdr:nvSpPr>
          <xdr:cNvPr id="12" name="TextBox 18">
            <a:extLst>
              <a:ext uri="{FF2B5EF4-FFF2-40B4-BE49-F238E27FC236}">
                <a16:creationId xmlns:a16="http://schemas.microsoft.com/office/drawing/2014/main" id="{47FE6C3F-A63D-4EE2-8F56-B53A007BE8E1}"/>
              </a:ext>
            </a:extLst>
          </xdr:cNvPr>
          <xdr:cNvSpPr txBox="1"/>
        </xdr:nvSpPr>
        <xdr:spPr>
          <a:xfrm>
            <a:off x="18824364" y="7551401"/>
            <a:ext cx="477695"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t>Layer 2</a:t>
            </a:r>
          </a:p>
        </xdr:txBody>
      </xdr:sp>
      <xdr:sp macro="" textlink="">
        <xdr:nvSpPr>
          <xdr:cNvPr id="13" name="TextBox 19">
            <a:extLst>
              <a:ext uri="{FF2B5EF4-FFF2-40B4-BE49-F238E27FC236}">
                <a16:creationId xmlns:a16="http://schemas.microsoft.com/office/drawing/2014/main" id="{F688399B-7280-4EA6-BC8D-A21B92D2DB50}"/>
              </a:ext>
            </a:extLst>
          </xdr:cNvPr>
          <xdr:cNvSpPr txBox="1"/>
        </xdr:nvSpPr>
        <xdr:spPr>
          <a:xfrm>
            <a:off x="23448400" y="7553445"/>
            <a:ext cx="561051"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t>Layer 06</a:t>
            </a:r>
          </a:p>
        </xdr:txBody>
      </xdr:sp>
    </xdr:grpSp>
    <xdr:clientData/>
  </xdr:twoCellAnchor>
  <xdr:twoCellAnchor>
    <xdr:from>
      <xdr:col>8</xdr:col>
      <xdr:colOff>530677</xdr:colOff>
      <xdr:row>10</xdr:row>
      <xdr:rowOff>13605</xdr:rowOff>
    </xdr:from>
    <xdr:to>
      <xdr:col>16</xdr:col>
      <xdr:colOff>1170213</xdr:colOff>
      <xdr:row>14</xdr:row>
      <xdr:rowOff>1483178</xdr:rowOff>
    </xdr:to>
    <xdr:grpSp>
      <xdr:nvGrpSpPr>
        <xdr:cNvPr id="14" name="VCCSTG_2">
          <a:extLst>
            <a:ext uri="{FF2B5EF4-FFF2-40B4-BE49-F238E27FC236}">
              <a16:creationId xmlns:a16="http://schemas.microsoft.com/office/drawing/2014/main" id="{097680D9-1A7A-4F72-BA18-ACF11E7BF77A}"/>
            </a:ext>
          </a:extLst>
        </xdr:cNvPr>
        <xdr:cNvGrpSpPr/>
      </xdr:nvGrpSpPr>
      <xdr:grpSpPr>
        <a:xfrm>
          <a:off x="23466877" y="2039255"/>
          <a:ext cx="6075136" cy="4676323"/>
          <a:chOff x="23853321" y="2598964"/>
          <a:chExt cx="3107042" cy="3054826"/>
        </a:xfrm>
      </xdr:grpSpPr>
      <xdr:pic>
        <xdr:nvPicPr>
          <xdr:cNvPr id="15" name="Picture 14">
            <a:extLst>
              <a:ext uri="{FF2B5EF4-FFF2-40B4-BE49-F238E27FC236}">
                <a16:creationId xmlns:a16="http://schemas.microsoft.com/office/drawing/2014/main" id="{3AAB9E50-2668-42FC-9654-E6642FF4B552}"/>
              </a:ext>
            </a:extLst>
          </xdr:cNvPr>
          <xdr:cNvPicPr>
            <a:picLocks noChangeAspect="1"/>
          </xdr:cNvPicPr>
        </xdr:nvPicPr>
        <xdr:blipFill>
          <a:blip xmlns:r="http://schemas.openxmlformats.org/officeDocument/2006/relationships" r:embed="rId3"/>
          <a:stretch>
            <a:fillRect/>
          </a:stretch>
        </xdr:blipFill>
        <xdr:spPr>
          <a:xfrm>
            <a:off x="23853321" y="2765398"/>
            <a:ext cx="1904907" cy="2888392"/>
          </a:xfrm>
          <a:prstGeom prst="rect">
            <a:avLst/>
          </a:prstGeom>
        </xdr:spPr>
      </xdr:pic>
      <xdr:pic>
        <xdr:nvPicPr>
          <xdr:cNvPr id="16" name="Picture 15">
            <a:extLst>
              <a:ext uri="{FF2B5EF4-FFF2-40B4-BE49-F238E27FC236}">
                <a16:creationId xmlns:a16="http://schemas.microsoft.com/office/drawing/2014/main" id="{489E4A1C-2F0E-4B54-91D3-406877A45E64}"/>
              </a:ext>
            </a:extLst>
          </xdr:cNvPr>
          <xdr:cNvPicPr>
            <a:picLocks noChangeAspect="1"/>
          </xdr:cNvPicPr>
        </xdr:nvPicPr>
        <xdr:blipFill>
          <a:blip xmlns:r="http://schemas.openxmlformats.org/officeDocument/2006/relationships" r:embed="rId4"/>
          <a:stretch>
            <a:fillRect/>
          </a:stretch>
        </xdr:blipFill>
        <xdr:spPr>
          <a:xfrm>
            <a:off x="25838923" y="2765398"/>
            <a:ext cx="1121440" cy="2888392"/>
          </a:xfrm>
          <a:prstGeom prst="rect">
            <a:avLst/>
          </a:prstGeom>
        </xdr:spPr>
      </xdr:pic>
      <xdr:sp macro="" textlink="">
        <xdr:nvSpPr>
          <xdr:cNvPr id="17" name="TextBox 5">
            <a:extLst>
              <a:ext uri="{FF2B5EF4-FFF2-40B4-BE49-F238E27FC236}">
                <a16:creationId xmlns:a16="http://schemas.microsoft.com/office/drawing/2014/main" id="{9592E369-7307-4A2B-8DF6-FCDF53586FB5}"/>
              </a:ext>
            </a:extLst>
          </xdr:cNvPr>
          <xdr:cNvSpPr txBox="1"/>
        </xdr:nvSpPr>
        <xdr:spPr>
          <a:xfrm>
            <a:off x="24805774" y="2598964"/>
            <a:ext cx="147476" cy="153888"/>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b="1"/>
              <a:t>L1</a:t>
            </a:r>
          </a:p>
        </xdr:txBody>
      </xdr:sp>
      <xdr:sp macro="" textlink="">
        <xdr:nvSpPr>
          <xdr:cNvPr id="18" name="TextBox 6">
            <a:extLst>
              <a:ext uri="{FF2B5EF4-FFF2-40B4-BE49-F238E27FC236}">
                <a16:creationId xmlns:a16="http://schemas.microsoft.com/office/drawing/2014/main" id="{39F4A871-E0E0-4247-89D6-FCB32D675434}"/>
              </a:ext>
            </a:extLst>
          </xdr:cNvPr>
          <xdr:cNvSpPr txBox="1"/>
        </xdr:nvSpPr>
        <xdr:spPr>
          <a:xfrm>
            <a:off x="26325905" y="2598964"/>
            <a:ext cx="147476" cy="153888"/>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b="1"/>
              <a:t>L5</a:t>
            </a:r>
          </a:p>
        </xdr:txBody>
      </xdr:sp>
      <xdr:sp macro="" textlink="">
        <xdr:nvSpPr>
          <xdr:cNvPr id="19" name="TextBox 7">
            <a:extLst>
              <a:ext uri="{FF2B5EF4-FFF2-40B4-BE49-F238E27FC236}">
                <a16:creationId xmlns:a16="http://schemas.microsoft.com/office/drawing/2014/main" id="{8131DBDA-97E2-4DDC-9566-432738F719D7}"/>
              </a:ext>
            </a:extLst>
          </xdr:cNvPr>
          <xdr:cNvSpPr txBox="1"/>
        </xdr:nvSpPr>
        <xdr:spPr>
          <a:xfrm>
            <a:off x="24776776" y="3452428"/>
            <a:ext cx="397545"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chemeClr val="bg1"/>
                </a:solidFill>
              </a:rPr>
              <a:t>VCCSTG</a:t>
            </a:r>
          </a:p>
        </xdr:txBody>
      </xdr:sp>
      <xdr:sp macro="" textlink="">
        <xdr:nvSpPr>
          <xdr:cNvPr id="20" name="TextBox 9">
            <a:extLst>
              <a:ext uri="{FF2B5EF4-FFF2-40B4-BE49-F238E27FC236}">
                <a16:creationId xmlns:a16="http://schemas.microsoft.com/office/drawing/2014/main" id="{044D8A6D-46B3-4838-BBF2-B57D2819393E}"/>
              </a:ext>
            </a:extLst>
          </xdr:cNvPr>
          <xdr:cNvSpPr txBox="1"/>
        </xdr:nvSpPr>
        <xdr:spPr>
          <a:xfrm>
            <a:off x="24769759" y="4149146"/>
            <a:ext cx="665247"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chemeClr val="bg1"/>
                </a:solidFill>
              </a:rPr>
              <a:t>VCCSTG_OUT</a:t>
            </a:r>
          </a:p>
        </xdr:txBody>
      </xdr:sp>
      <xdr:sp macro="" textlink="">
        <xdr:nvSpPr>
          <xdr:cNvPr id="21" name="Rectangle 20">
            <a:extLst>
              <a:ext uri="{FF2B5EF4-FFF2-40B4-BE49-F238E27FC236}">
                <a16:creationId xmlns:a16="http://schemas.microsoft.com/office/drawing/2014/main" id="{5D58732A-C286-4841-9C8D-475D4AFC8263}"/>
              </a:ext>
            </a:extLst>
          </xdr:cNvPr>
          <xdr:cNvSpPr/>
        </xdr:nvSpPr>
        <xdr:spPr>
          <a:xfrm>
            <a:off x="24127641" y="4446809"/>
            <a:ext cx="1235676" cy="546438"/>
          </a:xfrm>
          <a:prstGeom prst="rect">
            <a:avLst/>
          </a:prstGeom>
          <a:noFill/>
          <a:ln>
            <a:solidFill>
              <a:schemeClr val="bg2">
                <a:lumMod val="40000"/>
                <a:lumOff val="60000"/>
              </a:schemeClr>
            </a:solid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cxnSp macro="">
        <xdr:nvCxnSpPr>
          <xdr:cNvPr id="22" name="Straight Arrow Connector 21">
            <a:extLst>
              <a:ext uri="{FF2B5EF4-FFF2-40B4-BE49-F238E27FC236}">
                <a16:creationId xmlns:a16="http://schemas.microsoft.com/office/drawing/2014/main" id="{D7B60E84-56D5-4E10-A052-13E821BAD487}"/>
              </a:ext>
            </a:extLst>
          </xdr:cNvPr>
          <xdr:cNvCxnSpPr/>
        </xdr:nvCxnSpPr>
        <xdr:spPr>
          <a:xfrm flipH="1">
            <a:off x="24866272" y="4271149"/>
            <a:ext cx="19620" cy="175660"/>
          </a:xfrm>
          <a:prstGeom prst="straightConnector1">
            <a:avLst/>
          </a:prstGeom>
          <a:ln>
            <a:solidFill>
              <a:srgbClr val="FFFF00"/>
            </a:solidFill>
            <a:tailEnd type="triangle"/>
          </a:ln>
          <a:effectLst/>
        </xdr:spPr>
        <xdr:style>
          <a:lnRef idx="2">
            <a:schemeClr val="accent1"/>
          </a:lnRef>
          <a:fillRef idx="0">
            <a:schemeClr val="accent1"/>
          </a:fillRef>
          <a:effectRef idx="1">
            <a:schemeClr val="accent1"/>
          </a:effectRef>
          <a:fontRef idx="minor">
            <a:schemeClr val="tx1"/>
          </a:fontRef>
        </xdr:style>
      </xdr:cxnSp>
      <xdr:cxnSp macro="">
        <xdr:nvCxnSpPr>
          <xdr:cNvPr id="23" name="Straight Arrow Connector 22">
            <a:extLst>
              <a:ext uri="{FF2B5EF4-FFF2-40B4-BE49-F238E27FC236}">
                <a16:creationId xmlns:a16="http://schemas.microsoft.com/office/drawing/2014/main" id="{27001BEA-D304-4695-9CC9-8FF6EF2D56D3}"/>
              </a:ext>
            </a:extLst>
          </xdr:cNvPr>
          <xdr:cNvCxnSpPr/>
        </xdr:nvCxnSpPr>
        <xdr:spPr>
          <a:xfrm flipV="1">
            <a:off x="24938227" y="3250282"/>
            <a:ext cx="94937" cy="162372"/>
          </a:xfrm>
          <a:prstGeom prst="straightConnector1">
            <a:avLst/>
          </a:prstGeom>
          <a:ln>
            <a:solidFill>
              <a:srgbClr val="FFFF00"/>
            </a:solidFill>
            <a:tailEnd type="triangle"/>
          </a:ln>
          <a:effectLst/>
        </xdr:spPr>
        <xdr:style>
          <a:lnRef idx="2">
            <a:schemeClr val="accent1"/>
          </a:lnRef>
          <a:fillRef idx="0">
            <a:schemeClr val="accent1"/>
          </a:fillRef>
          <a:effectRef idx="1">
            <a:schemeClr val="accent1"/>
          </a:effectRef>
          <a:fontRef idx="minor">
            <a:schemeClr val="tx1"/>
          </a:fontRef>
        </xdr:style>
      </xdr:cxnSp>
      <xdr:sp macro="" textlink="">
        <xdr:nvSpPr>
          <xdr:cNvPr id="24" name="TextBox 18">
            <a:extLst>
              <a:ext uri="{FF2B5EF4-FFF2-40B4-BE49-F238E27FC236}">
                <a16:creationId xmlns:a16="http://schemas.microsoft.com/office/drawing/2014/main" id="{CD3461BC-78BF-41F4-9669-7C04A41CCA76}"/>
              </a:ext>
            </a:extLst>
          </xdr:cNvPr>
          <xdr:cNvSpPr txBox="1"/>
        </xdr:nvSpPr>
        <xdr:spPr>
          <a:xfrm>
            <a:off x="26411577" y="2864231"/>
            <a:ext cx="397545"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chemeClr val="bg1"/>
                </a:solidFill>
              </a:rPr>
              <a:t>VCCSTG</a:t>
            </a:r>
          </a:p>
        </xdr:txBody>
      </xdr:sp>
      <xdr:sp macro="" textlink="">
        <xdr:nvSpPr>
          <xdr:cNvPr id="25" name="TextBox 19">
            <a:extLst>
              <a:ext uri="{FF2B5EF4-FFF2-40B4-BE49-F238E27FC236}">
                <a16:creationId xmlns:a16="http://schemas.microsoft.com/office/drawing/2014/main" id="{BCC3AC16-2EB3-4720-A774-A7DBA44A7470}"/>
              </a:ext>
            </a:extLst>
          </xdr:cNvPr>
          <xdr:cNvSpPr txBox="1"/>
        </xdr:nvSpPr>
        <xdr:spPr>
          <a:xfrm rot="16200000">
            <a:off x="25787559" y="4922039"/>
            <a:ext cx="665247"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800" b="1">
                <a:solidFill>
                  <a:schemeClr val="bg1"/>
                </a:solidFill>
              </a:rPr>
              <a:t>VCCSTG_OUT</a:t>
            </a:r>
          </a:p>
        </xdr:txBody>
      </xdr:sp>
      <xdr:sp macro="" textlink="">
        <xdr:nvSpPr>
          <xdr:cNvPr id="26" name="TextBox 16">
            <a:extLst>
              <a:ext uri="{FF2B5EF4-FFF2-40B4-BE49-F238E27FC236}">
                <a16:creationId xmlns:a16="http://schemas.microsoft.com/office/drawing/2014/main" id="{634AA332-5309-4E37-88D5-8903375062B2}"/>
              </a:ext>
            </a:extLst>
          </xdr:cNvPr>
          <xdr:cNvSpPr txBox="1"/>
        </xdr:nvSpPr>
        <xdr:spPr>
          <a:xfrm>
            <a:off x="24885892" y="2916958"/>
            <a:ext cx="238848" cy="153888"/>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b="1">
                <a:solidFill>
                  <a:srgbClr val="FF0000"/>
                </a:solidFill>
              </a:rPr>
              <a:t>K24</a:t>
            </a:r>
          </a:p>
        </xdr:txBody>
      </xdr:sp>
      <xdr:sp macro="" textlink="">
        <xdr:nvSpPr>
          <xdr:cNvPr id="27" name="TextBox 17">
            <a:extLst>
              <a:ext uri="{FF2B5EF4-FFF2-40B4-BE49-F238E27FC236}">
                <a16:creationId xmlns:a16="http://schemas.microsoft.com/office/drawing/2014/main" id="{3E0086F2-C65B-4459-BFE2-F962E21E4A78}"/>
              </a:ext>
            </a:extLst>
          </xdr:cNvPr>
          <xdr:cNvSpPr txBox="1"/>
        </xdr:nvSpPr>
        <xdr:spPr>
          <a:xfrm>
            <a:off x="25142103" y="3395164"/>
            <a:ext cx="221214" cy="153888"/>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b="1">
                <a:solidFill>
                  <a:srgbClr val="FF0000"/>
                </a:solidFill>
              </a:rPr>
              <a:t>J23</a:t>
            </a:r>
          </a:p>
        </xdr:txBody>
      </xdr:sp>
      <xdr:sp macro="" textlink="">
        <xdr:nvSpPr>
          <xdr:cNvPr id="28" name="TextBox 20">
            <a:extLst>
              <a:ext uri="{FF2B5EF4-FFF2-40B4-BE49-F238E27FC236}">
                <a16:creationId xmlns:a16="http://schemas.microsoft.com/office/drawing/2014/main" id="{2A4B1C38-849F-455A-874B-84B512221283}"/>
              </a:ext>
            </a:extLst>
          </xdr:cNvPr>
          <xdr:cNvSpPr txBox="1"/>
        </xdr:nvSpPr>
        <xdr:spPr>
          <a:xfrm>
            <a:off x="24209216" y="4839359"/>
            <a:ext cx="238848" cy="153888"/>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b="1">
                <a:solidFill>
                  <a:schemeClr val="bg1"/>
                </a:solidFill>
              </a:rPr>
              <a:t>A28</a:t>
            </a:r>
          </a:p>
        </xdr:txBody>
      </xdr:sp>
      <xdr:sp macro="" textlink="">
        <xdr:nvSpPr>
          <xdr:cNvPr id="29" name="TextBox 21">
            <a:extLst>
              <a:ext uri="{FF2B5EF4-FFF2-40B4-BE49-F238E27FC236}">
                <a16:creationId xmlns:a16="http://schemas.microsoft.com/office/drawing/2014/main" id="{A4BC9811-D7F8-4CA7-BCF2-B885540A68A1}"/>
              </a:ext>
            </a:extLst>
          </xdr:cNvPr>
          <xdr:cNvSpPr txBox="1"/>
        </xdr:nvSpPr>
        <xdr:spPr>
          <a:xfrm>
            <a:off x="24695396" y="4804043"/>
            <a:ext cx="238848" cy="153888"/>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b="1">
                <a:solidFill>
                  <a:schemeClr val="bg1"/>
                </a:solidFill>
              </a:rPr>
              <a:t>A25</a:t>
            </a:r>
          </a:p>
        </xdr:txBody>
      </xdr:sp>
      <xdr:sp macro="" textlink="">
        <xdr:nvSpPr>
          <xdr:cNvPr id="30" name="TextBox 22">
            <a:extLst>
              <a:ext uri="{FF2B5EF4-FFF2-40B4-BE49-F238E27FC236}">
                <a16:creationId xmlns:a16="http://schemas.microsoft.com/office/drawing/2014/main" id="{F32EBB12-D54B-4D28-9AB3-413F1BFE9FC3}"/>
              </a:ext>
            </a:extLst>
          </xdr:cNvPr>
          <xdr:cNvSpPr txBox="1"/>
        </xdr:nvSpPr>
        <xdr:spPr>
          <a:xfrm>
            <a:off x="25156985" y="4804043"/>
            <a:ext cx="238848" cy="153888"/>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b="1">
                <a:solidFill>
                  <a:schemeClr val="bg1"/>
                </a:solidFill>
              </a:rPr>
              <a:t>A23</a:t>
            </a:r>
          </a:p>
        </xdr:txBody>
      </xdr:sp>
      <xdr:sp macro="" textlink="">
        <xdr:nvSpPr>
          <xdr:cNvPr id="31" name="TextBox 23">
            <a:extLst>
              <a:ext uri="{FF2B5EF4-FFF2-40B4-BE49-F238E27FC236}">
                <a16:creationId xmlns:a16="http://schemas.microsoft.com/office/drawing/2014/main" id="{C3FDCD50-05F4-417E-B697-264F5EC51D05}"/>
              </a:ext>
            </a:extLst>
          </xdr:cNvPr>
          <xdr:cNvSpPr txBox="1"/>
        </xdr:nvSpPr>
        <xdr:spPr>
          <a:xfrm>
            <a:off x="24931151" y="4634255"/>
            <a:ext cx="235642" cy="153888"/>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000" b="1">
                <a:solidFill>
                  <a:schemeClr val="bg1"/>
                </a:solidFill>
              </a:rPr>
              <a:t>B24</a:t>
            </a:r>
          </a:p>
        </xdr:txBody>
      </xdr:sp>
      <xdr:sp macro="" textlink="">
        <xdr:nvSpPr>
          <xdr:cNvPr id="32" name="Rectangle 31">
            <a:extLst>
              <a:ext uri="{FF2B5EF4-FFF2-40B4-BE49-F238E27FC236}">
                <a16:creationId xmlns:a16="http://schemas.microsoft.com/office/drawing/2014/main" id="{537313EB-44D9-426C-B5CC-31B288C7E5ED}"/>
              </a:ext>
            </a:extLst>
          </xdr:cNvPr>
          <xdr:cNvSpPr/>
        </xdr:nvSpPr>
        <xdr:spPr>
          <a:xfrm>
            <a:off x="26181737" y="4720028"/>
            <a:ext cx="490416" cy="546438"/>
          </a:xfrm>
          <a:prstGeom prst="rect">
            <a:avLst/>
          </a:prstGeom>
          <a:noFill/>
          <a:ln>
            <a:solidFill>
              <a:srgbClr val="FF0000"/>
            </a:solid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grpSp>
    <xdr:clientData/>
  </xdr:twoCellAnchor>
  <xdr:twoCellAnchor>
    <xdr:from>
      <xdr:col>3</xdr:col>
      <xdr:colOff>530679</xdr:colOff>
      <xdr:row>7</xdr:row>
      <xdr:rowOff>136071</xdr:rowOff>
    </xdr:from>
    <xdr:to>
      <xdr:col>7</xdr:col>
      <xdr:colOff>517072</xdr:colOff>
      <xdr:row>13</xdr:row>
      <xdr:rowOff>1973036</xdr:rowOff>
    </xdr:to>
    <xdr:grpSp>
      <xdr:nvGrpSpPr>
        <xdr:cNvPr id="33" name="VCCSTG_1">
          <a:extLst>
            <a:ext uri="{FF2B5EF4-FFF2-40B4-BE49-F238E27FC236}">
              <a16:creationId xmlns:a16="http://schemas.microsoft.com/office/drawing/2014/main" id="{C505B556-6E39-4990-9D62-74970466D1F9}"/>
            </a:ext>
          </a:extLst>
        </xdr:cNvPr>
        <xdr:cNvGrpSpPr/>
      </xdr:nvGrpSpPr>
      <xdr:grpSpPr>
        <a:xfrm>
          <a:off x="11967029" y="1514021"/>
          <a:ext cx="10806793" cy="3170465"/>
          <a:chOff x="12409714" y="1687286"/>
          <a:chExt cx="8851699" cy="2568037"/>
        </a:xfrm>
      </xdr:grpSpPr>
      <xdr:pic>
        <xdr:nvPicPr>
          <xdr:cNvPr id="34" name="Picture 33">
            <a:extLst>
              <a:ext uri="{FF2B5EF4-FFF2-40B4-BE49-F238E27FC236}">
                <a16:creationId xmlns:a16="http://schemas.microsoft.com/office/drawing/2014/main" id="{7E0508A5-7C24-4133-842B-E0179B627844}"/>
              </a:ext>
            </a:extLst>
          </xdr:cNvPr>
          <xdr:cNvPicPr>
            <a:picLocks noChangeAspect="1"/>
          </xdr:cNvPicPr>
        </xdr:nvPicPr>
        <xdr:blipFill>
          <a:blip xmlns:r="http://schemas.openxmlformats.org/officeDocument/2006/relationships" r:embed="rId5"/>
          <a:stretch>
            <a:fillRect/>
          </a:stretch>
        </xdr:blipFill>
        <xdr:spPr>
          <a:xfrm>
            <a:off x="12409714" y="1687286"/>
            <a:ext cx="4155678" cy="2314002"/>
          </a:xfrm>
          <a:prstGeom prst="rect">
            <a:avLst/>
          </a:prstGeom>
        </xdr:spPr>
      </xdr:pic>
      <xdr:sp macro="" textlink="">
        <xdr:nvSpPr>
          <xdr:cNvPr id="35" name="TextBox 24">
            <a:extLst>
              <a:ext uri="{FF2B5EF4-FFF2-40B4-BE49-F238E27FC236}">
                <a16:creationId xmlns:a16="http://schemas.microsoft.com/office/drawing/2014/main" id="{01244B92-AF36-415E-8DFA-9204037F8E9E}"/>
              </a:ext>
            </a:extLst>
          </xdr:cNvPr>
          <xdr:cNvSpPr txBox="1"/>
        </xdr:nvSpPr>
        <xdr:spPr>
          <a:xfrm>
            <a:off x="14964062" y="3343092"/>
            <a:ext cx="397545"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t>VCCSTG</a:t>
            </a:r>
          </a:p>
        </xdr:txBody>
      </xdr:sp>
      <xdr:sp macro="" textlink="">
        <xdr:nvSpPr>
          <xdr:cNvPr id="36" name="TextBox 26">
            <a:extLst>
              <a:ext uri="{FF2B5EF4-FFF2-40B4-BE49-F238E27FC236}">
                <a16:creationId xmlns:a16="http://schemas.microsoft.com/office/drawing/2014/main" id="{19CF851A-5682-4F4F-A81B-CE96D92BE39A}"/>
              </a:ext>
            </a:extLst>
          </xdr:cNvPr>
          <xdr:cNvSpPr txBox="1"/>
        </xdr:nvSpPr>
        <xdr:spPr>
          <a:xfrm>
            <a:off x="13845795" y="4086046"/>
            <a:ext cx="625171"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1100" b="1"/>
              <a:t>SURFACE</a:t>
            </a:r>
          </a:p>
        </xdr:txBody>
      </xdr:sp>
      <xdr:sp macro="" textlink="">
        <xdr:nvSpPr>
          <xdr:cNvPr id="37" name="TextBox 27">
            <a:extLst>
              <a:ext uri="{FF2B5EF4-FFF2-40B4-BE49-F238E27FC236}">
                <a16:creationId xmlns:a16="http://schemas.microsoft.com/office/drawing/2014/main" id="{163EC357-1964-4D2E-987A-D63DC3E22C34}"/>
              </a:ext>
            </a:extLst>
          </xdr:cNvPr>
          <xdr:cNvSpPr txBox="1"/>
        </xdr:nvSpPr>
        <xdr:spPr>
          <a:xfrm>
            <a:off x="15386110" y="1831926"/>
            <a:ext cx="575479"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solidFill>
                  <a:sysClr val="window" lastClr="FFFFFF"/>
                </a:solidFill>
              </a:rPr>
              <a:t>VSS (Green)</a:t>
            </a:r>
          </a:p>
        </xdr:txBody>
      </xdr:sp>
      <xdr:pic>
        <xdr:nvPicPr>
          <xdr:cNvPr id="38" name="Picture 37">
            <a:extLst>
              <a:ext uri="{FF2B5EF4-FFF2-40B4-BE49-F238E27FC236}">
                <a16:creationId xmlns:a16="http://schemas.microsoft.com/office/drawing/2014/main" id="{B1E66E31-5407-436C-AB31-6EBA398B9839}"/>
              </a:ext>
            </a:extLst>
          </xdr:cNvPr>
          <xdr:cNvPicPr>
            <a:picLocks noChangeAspect="1"/>
          </xdr:cNvPicPr>
        </xdr:nvPicPr>
        <xdr:blipFill>
          <a:blip xmlns:r="http://schemas.openxmlformats.org/officeDocument/2006/relationships" r:embed="rId6"/>
          <a:stretch>
            <a:fillRect/>
          </a:stretch>
        </xdr:blipFill>
        <xdr:spPr>
          <a:xfrm>
            <a:off x="16614557" y="1687286"/>
            <a:ext cx="4646856" cy="2314002"/>
          </a:xfrm>
          <a:prstGeom prst="rect">
            <a:avLst/>
          </a:prstGeom>
        </xdr:spPr>
      </xdr:pic>
      <xdr:sp macro="" textlink="">
        <xdr:nvSpPr>
          <xdr:cNvPr id="39" name="TextBox 29">
            <a:extLst>
              <a:ext uri="{FF2B5EF4-FFF2-40B4-BE49-F238E27FC236}">
                <a16:creationId xmlns:a16="http://schemas.microsoft.com/office/drawing/2014/main" id="{69BEBFC6-3276-4414-B82B-390B1D8F8E46}"/>
              </a:ext>
            </a:extLst>
          </xdr:cNvPr>
          <xdr:cNvSpPr txBox="1"/>
        </xdr:nvSpPr>
        <xdr:spPr>
          <a:xfrm>
            <a:off x="18240465" y="3520206"/>
            <a:ext cx="397545"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t>VCCSTG</a:t>
            </a:r>
          </a:p>
        </xdr:txBody>
      </xdr:sp>
      <xdr:sp macro="" textlink="">
        <xdr:nvSpPr>
          <xdr:cNvPr id="40" name="TextBox 30">
            <a:extLst>
              <a:ext uri="{FF2B5EF4-FFF2-40B4-BE49-F238E27FC236}">
                <a16:creationId xmlns:a16="http://schemas.microsoft.com/office/drawing/2014/main" id="{853F3867-5A73-448A-8FFC-5131DE3EDA36}"/>
              </a:ext>
            </a:extLst>
          </xdr:cNvPr>
          <xdr:cNvSpPr txBox="1"/>
        </xdr:nvSpPr>
        <xdr:spPr>
          <a:xfrm>
            <a:off x="20612475" y="3782235"/>
            <a:ext cx="575479" cy="12311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solidFill>
                  <a:sysClr val="window" lastClr="FFFFFF"/>
                </a:solidFill>
              </a:rPr>
              <a:t>VSS (Green)</a:t>
            </a:r>
          </a:p>
        </xdr:txBody>
      </xdr:sp>
      <xdr:sp macro="" textlink="">
        <xdr:nvSpPr>
          <xdr:cNvPr id="41" name="TextBox 32">
            <a:extLst>
              <a:ext uri="{FF2B5EF4-FFF2-40B4-BE49-F238E27FC236}">
                <a16:creationId xmlns:a16="http://schemas.microsoft.com/office/drawing/2014/main" id="{7AE35CCA-411C-41CE-AC85-E13958481AC4}"/>
              </a:ext>
            </a:extLst>
          </xdr:cNvPr>
          <xdr:cNvSpPr txBox="1"/>
        </xdr:nvSpPr>
        <xdr:spPr>
          <a:xfrm>
            <a:off x="18760297" y="4086045"/>
            <a:ext cx="477695"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1100" b="1"/>
              <a:t>Layer 7</a:t>
            </a:r>
          </a:p>
        </xdr:txBody>
      </xdr:sp>
      <xdr:sp macro="" textlink="">
        <xdr:nvSpPr>
          <xdr:cNvPr id="42" name="TextBox 12">
            <a:extLst>
              <a:ext uri="{FF2B5EF4-FFF2-40B4-BE49-F238E27FC236}">
                <a16:creationId xmlns:a16="http://schemas.microsoft.com/office/drawing/2014/main" id="{A93D997B-55E4-44A4-AD38-D00469ED1B87}"/>
              </a:ext>
            </a:extLst>
          </xdr:cNvPr>
          <xdr:cNvSpPr txBox="1"/>
        </xdr:nvSpPr>
        <xdr:spPr>
          <a:xfrm>
            <a:off x="15361607" y="2728247"/>
            <a:ext cx="1153893" cy="10738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solidFill>
                  <a:sysClr val="window" lastClr="FFFFFF"/>
                </a:solidFill>
              </a:rPr>
              <a:t>VCC1P05</a:t>
            </a:r>
          </a:p>
        </xdr:txBody>
      </xdr:sp>
      <xdr:sp macro="" textlink="">
        <xdr:nvSpPr>
          <xdr:cNvPr id="43" name="TextBox 13">
            <a:extLst>
              <a:ext uri="{FF2B5EF4-FFF2-40B4-BE49-F238E27FC236}">
                <a16:creationId xmlns:a16="http://schemas.microsoft.com/office/drawing/2014/main" id="{7DE94293-2B73-4C87-A78E-4B717782101A}"/>
              </a:ext>
            </a:extLst>
          </xdr:cNvPr>
          <xdr:cNvSpPr txBox="1"/>
        </xdr:nvSpPr>
        <xdr:spPr>
          <a:xfrm>
            <a:off x="18240465" y="2720551"/>
            <a:ext cx="1153893" cy="107381"/>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ysClr val="windowText" lastClr="000000"/>
                </a:solidFill>
                <a:latin typeface="Intel Clear"/>
              </a:defRPr>
            </a:lvl1pPr>
            <a:lvl2pPr marL="457200" algn="l" defTabSz="457200" rtl="0" eaLnBrk="1" latinLnBrk="0" hangingPunct="1">
              <a:defRPr sz="1800" kern="1200">
                <a:solidFill>
                  <a:sysClr val="windowText" lastClr="000000"/>
                </a:solidFill>
                <a:latin typeface="Intel Clear"/>
              </a:defRPr>
            </a:lvl2pPr>
            <a:lvl3pPr marL="914400" algn="l" defTabSz="457200" rtl="0" eaLnBrk="1" latinLnBrk="0" hangingPunct="1">
              <a:defRPr sz="1800" kern="1200">
                <a:solidFill>
                  <a:sysClr val="windowText" lastClr="000000"/>
                </a:solidFill>
                <a:latin typeface="Intel Clear"/>
              </a:defRPr>
            </a:lvl3pPr>
            <a:lvl4pPr marL="1371600" algn="l" defTabSz="457200" rtl="0" eaLnBrk="1" latinLnBrk="0" hangingPunct="1">
              <a:defRPr sz="1800" kern="1200">
                <a:solidFill>
                  <a:sysClr val="windowText" lastClr="000000"/>
                </a:solidFill>
                <a:latin typeface="Intel Clear"/>
              </a:defRPr>
            </a:lvl4pPr>
            <a:lvl5pPr marL="1828800" algn="l" defTabSz="457200" rtl="0" eaLnBrk="1" latinLnBrk="0" hangingPunct="1">
              <a:defRPr sz="1800" kern="1200">
                <a:solidFill>
                  <a:sysClr val="windowText" lastClr="000000"/>
                </a:solidFill>
                <a:latin typeface="Intel Clear"/>
              </a:defRPr>
            </a:lvl5pPr>
            <a:lvl6pPr marL="2286000" algn="l" defTabSz="457200" rtl="0" eaLnBrk="1" latinLnBrk="0" hangingPunct="1">
              <a:defRPr sz="1800" kern="1200">
                <a:solidFill>
                  <a:sysClr val="windowText" lastClr="000000"/>
                </a:solidFill>
                <a:latin typeface="Intel Clear"/>
              </a:defRPr>
            </a:lvl6pPr>
            <a:lvl7pPr marL="2743200" algn="l" defTabSz="457200" rtl="0" eaLnBrk="1" latinLnBrk="0" hangingPunct="1">
              <a:defRPr sz="1800" kern="1200">
                <a:solidFill>
                  <a:sysClr val="windowText" lastClr="000000"/>
                </a:solidFill>
                <a:latin typeface="Intel Clear"/>
              </a:defRPr>
            </a:lvl7pPr>
            <a:lvl8pPr marL="3200400" algn="l" defTabSz="457200" rtl="0" eaLnBrk="1" latinLnBrk="0" hangingPunct="1">
              <a:defRPr sz="1800" kern="1200">
                <a:solidFill>
                  <a:sysClr val="windowText" lastClr="000000"/>
                </a:solidFill>
                <a:latin typeface="Intel Clear"/>
              </a:defRPr>
            </a:lvl8pPr>
            <a:lvl9pPr marL="3657600" algn="l" defTabSz="457200" rtl="0" eaLnBrk="1" latinLnBrk="0" hangingPunct="1">
              <a:defRPr sz="1800" kern="1200">
                <a:solidFill>
                  <a:sysClr val="windowText" lastClr="000000"/>
                </a:solidFill>
                <a:latin typeface="Intel Clear"/>
              </a:defRPr>
            </a:lvl9pPr>
          </a:lstStyle>
          <a:p>
            <a:r>
              <a:rPr lang="en-US" sz="800" b="1">
                <a:solidFill>
                  <a:sysClr val="window" lastClr="FFFFFF"/>
                </a:solidFill>
              </a:rPr>
              <a:t>VCC1P05</a:t>
            </a:r>
          </a:p>
        </xdr:txBody>
      </xdr:sp>
    </xdr:grpSp>
    <xdr:clientData/>
  </xdr:twoCellAnchor>
  <xdr:twoCellAnchor>
    <xdr:from>
      <xdr:col>10</xdr:col>
      <xdr:colOff>0</xdr:colOff>
      <xdr:row>17</xdr:row>
      <xdr:rowOff>0</xdr:rowOff>
    </xdr:from>
    <xdr:to>
      <xdr:col>17</xdr:col>
      <xdr:colOff>1807401</xdr:colOff>
      <xdr:row>27</xdr:row>
      <xdr:rowOff>98357</xdr:rowOff>
    </xdr:to>
    <xdr:grpSp>
      <xdr:nvGrpSpPr>
        <xdr:cNvPr id="44" name="VCCSTG_4">
          <a:extLst>
            <a:ext uri="{FF2B5EF4-FFF2-40B4-BE49-F238E27FC236}">
              <a16:creationId xmlns:a16="http://schemas.microsoft.com/office/drawing/2014/main" id="{E5631DC4-6E69-4DC3-B4B5-22983995AC94}"/>
            </a:ext>
          </a:extLst>
        </xdr:cNvPr>
        <xdr:cNvGrpSpPr/>
      </xdr:nvGrpSpPr>
      <xdr:grpSpPr>
        <a:xfrm>
          <a:off x="24295100" y="8413750"/>
          <a:ext cx="8189151" cy="3343207"/>
          <a:chOff x="23200179" y="8327571"/>
          <a:chExt cx="7930615" cy="3418500"/>
        </a:xfrm>
      </xdr:grpSpPr>
      <xdr:pic>
        <xdr:nvPicPr>
          <xdr:cNvPr id="45" name="Picture 44">
            <a:extLst>
              <a:ext uri="{FF2B5EF4-FFF2-40B4-BE49-F238E27FC236}">
                <a16:creationId xmlns:a16="http://schemas.microsoft.com/office/drawing/2014/main" id="{38C93E2C-8CDA-434B-B7F8-55119159B3CF}"/>
              </a:ext>
            </a:extLst>
          </xdr:cNvPr>
          <xdr:cNvPicPr>
            <a:picLocks noChangeAspect="1"/>
          </xdr:cNvPicPr>
        </xdr:nvPicPr>
        <xdr:blipFill>
          <a:blip xmlns:r="http://schemas.openxmlformats.org/officeDocument/2006/relationships" r:embed="rId7"/>
          <a:stretch>
            <a:fillRect/>
          </a:stretch>
        </xdr:blipFill>
        <xdr:spPr>
          <a:xfrm>
            <a:off x="23200179" y="8565564"/>
            <a:ext cx="4361009" cy="2429834"/>
          </a:xfrm>
          <a:prstGeom prst="rect">
            <a:avLst/>
          </a:prstGeom>
        </xdr:spPr>
      </xdr:pic>
      <xdr:pic>
        <xdr:nvPicPr>
          <xdr:cNvPr id="46" name="Picture 45">
            <a:extLst>
              <a:ext uri="{FF2B5EF4-FFF2-40B4-BE49-F238E27FC236}">
                <a16:creationId xmlns:a16="http://schemas.microsoft.com/office/drawing/2014/main" id="{F5F5F249-1EC3-4829-B7F3-DB88F3E8809F}"/>
              </a:ext>
            </a:extLst>
          </xdr:cNvPr>
          <xdr:cNvPicPr>
            <a:picLocks noChangeAspect="1"/>
          </xdr:cNvPicPr>
        </xdr:nvPicPr>
        <xdr:blipFill>
          <a:blip xmlns:r="http://schemas.openxmlformats.org/officeDocument/2006/relationships" r:embed="rId8"/>
          <a:stretch>
            <a:fillRect/>
          </a:stretch>
        </xdr:blipFill>
        <xdr:spPr>
          <a:xfrm>
            <a:off x="27638725" y="8327571"/>
            <a:ext cx="3492069" cy="3418500"/>
          </a:xfrm>
          <a:prstGeom prst="rect">
            <a:avLst/>
          </a:prstGeom>
        </xdr:spPr>
      </xdr:pic>
      <xdr:sp macro="" textlink="">
        <xdr:nvSpPr>
          <xdr:cNvPr id="47" name="TextBox 21">
            <a:extLst>
              <a:ext uri="{FF2B5EF4-FFF2-40B4-BE49-F238E27FC236}">
                <a16:creationId xmlns:a16="http://schemas.microsoft.com/office/drawing/2014/main" id="{516002DA-A8B0-42B8-BE61-949FAF79E58F}"/>
              </a:ext>
            </a:extLst>
          </xdr:cNvPr>
          <xdr:cNvSpPr txBox="1"/>
        </xdr:nvSpPr>
        <xdr:spPr>
          <a:xfrm>
            <a:off x="25860892" y="10102931"/>
            <a:ext cx="333425"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solidFill>
                  <a:srgbClr val="FF0000"/>
                </a:solidFill>
              </a:rPr>
              <a:t>0201</a:t>
            </a:r>
          </a:p>
        </xdr:txBody>
      </xdr:sp>
      <xdr:sp macro="" textlink="">
        <xdr:nvSpPr>
          <xdr:cNvPr id="48" name="Rectangle 47">
            <a:extLst>
              <a:ext uri="{FF2B5EF4-FFF2-40B4-BE49-F238E27FC236}">
                <a16:creationId xmlns:a16="http://schemas.microsoft.com/office/drawing/2014/main" id="{BADD6773-72C0-4243-AA8A-179909AED7FD}"/>
              </a:ext>
            </a:extLst>
          </xdr:cNvPr>
          <xdr:cNvSpPr/>
        </xdr:nvSpPr>
        <xdr:spPr>
          <a:xfrm rot="5400000">
            <a:off x="25855928" y="9819995"/>
            <a:ext cx="343355" cy="163512"/>
          </a:xfrm>
          <a:prstGeom prst="rect">
            <a:avLst/>
          </a:prstGeom>
          <a:noFill/>
          <a:ln w="28575">
            <a:solidFill>
              <a:srgbClr val="FF0000"/>
            </a:solid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49" name="Rectangle 48">
            <a:extLst>
              <a:ext uri="{FF2B5EF4-FFF2-40B4-BE49-F238E27FC236}">
                <a16:creationId xmlns:a16="http://schemas.microsoft.com/office/drawing/2014/main" id="{C2700AE0-E2CD-49F1-8286-1CE5A597B502}"/>
              </a:ext>
            </a:extLst>
          </xdr:cNvPr>
          <xdr:cNvSpPr/>
        </xdr:nvSpPr>
        <xdr:spPr>
          <a:xfrm>
            <a:off x="26186899" y="9638897"/>
            <a:ext cx="480484" cy="381645"/>
          </a:xfrm>
          <a:prstGeom prst="rect">
            <a:avLst/>
          </a:prstGeom>
          <a:noFill/>
          <a:ln w="28575">
            <a:solidFill>
              <a:srgbClr val="FF0000"/>
            </a:solidFill>
          </a:ln>
          <a:effectLst/>
        </xdr:spPr>
        <xdr:style>
          <a:lnRef idx="1">
            <a:schemeClr val="accent1"/>
          </a:lnRef>
          <a:fillRef idx="3">
            <a:schemeClr val="accent1"/>
          </a:fillRef>
          <a:effectRef idx="2">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lang="en-US"/>
          </a:p>
        </xdr:txBody>
      </xdr:sp>
      <xdr:sp macro="" textlink="">
        <xdr:nvSpPr>
          <xdr:cNvPr id="50" name="TextBox 25">
            <a:extLst>
              <a:ext uri="{FF2B5EF4-FFF2-40B4-BE49-F238E27FC236}">
                <a16:creationId xmlns:a16="http://schemas.microsoft.com/office/drawing/2014/main" id="{76E88A18-2197-42BF-8561-2FF8EFCA3630}"/>
              </a:ext>
            </a:extLst>
          </xdr:cNvPr>
          <xdr:cNvSpPr txBox="1"/>
        </xdr:nvSpPr>
        <xdr:spPr>
          <a:xfrm>
            <a:off x="26327740" y="9745080"/>
            <a:ext cx="187552"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solidFill>
                  <a:srgbClr val="FF0000"/>
                </a:solidFill>
              </a:rPr>
              <a:t>PG</a:t>
            </a:r>
          </a:p>
        </xdr:txBody>
      </xdr:sp>
      <xdr:sp macro="" textlink="">
        <xdr:nvSpPr>
          <xdr:cNvPr id="51" name="TextBox 26">
            <a:extLst>
              <a:ext uri="{FF2B5EF4-FFF2-40B4-BE49-F238E27FC236}">
                <a16:creationId xmlns:a16="http://schemas.microsoft.com/office/drawing/2014/main" id="{78332A6F-4DB2-4C76-A951-3E606BE7115A}"/>
              </a:ext>
            </a:extLst>
          </xdr:cNvPr>
          <xdr:cNvSpPr txBox="1"/>
        </xdr:nvSpPr>
        <xdr:spPr>
          <a:xfrm rot="5400000">
            <a:off x="28714766" y="10707071"/>
            <a:ext cx="280526"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solidFill>
                  <a:srgbClr val="FF0000"/>
                </a:solidFill>
              </a:rPr>
              <a:t>CPU</a:t>
            </a:r>
          </a:p>
        </xdr:txBody>
      </xdr:sp>
      <xdr:sp macro="" textlink="">
        <xdr:nvSpPr>
          <xdr:cNvPr id="52" name="TextBox 27">
            <a:extLst>
              <a:ext uri="{FF2B5EF4-FFF2-40B4-BE49-F238E27FC236}">
                <a16:creationId xmlns:a16="http://schemas.microsoft.com/office/drawing/2014/main" id="{B1B4B87F-4EC3-4362-B3C2-448EF6349D31}"/>
              </a:ext>
            </a:extLst>
          </xdr:cNvPr>
          <xdr:cNvSpPr txBox="1"/>
        </xdr:nvSpPr>
        <xdr:spPr>
          <a:xfrm rot="5400000">
            <a:off x="28715568" y="9269707"/>
            <a:ext cx="278923" cy="169277"/>
          </a:xfrm>
          <a:prstGeom prst="rect">
            <a:avLst/>
          </a:prstGeom>
          <a:noFill/>
        </xdr:spPr>
        <xdr:txBody>
          <a:bodyPr vert="horz" wrap="square" lIns="0" tIns="0" rIns="0" bIns="0"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en-US" sz="1100" b="1">
                <a:solidFill>
                  <a:srgbClr val="FF0000"/>
                </a:solidFill>
              </a:rPr>
              <a:t>PCH</a:t>
            </a:r>
          </a:p>
        </xdr:txBody>
      </xdr:sp>
    </xdr:grpSp>
    <xdr:clientData/>
  </xdr:twoCellAnchor>
</xdr:wsDr>
</file>

<file path=xl/drawings/drawing55.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830F6C9A-DC37-4423-83F2-B8BFEA5AD388}"/>
            </a:ext>
          </a:extLst>
        </xdr:cNvPr>
        <xdr:cNvSpPr>
          <a:spLocks noChangeAspect="1" noChangeArrowheads="1"/>
        </xdr:cNvSpPr>
      </xdr:nvSpPr>
      <xdr:spPr bwMode="auto">
        <a:xfrm>
          <a:off x="93599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504263</xdr:colOff>
      <xdr:row>1</xdr:row>
      <xdr:rowOff>168088</xdr:rowOff>
    </xdr:from>
    <xdr:ext cx="11237102" cy="4778188"/>
    <xdr:pic>
      <xdr:nvPicPr>
        <xdr:cNvPr id="3" name="VCCPRIM_1P8_1">
          <a:extLst>
            <a:ext uri="{FF2B5EF4-FFF2-40B4-BE49-F238E27FC236}">
              <a16:creationId xmlns:a16="http://schemas.microsoft.com/office/drawing/2014/main" id="{A202DAA8-71ED-4378-BA55-84FF8B32972C}"/>
            </a:ext>
          </a:extLst>
        </xdr:cNvPr>
        <xdr:cNvPicPr>
          <a:picLocks noChangeAspect="1"/>
        </xdr:cNvPicPr>
      </xdr:nvPicPr>
      <xdr:blipFill>
        <a:blip xmlns:r="http://schemas.openxmlformats.org/officeDocument/2006/relationships" r:embed="rId1"/>
        <a:stretch>
          <a:fillRect/>
        </a:stretch>
      </xdr:blipFill>
      <xdr:spPr>
        <a:xfrm>
          <a:off x="8308413" y="364938"/>
          <a:ext cx="11237102" cy="4778188"/>
        </a:xfrm>
        <a:prstGeom prst="rect">
          <a:avLst/>
        </a:prstGeom>
      </xdr:spPr>
    </xdr:pic>
    <xdr:clientData/>
  </xdr:oneCellAnchor>
</xdr:wsDr>
</file>

<file path=xl/drawings/drawing56.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4</xdr:col>
      <xdr:colOff>304800</xdr:colOff>
      <xdr:row>13</xdr:row>
      <xdr:rowOff>304800</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C52B27FB-BACF-4A64-823E-3958712B37DC}"/>
            </a:ext>
          </a:extLst>
        </xdr:cNvPr>
        <xdr:cNvSpPr>
          <a:spLocks noChangeAspect="1" noChangeArrowheads="1"/>
        </xdr:cNvSpPr>
      </xdr:nvSpPr>
      <xdr:spPr bwMode="auto">
        <a:xfrm>
          <a:off x="114935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333375</xdr:colOff>
      <xdr:row>14</xdr:row>
      <xdr:rowOff>457200</xdr:rowOff>
    </xdr:from>
    <xdr:to>
      <xdr:col>6</xdr:col>
      <xdr:colOff>701123</xdr:colOff>
      <xdr:row>16</xdr:row>
      <xdr:rowOff>2037778</xdr:rowOff>
    </xdr:to>
    <xdr:pic>
      <xdr:nvPicPr>
        <xdr:cNvPr id="3" name="VCCA_CLKLDO_1P8_1">
          <a:extLst>
            <a:ext uri="{FF2B5EF4-FFF2-40B4-BE49-F238E27FC236}">
              <a16:creationId xmlns:a16="http://schemas.microsoft.com/office/drawing/2014/main" id="{E020435A-6C46-44AF-99BA-0A586B38453B}"/>
            </a:ext>
          </a:extLst>
        </xdr:cNvPr>
        <xdr:cNvPicPr>
          <a:picLocks noChangeAspect="1"/>
        </xdr:cNvPicPr>
      </xdr:nvPicPr>
      <xdr:blipFill>
        <a:blip xmlns:r="http://schemas.openxmlformats.org/officeDocument/2006/relationships" r:embed="rId1"/>
        <a:stretch>
          <a:fillRect/>
        </a:stretch>
      </xdr:blipFill>
      <xdr:spPr>
        <a:xfrm>
          <a:off x="10239375" y="4660900"/>
          <a:ext cx="8400498" cy="4565078"/>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4</xdr:col>
      <xdr:colOff>304800</xdr:colOff>
      <xdr:row>13</xdr:row>
      <xdr:rowOff>304800</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301E03A2-9EF3-4AAA-A735-E528B459E32B}"/>
            </a:ext>
          </a:extLst>
        </xdr:cNvPr>
        <xdr:cNvSpPr>
          <a:spLocks noChangeAspect="1" noChangeArrowheads="1"/>
        </xdr:cNvSpPr>
      </xdr:nvSpPr>
      <xdr:spPr bwMode="auto">
        <a:xfrm>
          <a:off x="102870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1666846</xdr:colOff>
      <xdr:row>2</xdr:row>
      <xdr:rowOff>61797</xdr:rowOff>
    </xdr:from>
    <xdr:to>
      <xdr:col>6</xdr:col>
      <xdr:colOff>1427668</xdr:colOff>
      <xdr:row>16</xdr:row>
      <xdr:rowOff>109537</xdr:rowOff>
    </xdr:to>
    <xdr:pic>
      <xdr:nvPicPr>
        <xdr:cNvPr id="3" name="VCCPRIM_3P3_1">
          <a:extLst>
            <a:ext uri="{FF2B5EF4-FFF2-40B4-BE49-F238E27FC236}">
              <a16:creationId xmlns:a16="http://schemas.microsoft.com/office/drawing/2014/main" id="{BEE0C135-D8CF-4AA3-9EDE-3D1BE2F95FFF}"/>
            </a:ext>
          </a:extLst>
        </xdr:cNvPr>
        <xdr:cNvPicPr>
          <a:picLocks noChangeAspect="1"/>
        </xdr:cNvPicPr>
      </xdr:nvPicPr>
      <xdr:blipFill>
        <a:blip xmlns:r="http://schemas.openxmlformats.org/officeDocument/2006/relationships" r:embed="rId1"/>
        <a:stretch>
          <a:fillRect/>
        </a:stretch>
      </xdr:blipFill>
      <xdr:spPr>
        <a:xfrm>
          <a:off x="9686896" y="455497"/>
          <a:ext cx="7018872" cy="4251440"/>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4</xdr:col>
      <xdr:colOff>304800</xdr:colOff>
      <xdr:row>13</xdr:row>
      <xdr:rowOff>304800</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E02BBB5B-56A2-4CFE-9F28-11BAF1849E86}"/>
            </a:ext>
          </a:extLst>
        </xdr:cNvPr>
        <xdr:cNvSpPr>
          <a:spLocks noChangeAspect="1" noChangeArrowheads="1"/>
        </xdr:cNvSpPr>
      </xdr:nvSpPr>
      <xdr:spPr bwMode="auto">
        <a:xfrm>
          <a:off x="102870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1971676</xdr:colOff>
      <xdr:row>1</xdr:row>
      <xdr:rowOff>85725</xdr:rowOff>
    </xdr:from>
    <xdr:to>
      <xdr:col>5</xdr:col>
      <xdr:colOff>1188306</xdr:colOff>
      <xdr:row>17</xdr:row>
      <xdr:rowOff>38100</xdr:rowOff>
    </xdr:to>
    <xdr:pic>
      <xdr:nvPicPr>
        <xdr:cNvPr id="3" name="VCCDSW_3P3_1">
          <a:extLst>
            <a:ext uri="{FF2B5EF4-FFF2-40B4-BE49-F238E27FC236}">
              <a16:creationId xmlns:a16="http://schemas.microsoft.com/office/drawing/2014/main" id="{B670AAA4-C782-4409-99FA-5C81EE186808}"/>
            </a:ext>
          </a:extLst>
        </xdr:cNvPr>
        <xdr:cNvPicPr>
          <a:picLocks noChangeAspect="1"/>
        </xdr:cNvPicPr>
      </xdr:nvPicPr>
      <xdr:blipFill>
        <a:blip xmlns:r="http://schemas.openxmlformats.org/officeDocument/2006/relationships" r:embed="rId1"/>
        <a:stretch>
          <a:fillRect/>
        </a:stretch>
      </xdr:blipFill>
      <xdr:spPr>
        <a:xfrm>
          <a:off x="9991726" y="282575"/>
          <a:ext cx="2791680" cy="4549775"/>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4</xdr:col>
      <xdr:colOff>0</xdr:colOff>
      <xdr:row>12</xdr:row>
      <xdr:rowOff>0</xdr:rowOff>
    </xdr:from>
    <xdr:to>
      <xdr:col>4</xdr:col>
      <xdr:colOff>304800</xdr:colOff>
      <xdr:row>12</xdr:row>
      <xdr:rowOff>304800</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355B1A18-C146-4106-9306-D4D874557221}"/>
            </a:ext>
          </a:extLst>
        </xdr:cNvPr>
        <xdr:cNvSpPr>
          <a:spLocks noChangeAspect="1" noChangeArrowheads="1"/>
        </xdr:cNvSpPr>
      </xdr:nvSpPr>
      <xdr:spPr bwMode="auto">
        <a:xfrm>
          <a:off x="9798050" y="251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174171</xdr:colOff>
      <xdr:row>20</xdr:row>
      <xdr:rowOff>478971</xdr:rowOff>
    </xdr:from>
    <xdr:to>
      <xdr:col>6</xdr:col>
      <xdr:colOff>3019990</xdr:colOff>
      <xdr:row>46</xdr:row>
      <xdr:rowOff>137346</xdr:rowOff>
    </xdr:to>
    <xdr:pic>
      <xdr:nvPicPr>
        <xdr:cNvPr id="3" name="VCCRTC_2">
          <a:extLst>
            <a:ext uri="{FF2B5EF4-FFF2-40B4-BE49-F238E27FC236}">
              <a16:creationId xmlns:a16="http://schemas.microsoft.com/office/drawing/2014/main" id="{96CF6B88-D6B1-49FE-A34C-CF5BDCCBC5A4}"/>
            </a:ext>
          </a:extLst>
        </xdr:cNvPr>
        <xdr:cNvPicPr>
          <a:picLocks noChangeAspect="1"/>
        </xdr:cNvPicPr>
      </xdr:nvPicPr>
      <xdr:blipFill>
        <a:blip xmlns:r="http://schemas.openxmlformats.org/officeDocument/2006/relationships" r:embed="rId1"/>
        <a:stretch>
          <a:fillRect/>
        </a:stretch>
      </xdr:blipFill>
      <xdr:spPr>
        <a:xfrm>
          <a:off x="11210471" y="7457621"/>
          <a:ext cx="6370069" cy="5055875"/>
        </a:xfrm>
        <a:prstGeom prst="rect">
          <a:avLst/>
        </a:prstGeom>
      </xdr:spPr>
    </xdr:pic>
    <xdr:clientData/>
  </xdr:twoCellAnchor>
  <xdr:oneCellAnchor>
    <xdr:from>
      <xdr:col>3</xdr:col>
      <xdr:colOff>936172</xdr:colOff>
      <xdr:row>2</xdr:row>
      <xdr:rowOff>43543</xdr:rowOff>
    </xdr:from>
    <xdr:ext cx="12333333" cy="3485714"/>
    <xdr:pic>
      <xdr:nvPicPr>
        <xdr:cNvPr id="4" name="VCCRTC_1">
          <a:extLst>
            <a:ext uri="{FF2B5EF4-FFF2-40B4-BE49-F238E27FC236}">
              <a16:creationId xmlns:a16="http://schemas.microsoft.com/office/drawing/2014/main" id="{AA52886A-3F01-422F-8B38-37E9D9FB8F9C}"/>
            </a:ext>
          </a:extLst>
        </xdr:cNvPr>
        <xdr:cNvPicPr>
          <a:picLocks noChangeAspect="1"/>
        </xdr:cNvPicPr>
      </xdr:nvPicPr>
      <xdr:blipFill>
        <a:blip xmlns:r="http://schemas.openxmlformats.org/officeDocument/2006/relationships" r:embed="rId2"/>
        <a:stretch>
          <a:fillRect/>
        </a:stretch>
      </xdr:blipFill>
      <xdr:spPr>
        <a:xfrm>
          <a:off x="8581572" y="437243"/>
          <a:ext cx="12333333" cy="3485714"/>
        </a:xfrm>
        <a:prstGeom prst="rect">
          <a:avLst/>
        </a:prstGeom>
      </xdr:spPr>
    </xdr:pic>
    <xdr:clientData/>
  </xdr:oneCellAnchor>
</xdr:wsDr>
</file>

<file path=xl/drawings/drawing60.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4</xdr:col>
      <xdr:colOff>304800</xdr:colOff>
      <xdr:row>13</xdr:row>
      <xdr:rowOff>304800</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0ED741BE-2276-4A45-B972-FC8604AF2421}"/>
            </a:ext>
          </a:extLst>
        </xdr:cNvPr>
        <xdr:cNvSpPr>
          <a:spLocks noChangeAspect="1" noChangeArrowheads="1"/>
        </xdr:cNvSpPr>
      </xdr:nvSpPr>
      <xdr:spPr bwMode="auto">
        <a:xfrm>
          <a:off x="102362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174859</xdr:colOff>
      <xdr:row>1</xdr:row>
      <xdr:rowOff>0</xdr:rowOff>
    </xdr:from>
    <xdr:to>
      <xdr:col>5</xdr:col>
      <xdr:colOff>3329019</xdr:colOff>
      <xdr:row>17</xdr:row>
      <xdr:rowOff>101599</xdr:rowOff>
    </xdr:to>
    <xdr:pic>
      <xdr:nvPicPr>
        <xdr:cNvPr id="3" name="VCCDPHY_1P24_2">
          <a:extLst>
            <a:ext uri="{FF2B5EF4-FFF2-40B4-BE49-F238E27FC236}">
              <a16:creationId xmlns:a16="http://schemas.microsoft.com/office/drawing/2014/main" id="{2A869D1B-EBFC-4B9B-AC29-A1D9E45E7668}"/>
            </a:ext>
          </a:extLst>
        </xdr:cNvPr>
        <xdr:cNvPicPr>
          <a:picLocks noChangeAspect="1"/>
        </xdr:cNvPicPr>
      </xdr:nvPicPr>
      <xdr:blipFill>
        <a:blip xmlns:r="http://schemas.openxmlformats.org/officeDocument/2006/relationships" r:embed="rId1"/>
        <a:stretch>
          <a:fillRect/>
        </a:stretch>
      </xdr:blipFill>
      <xdr:spPr>
        <a:xfrm>
          <a:off x="11719159" y="196850"/>
          <a:ext cx="3154160" cy="4444999"/>
        </a:xfrm>
        <a:prstGeom prst="rect">
          <a:avLst/>
        </a:prstGeom>
      </xdr:spPr>
    </xdr:pic>
    <xdr:clientData/>
  </xdr:twoCellAnchor>
  <xdr:twoCellAnchor editAs="oneCell">
    <xdr:from>
      <xdr:col>3</xdr:col>
      <xdr:colOff>211668</xdr:colOff>
      <xdr:row>1</xdr:row>
      <xdr:rowOff>1</xdr:rowOff>
    </xdr:from>
    <xdr:to>
      <xdr:col>4</xdr:col>
      <xdr:colOff>1193801</xdr:colOff>
      <xdr:row>17</xdr:row>
      <xdr:rowOff>148992</xdr:rowOff>
    </xdr:to>
    <xdr:pic>
      <xdr:nvPicPr>
        <xdr:cNvPr id="4" name="VCCDPHY_1P24_1">
          <a:extLst>
            <a:ext uri="{FF2B5EF4-FFF2-40B4-BE49-F238E27FC236}">
              <a16:creationId xmlns:a16="http://schemas.microsoft.com/office/drawing/2014/main" id="{BF88EA87-6E53-4980-AE8F-3453D519FEE6}"/>
            </a:ext>
          </a:extLst>
        </xdr:cNvPr>
        <xdr:cNvPicPr>
          <a:picLocks noChangeAspect="1"/>
        </xdr:cNvPicPr>
      </xdr:nvPicPr>
      <xdr:blipFill>
        <a:blip xmlns:r="http://schemas.openxmlformats.org/officeDocument/2006/relationships" r:embed="rId2"/>
        <a:stretch>
          <a:fillRect/>
        </a:stretch>
      </xdr:blipFill>
      <xdr:spPr>
        <a:xfrm>
          <a:off x="8180918" y="196851"/>
          <a:ext cx="3249083" cy="4492391"/>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4</xdr:col>
      <xdr:colOff>0</xdr:colOff>
      <xdr:row>13</xdr:row>
      <xdr:rowOff>0</xdr:rowOff>
    </xdr:from>
    <xdr:to>
      <xdr:col>4</xdr:col>
      <xdr:colOff>304800</xdr:colOff>
      <xdr:row>13</xdr:row>
      <xdr:rowOff>304800</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22E23836-4185-4CC3-8DC4-174AABAE7BC4}"/>
            </a:ext>
          </a:extLst>
        </xdr:cNvPr>
        <xdr:cNvSpPr>
          <a:spLocks noChangeAspect="1" noChangeArrowheads="1"/>
        </xdr:cNvSpPr>
      </xdr:nvSpPr>
      <xdr:spPr bwMode="auto">
        <a:xfrm>
          <a:off x="102870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1236466</xdr:colOff>
      <xdr:row>1</xdr:row>
      <xdr:rowOff>1</xdr:rowOff>
    </xdr:from>
    <xdr:to>
      <xdr:col>6</xdr:col>
      <xdr:colOff>588408</xdr:colOff>
      <xdr:row>16</xdr:row>
      <xdr:rowOff>104775</xdr:rowOff>
    </xdr:to>
    <xdr:pic>
      <xdr:nvPicPr>
        <xdr:cNvPr id="3" name="VCCDSW_1P05_2">
          <a:extLst>
            <a:ext uri="{FF2B5EF4-FFF2-40B4-BE49-F238E27FC236}">
              <a16:creationId xmlns:a16="http://schemas.microsoft.com/office/drawing/2014/main" id="{67819856-B87D-49C6-94E9-8218753FBE6B}"/>
            </a:ext>
          </a:extLst>
        </xdr:cNvPr>
        <xdr:cNvPicPr>
          <a:picLocks noChangeAspect="1"/>
        </xdr:cNvPicPr>
      </xdr:nvPicPr>
      <xdr:blipFill>
        <a:blip xmlns:r="http://schemas.openxmlformats.org/officeDocument/2006/relationships" r:embed="rId1"/>
        <a:stretch>
          <a:fillRect/>
        </a:stretch>
      </xdr:blipFill>
      <xdr:spPr>
        <a:xfrm>
          <a:off x="12831566" y="196851"/>
          <a:ext cx="3034942" cy="4676774"/>
        </a:xfrm>
        <a:prstGeom prst="rect">
          <a:avLst/>
        </a:prstGeom>
      </xdr:spPr>
    </xdr:pic>
    <xdr:clientData/>
  </xdr:twoCellAnchor>
  <xdr:twoCellAnchor editAs="oneCell">
    <xdr:from>
      <xdr:col>3</xdr:col>
      <xdr:colOff>895351</xdr:colOff>
      <xdr:row>1</xdr:row>
      <xdr:rowOff>0</xdr:rowOff>
    </xdr:from>
    <xdr:to>
      <xdr:col>5</xdr:col>
      <xdr:colOff>361951</xdr:colOff>
      <xdr:row>16</xdr:row>
      <xdr:rowOff>100021</xdr:rowOff>
    </xdr:to>
    <xdr:pic>
      <xdr:nvPicPr>
        <xdr:cNvPr id="4" name="VCCDSW_1P05_1">
          <a:extLst>
            <a:ext uri="{FF2B5EF4-FFF2-40B4-BE49-F238E27FC236}">
              <a16:creationId xmlns:a16="http://schemas.microsoft.com/office/drawing/2014/main" id="{360025C7-C895-4320-B763-A652FAB12EA9}"/>
            </a:ext>
          </a:extLst>
        </xdr:cNvPr>
        <xdr:cNvPicPr>
          <a:picLocks noChangeAspect="1"/>
        </xdr:cNvPicPr>
      </xdr:nvPicPr>
      <xdr:blipFill>
        <a:blip xmlns:r="http://schemas.openxmlformats.org/officeDocument/2006/relationships" r:embed="rId2"/>
        <a:stretch>
          <a:fillRect/>
        </a:stretch>
      </xdr:blipFill>
      <xdr:spPr>
        <a:xfrm>
          <a:off x="8915401" y="196850"/>
          <a:ext cx="3041650" cy="4672021"/>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01B33C58-80BD-4E3E-A3B6-3447292486A3}"/>
            </a:ext>
          </a:extLst>
        </xdr:cNvPr>
        <xdr:cNvSpPr>
          <a:spLocks noChangeAspect="1" noChangeArrowheads="1"/>
        </xdr:cNvSpPr>
      </xdr:nvSpPr>
      <xdr:spPr bwMode="auto">
        <a:xfrm>
          <a:off x="102870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205482</xdr:colOff>
      <xdr:row>1</xdr:row>
      <xdr:rowOff>0</xdr:rowOff>
    </xdr:from>
    <xdr:ext cx="2993943" cy="4293742"/>
    <xdr:pic>
      <xdr:nvPicPr>
        <xdr:cNvPr id="3" name="VCCLDOSTD_0P85_1">
          <a:extLst>
            <a:ext uri="{FF2B5EF4-FFF2-40B4-BE49-F238E27FC236}">
              <a16:creationId xmlns:a16="http://schemas.microsoft.com/office/drawing/2014/main" id="{5E453FE0-E4CA-4ABC-81B4-8A8934464294}"/>
            </a:ext>
          </a:extLst>
        </xdr:cNvPr>
        <xdr:cNvPicPr>
          <a:picLocks noChangeAspect="1"/>
        </xdr:cNvPicPr>
      </xdr:nvPicPr>
      <xdr:blipFill>
        <a:blip xmlns:r="http://schemas.openxmlformats.org/officeDocument/2006/relationships" r:embed="rId1"/>
        <a:stretch>
          <a:fillRect/>
        </a:stretch>
      </xdr:blipFill>
      <xdr:spPr>
        <a:xfrm>
          <a:off x="8225532" y="196850"/>
          <a:ext cx="2993943" cy="4293742"/>
        </a:xfrm>
        <a:prstGeom prst="rect">
          <a:avLst/>
        </a:prstGeom>
      </xdr:spPr>
    </xdr:pic>
    <xdr:clientData/>
  </xdr:oneCellAnchor>
  <xdr:oneCellAnchor>
    <xdr:from>
      <xdr:col>6</xdr:col>
      <xdr:colOff>736317</xdr:colOff>
      <xdr:row>20</xdr:row>
      <xdr:rowOff>102741</xdr:rowOff>
    </xdr:from>
    <xdr:ext cx="2970944" cy="4060830"/>
    <xdr:pic>
      <xdr:nvPicPr>
        <xdr:cNvPr id="4" name="VCCLDOSTD_0P85_2">
          <a:extLst>
            <a:ext uri="{FF2B5EF4-FFF2-40B4-BE49-F238E27FC236}">
              <a16:creationId xmlns:a16="http://schemas.microsoft.com/office/drawing/2014/main" id="{B0B94456-9E0F-48CD-B0A4-20E8EA63C0D3}"/>
            </a:ext>
          </a:extLst>
        </xdr:cNvPr>
        <xdr:cNvPicPr>
          <a:picLocks noChangeAspect="1"/>
        </xdr:cNvPicPr>
      </xdr:nvPicPr>
      <xdr:blipFill>
        <a:blip xmlns:r="http://schemas.openxmlformats.org/officeDocument/2006/relationships" r:embed="rId2"/>
        <a:stretch>
          <a:fillRect/>
        </a:stretch>
      </xdr:blipFill>
      <xdr:spPr>
        <a:xfrm>
          <a:off x="16014417" y="5982841"/>
          <a:ext cx="2970944" cy="4060830"/>
        </a:xfrm>
        <a:prstGeom prst="rect">
          <a:avLst/>
        </a:prstGeom>
      </xdr:spPr>
    </xdr:pic>
    <xdr:clientData/>
  </xdr:oneCellAnchor>
</xdr:wsDr>
</file>

<file path=xl/drawings/drawing63.xml><?xml version="1.0" encoding="utf-8"?>
<xdr:wsDr xmlns:xdr="http://schemas.openxmlformats.org/drawingml/2006/spreadsheetDrawing" xmlns:a="http://schemas.openxmlformats.org/drawingml/2006/main">
  <xdr:twoCellAnchor editAs="oneCell">
    <xdr:from>
      <xdr:col>4</xdr:col>
      <xdr:colOff>0</xdr:colOff>
      <xdr:row>17</xdr:row>
      <xdr:rowOff>0</xdr:rowOff>
    </xdr:from>
    <xdr:to>
      <xdr:col>4</xdr:col>
      <xdr:colOff>304800</xdr:colOff>
      <xdr:row>18</xdr:row>
      <xdr:rowOff>104776</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32819F1A-42AC-440A-94C0-84A2BE122A50}"/>
            </a:ext>
          </a:extLst>
        </xdr:cNvPr>
        <xdr:cNvSpPr>
          <a:spLocks noChangeAspect="1" noChangeArrowheads="1"/>
        </xdr:cNvSpPr>
      </xdr:nvSpPr>
      <xdr:spPr bwMode="auto">
        <a:xfrm>
          <a:off x="9639300" y="6940550"/>
          <a:ext cx="304800" cy="3016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552450</xdr:colOff>
      <xdr:row>2</xdr:row>
      <xdr:rowOff>85725</xdr:rowOff>
    </xdr:from>
    <xdr:to>
      <xdr:col>13</xdr:col>
      <xdr:colOff>417607</xdr:colOff>
      <xdr:row>15</xdr:row>
      <xdr:rowOff>361255</xdr:rowOff>
    </xdr:to>
    <xdr:pic>
      <xdr:nvPicPr>
        <xdr:cNvPr id="3" name="VCCPRIM_1P05_FET_1">
          <a:extLst>
            <a:ext uri="{FF2B5EF4-FFF2-40B4-BE49-F238E27FC236}">
              <a16:creationId xmlns:a16="http://schemas.microsoft.com/office/drawing/2014/main" id="{C1C4F9E4-B84D-4C0D-94DC-F57E122D90F5}"/>
            </a:ext>
          </a:extLst>
        </xdr:cNvPr>
        <xdr:cNvPicPr>
          <a:picLocks noChangeAspect="1"/>
        </xdr:cNvPicPr>
      </xdr:nvPicPr>
      <xdr:blipFill>
        <a:blip xmlns:r="http://schemas.openxmlformats.org/officeDocument/2006/relationships" r:embed="rId1"/>
        <a:stretch>
          <a:fillRect/>
        </a:stretch>
      </xdr:blipFill>
      <xdr:spPr>
        <a:xfrm>
          <a:off x="8604250" y="479425"/>
          <a:ext cx="12457207" cy="5533330"/>
        </a:xfrm>
        <a:prstGeom prst="rect">
          <a:avLst/>
        </a:prstGeom>
      </xdr:spPr>
    </xdr:pic>
    <xdr:clientData/>
  </xdr:twoCellAnchor>
  <xdr:twoCellAnchor editAs="oneCell">
    <xdr:from>
      <xdr:col>7</xdr:col>
      <xdr:colOff>438150</xdr:colOff>
      <xdr:row>19</xdr:row>
      <xdr:rowOff>161925</xdr:rowOff>
    </xdr:from>
    <xdr:to>
      <xdr:col>14</xdr:col>
      <xdr:colOff>485194</xdr:colOff>
      <xdr:row>43</xdr:row>
      <xdr:rowOff>85059</xdr:rowOff>
    </xdr:to>
    <xdr:pic>
      <xdr:nvPicPr>
        <xdr:cNvPr id="4" name="VCCPRIM_1P05_FET_2">
          <a:extLst>
            <a:ext uri="{FF2B5EF4-FFF2-40B4-BE49-F238E27FC236}">
              <a16:creationId xmlns:a16="http://schemas.microsoft.com/office/drawing/2014/main" id="{F79F1CDA-657A-4DFA-8CFB-5A3B88271945}"/>
            </a:ext>
          </a:extLst>
        </xdr:cNvPr>
        <xdr:cNvPicPr>
          <a:picLocks noChangeAspect="1"/>
        </xdr:cNvPicPr>
      </xdr:nvPicPr>
      <xdr:blipFill>
        <a:blip xmlns:r="http://schemas.openxmlformats.org/officeDocument/2006/relationships" r:embed="rId2"/>
        <a:stretch>
          <a:fillRect/>
        </a:stretch>
      </xdr:blipFill>
      <xdr:spPr>
        <a:xfrm>
          <a:off x="17005300" y="7496175"/>
          <a:ext cx="4803194" cy="5257134"/>
        </a:xfrm>
        <a:prstGeom prst="rect">
          <a:avLst/>
        </a:prstGeom>
      </xdr:spPr>
    </xdr:pic>
    <xdr:clientData/>
  </xdr:twoCellAnchor>
  <xdr:oneCellAnchor>
    <xdr:from>
      <xdr:col>4</xdr:col>
      <xdr:colOff>0</xdr:colOff>
      <xdr:row>13</xdr:row>
      <xdr:rowOff>0</xdr:rowOff>
    </xdr:from>
    <xdr:ext cx="304800" cy="304800"/>
    <xdr:sp macro="" textlink="">
      <xdr:nvSpPr>
        <xdr:cNvPr id="5"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0FEA4EC0-0021-4C79-8567-78E0E9B8C5AC}"/>
            </a:ext>
          </a:extLst>
        </xdr:cNvPr>
        <xdr:cNvSpPr>
          <a:spLocks noChangeAspect="1" noChangeArrowheads="1"/>
        </xdr:cNvSpPr>
      </xdr:nvSpPr>
      <xdr:spPr bwMode="auto">
        <a:xfrm>
          <a:off x="9639300" y="2667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64.xml><?xml version="1.0" encoding="utf-8"?>
<xdr:wsDr xmlns:xdr="http://schemas.openxmlformats.org/drawingml/2006/spreadsheetDrawing" xmlns:a="http://schemas.openxmlformats.org/drawingml/2006/main">
  <xdr:twoCellAnchor editAs="oneCell">
    <xdr:from>
      <xdr:col>4</xdr:col>
      <xdr:colOff>0</xdr:colOff>
      <xdr:row>18</xdr:row>
      <xdr:rowOff>0</xdr:rowOff>
    </xdr:from>
    <xdr:to>
      <xdr:col>4</xdr:col>
      <xdr:colOff>304800</xdr:colOff>
      <xdr:row>19</xdr:row>
      <xdr:rowOff>104776</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C3A0560B-118F-4186-9095-08D37F4B43B0}"/>
            </a:ext>
          </a:extLst>
        </xdr:cNvPr>
        <xdr:cNvSpPr>
          <a:spLocks noChangeAspect="1" noChangeArrowheads="1"/>
        </xdr:cNvSpPr>
      </xdr:nvSpPr>
      <xdr:spPr bwMode="auto">
        <a:xfrm>
          <a:off x="11785600" y="9207500"/>
          <a:ext cx="304800" cy="3016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209549</xdr:colOff>
      <xdr:row>1</xdr:row>
      <xdr:rowOff>0</xdr:rowOff>
    </xdr:from>
    <xdr:to>
      <xdr:col>6</xdr:col>
      <xdr:colOff>2295189</xdr:colOff>
      <xdr:row>14</xdr:row>
      <xdr:rowOff>723900</xdr:rowOff>
    </xdr:to>
    <xdr:pic>
      <xdr:nvPicPr>
        <xdr:cNvPr id="3" name="VCCMPHYGT_1P05_1">
          <a:extLst>
            <a:ext uri="{FF2B5EF4-FFF2-40B4-BE49-F238E27FC236}">
              <a16:creationId xmlns:a16="http://schemas.microsoft.com/office/drawing/2014/main" id="{3109C2B7-9948-47CC-BB7D-F8312A1C00B6}"/>
            </a:ext>
          </a:extLst>
        </xdr:cNvPr>
        <xdr:cNvPicPr>
          <a:picLocks noChangeAspect="1"/>
        </xdr:cNvPicPr>
      </xdr:nvPicPr>
      <xdr:blipFill>
        <a:blip xmlns:r="http://schemas.openxmlformats.org/officeDocument/2006/relationships" r:embed="rId1"/>
        <a:stretch>
          <a:fillRect/>
        </a:stretch>
      </xdr:blipFill>
      <xdr:spPr>
        <a:xfrm>
          <a:off x="8502649" y="196850"/>
          <a:ext cx="10569240" cy="4730750"/>
        </a:xfrm>
        <a:prstGeom prst="rect">
          <a:avLst/>
        </a:prstGeom>
      </xdr:spPr>
    </xdr:pic>
    <xdr:clientData/>
  </xdr:twoCellAnchor>
  <xdr:twoCellAnchor editAs="oneCell">
    <xdr:from>
      <xdr:col>3</xdr:col>
      <xdr:colOff>285751</xdr:colOff>
      <xdr:row>14</xdr:row>
      <xdr:rowOff>978231</xdr:rowOff>
    </xdr:from>
    <xdr:to>
      <xdr:col>4</xdr:col>
      <xdr:colOff>962025</xdr:colOff>
      <xdr:row>20</xdr:row>
      <xdr:rowOff>56745</xdr:rowOff>
    </xdr:to>
    <xdr:pic>
      <xdr:nvPicPr>
        <xdr:cNvPr id="4" name="VCCMPHYGT_1P05_2">
          <a:extLst>
            <a:ext uri="{FF2B5EF4-FFF2-40B4-BE49-F238E27FC236}">
              <a16:creationId xmlns:a16="http://schemas.microsoft.com/office/drawing/2014/main" id="{F1F9DDEF-FDF0-4C16-BBDE-93F27B4C315F}"/>
            </a:ext>
          </a:extLst>
        </xdr:cNvPr>
        <xdr:cNvPicPr>
          <a:picLocks noChangeAspect="1"/>
        </xdr:cNvPicPr>
      </xdr:nvPicPr>
      <xdr:blipFill>
        <a:blip xmlns:r="http://schemas.openxmlformats.org/officeDocument/2006/relationships" r:embed="rId2"/>
        <a:stretch>
          <a:fillRect/>
        </a:stretch>
      </xdr:blipFill>
      <xdr:spPr>
        <a:xfrm>
          <a:off x="8578851" y="5181931"/>
          <a:ext cx="4168774" cy="4476014"/>
        </a:xfrm>
        <a:prstGeom prst="rect">
          <a:avLst/>
        </a:prstGeom>
      </xdr:spPr>
    </xdr:pic>
    <xdr:clientData/>
  </xdr:twoCellAnchor>
  <xdr:oneCellAnchor>
    <xdr:from>
      <xdr:col>4</xdr:col>
      <xdr:colOff>0</xdr:colOff>
      <xdr:row>13</xdr:row>
      <xdr:rowOff>0</xdr:rowOff>
    </xdr:from>
    <xdr:ext cx="304800" cy="304800"/>
    <xdr:sp macro="" textlink="">
      <xdr:nvSpPr>
        <xdr:cNvPr id="5"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49C3FA0C-7FC9-4D4F-922E-3BD25434F36B}"/>
            </a:ext>
          </a:extLst>
        </xdr:cNvPr>
        <xdr:cNvSpPr>
          <a:spLocks noChangeAspect="1" noChangeArrowheads="1"/>
        </xdr:cNvSpPr>
      </xdr:nvSpPr>
      <xdr:spPr bwMode="auto">
        <a:xfrm>
          <a:off x="117856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276224</xdr:colOff>
      <xdr:row>14</xdr:row>
      <xdr:rowOff>857250</xdr:rowOff>
    </xdr:from>
    <xdr:ext cx="9193022" cy="2192430"/>
    <xdr:pic>
      <xdr:nvPicPr>
        <xdr:cNvPr id="6" name="VCCMPHYGT_1P05_3">
          <a:extLst>
            <a:ext uri="{FF2B5EF4-FFF2-40B4-BE49-F238E27FC236}">
              <a16:creationId xmlns:a16="http://schemas.microsoft.com/office/drawing/2014/main" id="{2425864B-ADE7-4260-9D55-743F6AEF6B07}"/>
            </a:ext>
          </a:extLst>
        </xdr:cNvPr>
        <xdr:cNvPicPr>
          <a:picLocks noChangeAspect="1"/>
        </xdr:cNvPicPr>
      </xdr:nvPicPr>
      <xdr:blipFill>
        <a:blip xmlns:r="http://schemas.openxmlformats.org/officeDocument/2006/relationships" r:embed="rId3"/>
        <a:stretch>
          <a:fillRect/>
        </a:stretch>
      </xdr:blipFill>
      <xdr:spPr>
        <a:xfrm>
          <a:off x="13369924" y="5060950"/>
          <a:ext cx="9193022" cy="2192430"/>
        </a:xfrm>
        <a:prstGeom prst="rect">
          <a:avLst/>
        </a:prstGeom>
      </xdr:spPr>
    </xdr:pic>
    <xdr:clientData/>
  </xdr:oneCellAnchor>
  <xdr:oneCellAnchor>
    <xdr:from>
      <xdr:col>5</xdr:col>
      <xdr:colOff>381000</xdr:colOff>
      <xdr:row>16</xdr:row>
      <xdr:rowOff>466725</xdr:rowOff>
    </xdr:from>
    <xdr:ext cx="9009445" cy="1976381"/>
    <xdr:pic>
      <xdr:nvPicPr>
        <xdr:cNvPr id="7" name="$[VCCMPHYGT_1P05_4]">
          <a:extLst>
            <a:ext uri="{FF2B5EF4-FFF2-40B4-BE49-F238E27FC236}">
              <a16:creationId xmlns:a16="http://schemas.microsoft.com/office/drawing/2014/main" id="{A7C74477-64C3-4E0E-AEB7-5774E8A5437C}"/>
            </a:ext>
          </a:extLst>
        </xdr:cNvPr>
        <xdr:cNvPicPr>
          <a:picLocks noChangeAspect="1"/>
        </xdr:cNvPicPr>
      </xdr:nvPicPr>
      <xdr:blipFill>
        <a:blip xmlns:r="http://schemas.openxmlformats.org/officeDocument/2006/relationships" r:embed="rId4"/>
        <a:stretch>
          <a:fillRect/>
        </a:stretch>
      </xdr:blipFill>
      <xdr:spPr>
        <a:xfrm>
          <a:off x="13474700" y="7654925"/>
          <a:ext cx="9009445" cy="1976381"/>
        </a:xfrm>
        <a:prstGeom prst="rect">
          <a:avLst/>
        </a:prstGeom>
      </xdr:spPr>
    </xdr:pic>
    <xdr:clientData/>
  </xdr:oneCellAnchor>
</xdr:wsDr>
</file>

<file path=xl/drawings/drawing65.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FC90EC64-E0AF-45A8-8CC8-7F30AD09C884}"/>
            </a:ext>
          </a:extLst>
        </xdr:cNvPr>
        <xdr:cNvSpPr>
          <a:spLocks noChangeAspect="1" noChangeArrowheads="1"/>
        </xdr:cNvSpPr>
      </xdr:nvSpPr>
      <xdr:spPr bwMode="auto">
        <a:xfrm>
          <a:off x="96393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7</xdr:row>
      <xdr:rowOff>0</xdr:rowOff>
    </xdr:from>
    <xdr:ext cx="5189116" cy="5752388"/>
    <xdr:pic>
      <xdr:nvPicPr>
        <xdr:cNvPr id="3" name="VCCMPHYPLL_1P05_1">
          <a:extLst>
            <a:ext uri="{FF2B5EF4-FFF2-40B4-BE49-F238E27FC236}">
              <a16:creationId xmlns:a16="http://schemas.microsoft.com/office/drawing/2014/main" id="{19F1CF9D-D251-4964-B383-CB7BDB0FD11B}"/>
            </a:ext>
          </a:extLst>
        </xdr:cNvPr>
        <xdr:cNvPicPr>
          <a:picLocks noChangeAspect="1"/>
        </xdr:cNvPicPr>
      </xdr:nvPicPr>
      <xdr:blipFill>
        <a:blip xmlns:r="http://schemas.openxmlformats.org/officeDocument/2006/relationships" r:embed="rId1"/>
        <a:stretch>
          <a:fillRect/>
        </a:stretch>
      </xdr:blipFill>
      <xdr:spPr>
        <a:xfrm>
          <a:off x="10947400" y="1377950"/>
          <a:ext cx="5189116" cy="5752388"/>
        </a:xfrm>
        <a:prstGeom prst="rect">
          <a:avLst/>
        </a:prstGeom>
      </xdr:spPr>
    </xdr:pic>
    <xdr:clientData/>
  </xdr:oneCellAnchor>
</xdr:wsDr>
</file>

<file path=xl/drawings/drawing66.xml><?xml version="1.0" encoding="utf-8"?>
<xdr:wsDr xmlns:xdr="http://schemas.openxmlformats.org/drawingml/2006/spreadsheetDrawing" xmlns:a="http://schemas.openxmlformats.org/drawingml/2006/main">
  <xdr:twoCellAnchor editAs="oneCell">
    <xdr:from>
      <xdr:col>4</xdr:col>
      <xdr:colOff>0</xdr:colOff>
      <xdr:row>17</xdr:row>
      <xdr:rowOff>0</xdr:rowOff>
    </xdr:from>
    <xdr:to>
      <xdr:col>4</xdr:col>
      <xdr:colOff>304800</xdr:colOff>
      <xdr:row>18</xdr:row>
      <xdr:rowOff>104776</xdr:rowOff>
    </xdr:to>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CF6E5949-D0EA-40CC-8366-B6A50D709A93}"/>
            </a:ext>
          </a:extLst>
        </xdr:cNvPr>
        <xdr:cNvSpPr>
          <a:spLocks noChangeAspect="1" noChangeArrowheads="1"/>
        </xdr:cNvSpPr>
      </xdr:nvSpPr>
      <xdr:spPr bwMode="auto">
        <a:xfrm>
          <a:off x="9956800" y="8718550"/>
          <a:ext cx="304800" cy="30162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1504950</xdr:colOff>
      <xdr:row>2</xdr:row>
      <xdr:rowOff>171450</xdr:rowOff>
    </xdr:from>
    <xdr:to>
      <xdr:col>6</xdr:col>
      <xdr:colOff>2571750</xdr:colOff>
      <xdr:row>15</xdr:row>
      <xdr:rowOff>584812</xdr:rowOff>
    </xdr:to>
    <xdr:pic>
      <xdr:nvPicPr>
        <xdr:cNvPr id="3" name="VCCPRIM_GATED_1P05_1">
          <a:extLst>
            <a:ext uri="{FF2B5EF4-FFF2-40B4-BE49-F238E27FC236}">
              <a16:creationId xmlns:a16="http://schemas.microsoft.com/office/drawing/2014/main" id="{62DD13EE-3365-4187-B1F4-783BEDB07BCA}"/>
            </a:ext>
          </a:extLst>
        </xdr:cNvPr>
        <xdr:cNvPicPr>
          <a:picLocks noChangeAspect="1"/>
        </xdr:cNvPicPr>
      </xdr:nvPicPr>
      <xdr:blipFill>
        <a:blip xmlns:r="http://schemas.openxmlformats.org/officeDocument/2006/relationships" r:embed="rId1"/>
        <a:stretch>
          <a:fillRect/>
        </a:stretch>
      </xdr:blipFill>
      <xdr:spPr>
        <a:xfrm>
          <a:off x="9556750" y="565150"/>
          <a:ext cx="7962900" cy="5715612"/>
        </a:xfrm>
        <a:prstGeom prst="rect">
          <a:avLst/>
        </a:prstGeom>
      </xdr:spPr>
    </xdr:pic>
    <xdr:clientData/>
  </xdr:twoCellAnchor>
  <xdr:twoCellAnchor editAs="oneCell">
    <xdr:from>
      <xdr:col>3</xdr:col>
      <xdr:colOff>1581150</xdr:colOff>
      <xdr:row>15</xdr:row>
      <xdr:rowOff>895350</xdr:rowOff>
    </xdr:from>
    <xdr:to>
      <xdr:col>6</xdr:col>
      <xdr:colOff>3808630</xdr:colOff>
      <xdr:row>17</xdr:row>
      <xdr:rowOff>105520</xdr:rowOff>
    </xdr:to>
    <xdr:pic>
      <xdr:nvPicPr>
        <xdr:cNvPr id="4" name="VCCPRIM_GATED_1P05_2">
          <a:extLst>
            <a:ext uri="{FF2B5EF4-FFF2-40B4-BE49-F238E27FC236}">
              <a16:creationId xmlns:a16="http://schemas.microsoft.com/office/drawing/2014/main" id="{EDB0BB36-9279-4DD3-A8A5-5A62F13A0B34}"/>
            </a:ext>
          </a:extLst>
        </xdr:cNvPr>
        <xdr:cNvPicPr>
          <a:picLocks noChangeAspect="1"/>
        </xdr:cNvPicPr>
      </xdr:nvPicPr>
      <xdr:blipFill>
        <a:blip xmlns:r="http://schemas.openxmlformats.org/officeDocument/2006/relationships" r:embed="rId2"/>
        <a:stretch>
          <a:fillRect/>
        </a:stretch>
      </xdr:blipFill>
      <xdr:spPr>
        <a:xfrm>
          <a:off x="9632950" y="6591300"/>
          <a:ext cx="9123580" cy="2232770"/>
        </a:xfrm>
        <a:prstGeom prst="rect">
          <a:avLst/>
        </a:prstGeom>
      </xdr:spPr>
    </xdr:pic>
    <xdr:clientData/>
  </xdr:twoCellAnchor>
  <xdr:oneCellAnchor>
    <xdr:from>
      <xdr:col>4</xdr:col>
      <xdr:colOff>0</xdr:colOff>
      <xdr:row>13</xdr:row>
      <xdr:rowOff>0</xdr:rowOff>
    </xdr:from>
    <xdr:ext cx="304800" cy="304800"/>
    <xdr:sp macro="" textlink="">
      <xdr:nvSpPr>
        <xdr:cNvPr id="5"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E173731A-8E18-4659-91C5-C2E183390690}"/>
            </a:ext>
          </a:extLst>
        </xdr:cNvPr>
        <xdr:cNvSpPr>
          <a:spLocks noChangeAspect="1" noChangeArrowheads="1"/>
        </xdr:cNvSpPr>
      </xdr:nvSpPr>
      <xdr:spPr bwMode="auto">
        <a:xfrm>
          <a:off x="99568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67.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2C8C36B8-46AE-4B6F-B15B-563B7F4A8351}"/>
            </a:ext>
          </a:extLst>
        </xdr:cNvPr>
        <xdr:cNvSpPr>
          <a:spLocks noChangeAspect="1" noChangeArrowheads="1"/>
        </xdr:cNvSpPr>
      </xdr:nvSpPr>
      <xdr:spPr bwMode="auto">
        <a:xfrm>
          <a:off x="93853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10</xdr:row>
      <xdr:rowOff>0</xdr:rowOff>
    </xdr:from>
    <xdr:ext cx="4085714" cy="4447619"/>
    <xdr:pic>
      <xdr:nvPicPr>
        <xdr:cNvPr id="3" name="VCCPRIM1P05_OUT_PCH_1">
          <a:extLst>
            <a:ext uri="{FF2B5EF4-FFF2-40B4-BE49-F238E27FC236}">
              <a16:creationId xmlns:a16="http://schemas.microsoft.com/office/drawing/2014/main" id="{922059A9-81BF-4470-8B10-7A26FA085D40}"/>
            </a:ext>
          </a:extLst>
        </xdr:cNvPr>
        <xdr:cNvPicPr>
          <a:picLocks noChangeAspect="1"/>
        </xdr:cNvPicPr>
      </xdr:nvPicPr>
      <xdr:blipFill>
        <a:blip xmlns:r="http://schemas.openxmlformats.org/officeDocument/2006/relationships" r:embed="rId1"/>
        <a:stretch>
          <a:fillRect/>
        </a:stretch>
      </xdr:blipFill>
      <xdr:spPr>
        <a:xfrm>
          <a:off x="10661650" y="2025650"/>
          <a:ext cx="4085714" cy="4447619"/>
        </a:xfrm>
        <a:prstGeom prst="rect">
          <a:avLst/>
        </a:prstGeom>
      </xdr:spPr>
    </xdr:pic>
    <xdr:clientData/>
  </xdr:oneCellAnchor>
</xdr:wsDr>
</file>

<file path=xl/drawings/drawing68.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34D77F9B-39A3-49A5-B963-E9998C394BA9}"/>
            </a:ext>
          </a:extLst>
        </xdr:cNvPr>
        <xdr:cNvSpPr>
          <a:spLocks noChangeAspect="1" noChangeArrowheads="1"/>
        </xdr:cNvSpPr>
      </xdr:nvSpPr>
      <xdr:spPr bwMode="auto">
        <a:xfrm>
          <a:off x="122682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576944</xdr:colOff>
      <xdr:row>3</xdr:row>
      <xdr:rowOff>8781</xdr:rowOff>
    </xdr:from>
    <xdr:ext cx="6716486" cy="4214266"/>
    <xdr:pic>
      <xdr:nvPicPr>
        <xdr:cNvPr id="3" name="VCC_V1P05EXT_1P05_1">
          <a:extLst>
            <a:ext uri="{FF2B5EF4-FFF2-40B4-BE49-F238E27FC236}">
              <a16:creationId xmlns:a16="http://schemas.microsoft.com/office/drawing/2014/main" id="{99833618-08C2-45AC-9277-2315CE01265A}"/>
            </a:ext>
          </a:extLst>
        </xdr:cNvPr>
        <xdr:cNvPicPr>
          <a:picLocks noChangeAspect="1"/>
        </xdr:cNvPicPr>
      </xdr:nvPicPr>
      <xdr:blipFill>
        <a:blip xmlns:r="http://schemas.openxmlformats.org/officeDocument/2006/relationships" r:embed="rId1"/>
        <a:stretch>
          <a:fillRect/>
        </a:stretch>
      </xdr:blipFill>
      <xdr:spPr>
        <a:xfrm>
          <a:off x="12845144" y="599331"/>
          <a:ext cx="6716486" cy="4214266"/>
        </a:xfrm>
        <a:prstGeom prst="rect">
          <a:avLst/>
        </a:prstGeom>
      </xdr:spPr>
    </xdr:pic>
    <xdr:clientData/>
  </xdr:oneCellAnchor>
</xdr:wsDr>
</file>

<file path=xl/drawings/drawing69.xml><?xml version="1.0" encoding="utf-8"?>
<xdr:wsDr xmlns:xdr="http://schemas.openxmlformats.org/drawingml/2006/spreadsheetDrawing" xmlns:a="http://schemas.openxmlformats.org/drawingml/2006/main">
  <xdr:oneCellAnchor>
    <xdr:from>
      <xdr:col>4</xdr:col>
      <xdr:colOff>0</xdr:colOff>
      <xdr:row>13</xdr:row>
      <xdr:rowOff>0</xdr:rowOff>
    </xdr:from>
    <xdr:ext cx="304800" cy="304800"/>
    <xdr:sp macro="" textlink="">
      <xdr:nvSpPr>
        <xdr:cNvPr id="2" name="AutoShape 7" descr="data:image/png;base64,iVBORw0KGgoAAAANSUhEUgAAAVkAAAERCAYAAADR+dTaAAAgAElEQVR4XuxdB3hUx9U9u6pIQhKSKAJEEb2D6B0ESPRiOrZxj3viOIkdXGPHv3GKaxz32AZjY5oxmN57770jOuoI9br/d0YsrFbv7Zu3RWiFJp8/O9p58+bNzDvvzp1zzzUAMMFG6dunL/LG52F70HZb1cr8txZ5LXD5hctIz0h36N5169ZFx6iOOH/+PNLT9bVVUFCAPr374MjRIzh46KBD/eDFTz3xFL7o84XGjMjdpnVea8S/FI/ElES5CxRqDYweiJzcHPj4+KBWrVrYunUrDAaDantFRUViLPcf2F+qTmFhIXr36o0NmzbgypUrdvep8kLnjoCvry/GjB6Dbdu2wWg0lmo8JCQE165dE2vAVuG17dq1w9EjR9G+Q3vMmTvHuR29i61Ne28apteejhp5NdA2qy0O+x9GvFe8dI/4xqiCbHS/aGx5eAvyjHnSDZZlxQf2PIBZn8xyyi1r166NmEExoq0NGzbYBJPGjRujZYuWWLZiGU6fPu2U+w/tPxTrH1mPbGQ7pT0vgxcavNYApy841r/BMYPRv39/fPrfT+Hp6WkbYDt2xIEDB2AylVxSoaGhqF+/Pn5d9CsItpWl/I1Ahw4d0CiyEfbu3VuicyaY0Lxpcxw9dtTm/HPOu3Xthnr16uGf//5n+XtAB3pkBllzE7XyamFA2gB4FnliRs0Zmi2rguzLf34ZH7T5APmGfM1G7maFZw49g8/+/ZnTuuDh4QF/f390aN8BvXr2KgEY8fHxmDt/LvLy8pCbm+u0e7Kh9p+0x4HgA05tc/LZyZj91my72+zcqTMaNmyIXbt2ITgoGH379hVAaW3x0ILlC7Zr964S9/L29sbAgQPx3fffISsry+5+VF5YNiPAj2iPbj3g5+eHk6dOlrhp0yZNcez4MUWgbd6sufj78ePHUVhUiJiYGHz51Zdl0+kyuIs1yFreMrAwEPwQPXv1WfFvc8n0yMTMmjPF/y0FstwOjnp/FH4N+7UMuu/4LfxN/vD8vSfS0tIcb+wutdD5w87YHbrb6Xd3BGSjOkShWdNm2L5jewmrnoA6ftx48SLS6jl1+hR69uiJLVu3iA/S2PvGguC6bPky4Tawtmqd/pCVDbpkBAIDA/HC718QwDFr1ix4eXmhVatWOHzoMKpWrYqRI0eKdfHN/74R8205z/zvIYOH4PMvP3dJ38q6UVsgK9OXEiBbL6IeOr3QCb9U/0Xm2nJTZ+yxsVj4z4UgALhbiR4Wja0TtyIXzrWMhbvg9QY4HaffXUCAbdGihaYPli9T165dhf/N7KutBFV3W4Ha/bWcW+5mrl65Cp5HaJWOHTti/oL5WtXK/e9OA9mOHTpi3x/3lTB5y/3TW3RwzLIxWPjzQnfqMkKDQ1H7b7VxOOSw0/v9aOqj+PYP3+puNyoqCi2btxSWqa1DLvpWu3TpUiFeIt2DdI9f0K9vP1y+fFnTv063UrNmzcSuxp2LwyAb/WK0Kb9hPrYEbXFbgOUE1iyoicB/BOL0Sf2W291aACNeG4Hfmv7m9Nt3KOiAS3++hKSUJF1t0webk5ODjIwMm9cRYNu2aYuly5feE+4AfmyGDR0mQIU+e0uftAEGFBQWiHHYsXMHUlJSdI25u1bu1asXLsRdsHkYxmfjWDVp0gQrVq5w10eFwyCLmbYpXO40MrEZsVj7/Fqx6MtzqVKlCkY/PBoLui9AHpzL3OiU3wnnXzqP5ORkXUPAlyYlKQXZObbZDQSa1q1bY+WqlZqWjK4OlMPKdWrXQbdu3cRYxsXFCcBQcocQhPl30twCqwYK2tvGTRvL4RM5t0tdOnfB1atXhb/WVuG4tWnTRhyaumOpBFmrWRt1bhR2fbEL165fK7fz2ezzZjjpX/L01hmd7VjQEef/fF63NUWu7/Xr15Gfb5tJQp83uZBLly2t0ABLyhkP9zZt2oTsbP2UOoJOk8ZNkJKaIg4OK3IhCycxMVETaPkh6t+vP/733f/cbjgqQVZpygzAO3Hv4LXXXys3E8qv+aRRkzB7zGyXuGVaF7TGtRevIfmGPgu2e7fuApRJS7NVaKnRBzt33txyM6au6MiI4SOQfjMdFy5ecLh5gi2J/uSNVuQDQa6L69euC1eK1hoaM2YMPvzoQ4fHtiwbqARZG6P92LXHsObzNbh44eJdXeS1atRCnZfrYG/1kkRvZy2UptlNceOVG0hITtDVJKOzcnNykZmVafM6WrBkEVR0gB04YCBOnjyp6WfUM8gE17Zt22L5iuWaOwU97Za3uuSUczckE2zSo3sP/Dj7x/L2CKr9qQRZjaniwUS/zf1w+JfDSErWdxDkjFXQtV9XHHnkCDINtoHM3nt5GjzRf1l/rJ69WlcT3ObxhdAKJSYnktu8j//zsa723a0yo/1OnDihaY3Z81wCaNu0xfKVFRto6XZiCK4WvYuuA3Juf1vi/ENfe+ZH65p7F2QNwMDUgbfHpxAlwzUJrub/sVKRsQieiz2xatUqrTF1yu9dOnVBwKgA7IjYgSyji6KdDMCAxQOwdt5aXX2WZRGEVAsBuY5fffOVrvbdrfKggYNEeLQtypqjz2S2aBf/ttjRpsr19b169MLlK5c1x5LuM0aR8cNT3os1yA68UYw7DNQoQmluvgfuuE0u+VyCwW3YBQYgPC8c0TeicdjvsADQQ/6Hbs+PZUib+Y+sYy68tnp+dQxLHYa4A3FYsGiB00Njea8pY6bg8KDDOFvlLLI8XASutx6qf25/7HlhD9Iz5YVt+vbui8SkRM0DHQqDcJs7Y+YMtwzykH1x+aIzJNSeAy7Ze5jrcefAXcGMH7Tj3fW2XZ7q62Ed0KIt7x+et999G8d9juOI3xExzEf8i/9tBlrrsbfEndD8UDcAWQPw+LXHsTp4NTI8MpDileLwwZGHyUMA7tRzU5GZmok1a9bg5Gn7T/sfmvIQsuplYUujLYj3iVf8ujn9JTAA3b7uhh2bdkg3zRf8yuUryC+wzSIICgxCx04dheaAO0bRSQ8IIFgEu3fv1rS89LRpqy7J+e7MGZUdh3Zt2wnqmxa9i7uHnj174odZP8g2XWb1xt83HjtjduL+5PvxXsR7duNOubZkxyaPxX7//Tjne85lA2uEEdPPT8e0RtPw95N/x3sfvictn/jOG+/gvxH/xXWf63ZPgL0PNjprNBY/s1gaBClZSU6jlr+Mknb0T37y6Sf2ds1trouIiEB4zXBh2ZdV4fh36tQJC391r+hEe8ZHlt5FV8qE8RPKjXpX7x69kTUlC/sCiyNgp12chun1ptszBOKacgmyYQVhaJrVFNsDt5cdeBmABjkNcNX7qrQlWmC4e0EPoxNGY/FfFqPIZFuvgZYEX+q0G2maW2JfH1+hoFTRD7m48Ek3YhTXwYMHFXVU7X6jJC4kh3bLti33hDIZgznIoy0qtL1OCbSU1OTu6W6V6tWro/u07lgSugRFhjv9rXAg2ymjk/B95BhzynysjSYjhqQOwcqQlSjA3QNQzQc3AF0/74qd23ZqVu3UsZPwPWuFygYEBAh/4b1gwXLQwkLDROTahQv28WHNvFd7DssI8NRdXbd+neb8VYQKpHclJCRoUtg4lp07d74rgt/Uhz4x7YSigVVxQNYAxCbHYn219cgzODfUVO9C7X+jPy75XsIZ3zN6Ly2T+vUL68P4jhHnz563eT+G71LMgzqftsCAh1wE4y+/rjgaoFoTQSm+o0eP6qZs0Z1ChTIvTy8hFJqTnYMDBw/oaodbUFK6yvuBj9YY6vmdcpikd2kFZURGRmLtOn1sGT39sK7LQ6pBbw/C2gZrYc1QMtetGCBrAHqk9cC2wG2OjJdTr62ZXxP+hf4u9Qfb2+GBeQOx9dmtyM61HfIZFhYm1O5pRagVhpDyhHfmDzM1XwB7+1serxs6ZCgOHz6sK/CAuqkEAfJpzUWkXWnbDnv27pEGWgINw5MXLV5UHofGZX0i64CphziOaqUsQZaGR483e2Br5Fabz+z+IGsAutzsgl1VS6rqu2ymdTQcXBiMgIIAXPa5rOMqF1c1AP3m9MOGJRs0b0SfIyOY1KJwqlWrJmhaBNiKziKwHCzmtRoQPUBYsrLbfQIj+cU7du2Ap0fJNDzcMYSHh+PcOfkDWu4emJ/u1KlTmvNYkSrQgifrQA1o6UphNo7Va/QF1+gdI1qwfd/uiw0NtN8j9wZZA9DnRh9sCtqkd4zKrL4nPBGUH4RkL32aAC7roAGInheNdYu1/Xn3T7kfmzdvVrSwGMnF8Ea6CLS2cC57lrvUMLM60P987Ngx6R7QPUDJPqZgsS5CvLxLVyEGoxW/b76WwOxbxRf79u2T7kNFqdi6VWukpqYqAi13Bly3b7/ztksfd+w/xmJB+AKpe7g1yI5IHoHfQt0jtI6k4vIAtB3zO+LMC2eQlm473Q5ZBfSDKR3sEBSGDxsutAgSEvXpHUitynJeqRJk7+4EMfhj8qTJ2LJli2JH6H75dbHrZBGf+McT+Dr8a+lBcFuQ7ZzRGQf9DpbbTLjWMzAyeSSWhS67u6wDAzBk7RAs/147FJGphGrWrImkpNJ6DQRZEsB//Ml9RDqk3wiJipUgKzFILqxCa/W+0fcJP7aSu4auhCp+VUTmY2eX5i2b49RfT0nTNHl/twTZoKIgkdNKjab1zLVnEOcTJ0Jny7K0zWyL6RHqpONJiZPwc/Wfy7JLJe4VaApE02+bYs/GPZp9eOShR8QprdL2lVvfQlMhzp49q9lORazAl3jQgEEizbWsT9bZ7gIKfDOFy6XLlyriEGs+E90rDI5RSjPPv9F3u2Ch3HZe82a3Koh1/22hKsDWyK+BTumdSuGOp8kTjnDiyz4YwQB0vtkZu6uqZ2cdnzQe88LmFefSLatiAl688iI+qPsBlR8US1BBEBrkNsBB/4Nl1asS94ksjET6i+lITNWOUHrskccEyCqBCNkEBJjz521TwO7KQ5bRTfWyC5wJsvcqu8Byahlt17Z1W0UfN+txpzXrx1lOWw00Njr9oxN21lDnlhNkE7wTit9/J2JPmYPslIQpmF3DtnC1GWRjUmMEhcrVFi15sd+Ef4MXrrxgE2Q54z1u9sDeqnuRa3BudlmZ1RR7Ohbrpq/T1B5gW9RGVbNUebL+zbffyNyywtahT5rbUa3YevMAVIKsc5cCdxOxMbE4cuSO2IrlHRh9xZQ/zjoziBkag3UT19m0SM0g2/tGb1zzuQaDySAiTicmTsTc6vaL1ZctyBqA2jm1cdXnqs0ZM4Ns+4z2OBDgfL+M9c3vT7wfs8Nm44Wr2iDLrUOHjA42LXHnLsc7rU08OBFz3p+j2fzkiZNFtlmlrRgzIHABk0B/Lxe9EV/OBFlaVRH1IrB+/fp7eQowJHaIsGQtE1OaB4QgzKSezshQwfeg8UeNcSLwDr9ZaeDNIGvNeHIrn+yj8Y/i25raaartBVlvkzf4Dy3fdKO8/J8ekOXkxKbGYl3wOuQbbKtZOfMNCjGFoMpfquBKwhXNZt95+x189fVXiv5Ycmb9A/xFFNi9XkaNGCU+NkovufXYOBNkmzdr7hY6qq5eH+Rxk8rFSDClMmTIEHz2+WcOd2PI8CFYMWGFpg6K+4OsAYjMisS5KtqEbT0gWy+vngjDHZY8TOg8HvA/ILYED8c/LKQRdwTtwEXvizYHWC/IctZbZ7YuoSvp8ErQaKBxbmOkvZyGxBRtf+zgmME4eUpZupEL+9PPPnV1d92i/fr16qN6WHUkp2hzoJ0FslThohC6u2ZudebEMiiEAR48AFQqpCDOnjNbKqWNWr+EL/bjTtgZqK3z4fYg2zC3obAuk7y0U8BIgawBAlg3Bm0UYKpWuL0fnDIYuwJ3IcFLmROqG2QNAP02W4K2aH4dnbUoH7nwCL57XVuhiDKF9MUqRXDxb926dsOcedouB2f1u7y3M37seOzavUvTmnUWyDZu3Njl0Uzlfcwt+0fXFoM4lA5oCcIXL11EZqb9qZtq1qqJgHcCcNZbm0nj9iA7MWki5obNlQIlLZBtld0KYXlhIlJMKSOC0iJrlN0ITXKaYEW1FaV+1g2yAB6Kfwgza5VNvL/BaEDkq5E4e0F7oTz15FNYuXKl4ntGHxe5s/e6P9ZycFo0byEi3qhUZqs4A2RpxfJA8rsZ2h9LdwJKR/r68NSHsX37duTllxaFohU6etRo/PuDf9t9ix49e2Dbk3KaKG4Psh0zOmJvgFy2Vlsg2zKnJZKMScVUCzvK/Qn348eaP5agadkDsqR4NMhugDjfODt6oe8Sg4cBDac1xLmL2q4WprRWO7Hl9mvRb4s0kyfq653716agOXUHlA4KzU/nKMjSF85dxNz59p9Su/9Il34CSmxGNoxUXJP8+E2aOAnv/fM9ux6dvvYhHw3B0uClUte7N8gagE43O2FPVW0SPUdDFWQNwPDk4VgSskRq0NQqPRL/CL6r9d1toLULZI1ARFaEkER0dXk67Wl8/vznmrehspOpyKQKov369cP3M76/57QKNAcOEIIx1DLgFlWpOAKyBFimVJ+/YH7l2FsNLt0ED019CBs3blQcd0bnkdNtT2HbIz8ZiUVBcmpnbg2y/dL6ia29UmZHpcFTA1lnRlyR+zanerFv0i6QBfD7q7/HJ3U+UQ1esGdhlLrGCLR+tzWOHFPmE1rW79WrFxITEkGalnXJz88HCeD0f1UW5RGI7h+N06dOw9OrpMoWa9sLsvSD86Drl4W/VA67ygg898xzWLJ0iapflqnG7dE6bt6iOU68ckL6/VQD2VcuvoJ3671r9/yVCU9WgGzgphIpHWz1WAlkQwpDhG7ATY+bdj+s5YWkeTGl+JpqazAlcYo0T9ayjbIA2VCEouq0qoi7ou2WGDd2HPbuVXbJ0PcYnxCPvfvkXDZOGWQ3bITqXCx0H1hSu/SCLLe63Aoz9Q93D5VFfQSoe+xXxU+RcshxHD9+PP7173/pHkJngCyTrvJ/jiQSKBOQ7Z/WHxsDNzoEss1ymuGkr/0ZZZVmiEDbO603InIjMLu6XDBCWYPsAxkPYNYz2uGFgYGB6NalG06dPqVoEUR1iMLS5UsFwbuy2B6B4OBgDIweKASmr167KsBWFmRZl1vcBg0aCF0CCoNXFtsjQBcNM3NwvJUKQXj3HvUwfLXWmRn45GsnHbJkW2a3xLEq8pKYyjgzUy1S33lLY1DqIKyuJi/Cq2TJ/v7Kra2587olWiLQ/uHKH/BJ7U+kIr4sb98lvQuO+R2zSSFzqLsGYPCWwVjxZWlGhHW7zFHE01ilXF481eaCW7N2jUPduZcupj+vRo0aiGofJSxSvuTcDRw/UTqVD8eXh1o30m4IiyzuQhyOHD3iEL/zXhprPutrr7ymqgrHjx792ocOH5IeFs7fA/96AD/UkE81ruQumHZpmk3RKJkOGZp81cR02ve0TF276zgMsgagfbrrQmzt9cnCCNTKqYXr3tftHhubFxqBqA+jsG+vtrAzqTAMpVXKgsAMCFTuX7pM7pTVNQ/jnq3yZaV1SkuLIEt/t+XhGCmE1Oxt1KgRfpr9k9gpqGWicM8RKJte9+nVB+fizhXnTlMoPLTVk8lWHKh9+BC+D5F31ViDLBOrMoSeWiWOFEPItyEm/yJ/XPJ23Sm5M0DWr8APWR5Zjjyr6rXlFWSHZQ/D6udWK3IILR+GC2rihImCb6gUIkoCPAn3aWm2hb5dMrgVpFF/f3/073srm4KFQhN9hpWHW45PMq1VpqRnxgilojeIwxkgS3+sr8kXmUb7gyGKd8szYXr8+uP4ppbrVJkcBlkj4Fvg67I04bdB9soLgn87q+YsOT+Oiy3ZEbkjsPKZlZogW6dOHdSqUQspqSml1ietKirN/7bU+RkoCOjWkToV1Yozg6wSnYhAGxUVVWEZBOQPW6cocsU8//nFP2PBL8oasnXr1sXWbVulc9GVO5DlmxmZG4lzPtpkd3u+WQ6DLOlSLvLJ8nksLdkP63woBGBWVlupGU1G0RaPAg8kemnrCegeNwPQ8/ue2LrWdiZNtvvow48Klfn0dGVRHPJnnRErT1lAZrel/gEtDiYBtDys4IvHbR1fyl27duF83HkkJrpgbHQPpuMXCJDt118kX7QuFQ1kmf+NLqbRI0eLR12xckUJSUgqZPXq2QuMRGQKI4a9qq09PSP/6rRXRVJPNSFvpmKXTaNOkH34o4fxXTX56Dold0Hd/LpC+8SRcptdUKWoCrKNtlNM23ujvml9sTlws0PsAmq9flTnI3u7YPM6a3cBdST7pPXB5qDNNrm9PDD7uO7Hclavzp53yeuC4y8cFxlNtcoD9z8gEiYquQoYRnvx4kVxSm5v4YLtGNURTRo3wb79+4RfksCiFG9utngIyNz+USB8x84d4jDInUvvXr3FOCqNcUUB2QD/AOF7ZjTj9evXbzNRbM0zP7a1ataCh6eHcEndvGk/xZI8bgbTKGn8sg+tW7eWBlmutVbtW+Hon45Kv59KB1+vXHoF70bYz5G97S4wL/7u6d2xvarzyerO4MnWzK+JFM8Ul8gLKvlkjTCi742+2BC8QdWidSVPtld+Lxx4/gAystTFbzhvpAu1b9deUS6OLz8zrDIAQYl1IAN6jSIbiReP/Fqeosuma7Fsm+mv69apKyhkbMPdCoF1wvgJ2LlTWcmpIoAsAzGY6vzc+XN2HdyR2cLDv6ysLGzestmuKWYbUx+Yig0bldN005JdtnyZdNvO4Mm+dvE1vFPvHel7KlUswZN9J+4dvNbgNYcaVLrYGSDLdoXuQA3nJ/9TO/gi0FLp67ew3xS/hi4DWQMQsyQGq+as0pwLbmPbtWmHa9dLa3I6qrpF5fqUlBSx5bcHXC07TyBq2rSpeInPnDmj+VzlqUL3bt2FHJ+atoE7gywtUbpBTpw44ZSQXx8fHzRs2BDLV2gn+7SeY37Mpr08TaSdUdoxUGyeLgq1j511e84AWZ8iH+R65gJF9q/IEiDLkzSmVZFVtpK9bXBBMKrnV8fpKnJUMbWwWr8iP7TJbIOdVbW1IWX7JsDbRmYE8mgfuf4Ivg3/tiTQGoAuN7tgV9Vdem4lVbdeYT3gLeBinLYv6OGHHhYK+0qLklaut4839u/fL3VfcyUC6tDBQ3Hi5AnpgwbZG1QNqIrs3GycPi23FmTbdWU9CuswFQp9kUqF70vd2nUFBYnJAd2lEGD5bGfOnnF6iifuoFat1jYSrMeKuzJ+2JUSgPJvTEBJqqJM4Vpr+e+W2OknhxdqYbV/vfRXvBdhn0gN+1kCZL2LvJHnmecQaqs9fFR6FPZV1eZ78npbKlyM0NoRuMOpbgNNCpcBeOzaY/hf+P/uAK0RaJDlGhWulgUtce2P15Calqq5lt5951188eUXiouSoJCVnYVLl+TpeQTYUSNH4eBB1yWLJLmffNLTZ9wDaGnBMieYrTEh0DINO9kHycnaIuCaE+viCrQ4YwbG4PCRww7vUtS6ygAYHprpKQR+ykGqKcl16dIFc+bK6SHT8Bj6yVAsCZQTlCozgZhnrj6Dz2o7nvLBemBHJ4/GotBFUlayTT1ZiWy3eiZVy5K9bd3BUKwAFrpEPMOYpDFYHLYYhSjUezvN+sN3D8eS/8gtDJK41dJKR0dH43/f/k/zfpYVxowaUyZ6swyVTEhIcEoOJ10PaGflgQMH4sTxEzYTL9JtwHBaRibRGiuvhQdLY0aPEQwQR91AWs/YpnUbLF6yWKva7d/5QRs/bjx27NiheA1Tie/cvVM603LvmN7Y/ICcj7jMQPbpq0/j89rasnrSo3arIv2y3ObLMBi0RLu9TF5om9lWWp9Wq6+aluytBsyHYRuDN4IfjYWhC6U+Glr3t/zdBz7otagX1i5Yq3kZtTa5GNVOf6n+pMY7VGqcp7s8oOLJclkUWjrrN6zXFMwui75o3YMWVt/efUVYra2cYATa+vXr4+TJk7geXzbjqNV3698ZAkw/u1L2DL1tadWnxUzaHzmusoVnAfQRK40zQdjoYRTjK1Patm+LCy9cQJpROxDH7UGWtJCInAhc8tHeumqBLAeXQNv1ZleRAsbRIguyvA+BtvPNzsj2yMYhf/lYatk+1jbVRuGfChGfFK95yZ//9GfMmTNH8UCG0oY+vj6qacGVGh933zgRoy+TWFCzcxIVggKDUGQq0hWTLtGsy6qQP9q9a3eRP80m0NJHW6euoHwxfUp5KhQSIse1LBNpNm3SFNt3bpemd7Vs2RIeRmUdDo5lnz59MGPmDKlhpR+3y+ddsN1XmzXl/iAL4Jlrz+CzcG1XhAzIcoQ94YkBqQNE4IAjRQ/I8j5DU4fCo8jjtuvAkXtbXzvlxBT89O5PUk3GDooVqltKhbm+fvr5J2mSOKPCaBGXZegtLSm+ULRm3UUdjEDLwyJaWlpbbR7SkPXBQ7PyUkaOGIkDBw4o+vBd1UdB74pshJWr5d5TniX07tlbMFGsC3cKDIZhCh/SxWTKqImjsGj4Ik2+bJmBrCsjq4wGIzwLPZFnLC0qbTlYsiDLa5gCnLqwy0Lk+XPWE6MLZI1A39S+QoR8UsIkzK45W3PyZBYC65DJ8NCZh/D929qiFvRNkfuqttD4Mn38n49lby0Ou/jylZUVa+4Yt+E8CCOR3V0K+8wP3MFD2oeDBFpGxZUHi5bbdgaUxMdr75KcPRd0RTEqUQYYuQanPjgVGzZsUPyQ0QWRmJQofcBI0K73ZT2c8bBNHSwTkCW7IN+Y73Q/o+WE/V/c/+HVBq/anEMBstXn4ZULr2gCsrBoTZ4imkw284L1zUkvm9ZwGhhV9kHdD2yCZs+Mntjvtx9ZxiwRGVOKdeDA6vQ1+CL0z6G4Eq+sq2luWjAARozC/oP7wQ+XdWFEVlBQEI4dl9fBtJUbzIFH0ryUwQmM5LGHV6nZuAsr0DqbPGkytm7V9jXWqV0Hp8+evivgZjkEjP4jgDESr8DLGJ4AACAASURBVKwL+dzkGlMOUqZMHD9RBNEoUbm4/nv37i3tMuD9fvfM7/BVt69s3toMstwdU33LXMTfVTJdyzxLCQpXaGEoUjxSXAqylAesml8V6R7q4aLjksZhfth8mf47pw5VlUzAi1detAmyXvDCgJQBWBFyh5bCCR+XMA7zasxz2KKdkjQFs/80W4oUft/o+0SIq9KWlRFaBw4dkOaiDhk8ROS3sseK5fbNx9tHfHCU0t7ITBBdFUuWLXG7aDCO/dgxY4WFZst1YKZ38aOXlJQkMyQuqcM0L/bIXfLZyJro0L6DOKQkLUuvQAzXCRkNH378odSzUU6yTas2SEouPV5sizu1Tz79RKotYYh5eKLmNzVxxUPdgDGDrGjUJN20ZsUSIPt23Nt4o8Ebmhc5WiE8PxwJngkoNCjTn0j+p0VtTwnND0Wyl308xYDCAHxR+wvVAR6XOA7zq5cG/9p5tcWB2GXvy/Z0+fY1Tyc+jc//pM3soCwcxaQpwKJU6I/VkxNpSOwQRTFqrYfhi8BMr5s2bxIg07lzZ+Fy0OvXbd++PX5b8pvbgSzHh1tXZlGgSLfWYRh5tDwVZxqgu1Gee/Y5LF2qT1OY89qjew/xIaHfnP+fbgdamKTgyRa9IMsP97PPPIuFvy5UvAXHncEyekpoSCiSP05Wfb9DCkIwNGVoqSZr5TmmGV0CZP0L/ZHp4Zh2osxD0/dIk5z5tVSLhWanTJvmOl5FXuiU3gnbg7RPE0u1a+Pr1SmzE874nMENT+XtDp9nU/Am+4MkjECzt5rh5GltagrjzBlgoKQDQFZBnbp1pEMPOQZ0FTBNitZBjuV48ZSaSk3nz5+/DS6CvlSvPm6m38SNG3LbQmE03KI9bdyknLFUz/zfjboUVunRo4cAUC2gFayDSxcF86AsS43qNUSmBypmyRYeTNL6JNBZPxdDXPkcVXyV9V+V7hFSLQR798sLYD/+2OMimwfxwrrYA7JsY/gjw7Ekeom6paqAO9MuTMP0+tNlh61UvdsgSx7rhiBlYQa7W7dxIS2/wSmDHTqwUmue9K7oG9EOsw5ut+8B1M6ujave6iGTFLBh+PDJKtogqdTvqPwonHvhHG6ka4PT448+jnXr1ym6FUjyJ1jqOUgaOXykiPyRLXz5OnfqrEj34jaSPMydu3ZKux/4YaD4x+o18imKZPtaVvUYwkmgVeN3WvaDh2Hk0PIDVVaF/tjgoGBdLh1+SOke4D/WRSQ4HDdepDmXLRyjQ0fkaY9PPPYEVq9d7VSQZV+f/M+T+DLoS9luY9rFaZhez1GQNQBheWFI8ipbf1FYfhhoop+qokxDkh4FhYoEWurYOsI6EM16AD1Se2Bb4Dbb3TEA0anRWBe8zq5uP3HzCXz93NdS144eNVpsy5UsTwLc/F/mg8AlW/SCLNs2uwaU7sHtJa1SJck6pfoVAWT5XNSKoOuAEV9auwKCHoG2rOhd9oAsecxksBQWlXbr8UN7/5T7Mfvn2bLLDOUFZIOCg9Dq/VbY5qXxTt96MqeA7JPXnsSX4fLILj2qEhVp/dEXetnHMX+m0q0ItKR3LQ/RrwhkBtiuqV2xM1BCYMIRkDUA3b7thh3rlUMJLZ+NCvw52TnIzi6t/UsrkkpXa9etlTo8M7dbCbISC1WyCj8s48eOFyfjWiW8VjguXLqgmqVV63o9v1eCbMnRopXe7KNm2O2pnQXXYZAd9Mkg08agjQ7lFdcz2Up1qxZWhW+Rr0syDBBou9/sLniteoqXwQud0zprW7AWjQ5IG4CtgVuRY9CXdtvH4IPI/4sUh09a5dmnnxUgqrSFo4+WMnM8iNJTCLIy1pe5TWdbshUtmy79l+aca1oWLX209MPrOUTSM7fmugTZasHVdIUwO9uSJbDJcIvNfXaVu8DcfmDVQER8EIGjPqWzXViOscMg6zvD16QXFOyZZK1rCLRBBUEusWgZsNAuox12V9X+arGfdQrqCIUtAqaeEp0WLUBZ73hOyJ6ABU8vUNyWWd9/3Nhx2LNHmTLUqmUrESOeekNbvcuy3cGxg6UimFwFspS3Yw4ydxT0VlsftGhJjaNyl9ZhWETdCBG55+ogAb0ULmeCLH24o0ePxkcfy2c3cTXIcu74jHX+VQfH/I6pHoY5DLJMpKgHSFxZN7AwUFidjobJKvXRx+Qj0orb3PobgI4ZHUVOH3vydtkFsnQVfN8NO9Zquwrq1auH6mHVFRWeuIgJsmvXr9UdojpsyDBNCpLlmDrbkmUOMlKL8gvk/ciuXIfOaps+2j69+widAC2gpR6tYB24UOvg+eeex5IlcupuZgBylk+W63PsfWPx/ofvSw9vWYAsO1PVvyqiJ0RjUbRy6G2FAlk+MFkH1Iy94HMBcb7OjfmmRcvcXWuCFahjRiA6JVrkWE/z0FbsUVopdoGsEej6RVfs3KLt9yX/ldaOUh4lWoHMp6VXv5PPQc7joIGDpJWNnAmy7Dfl8JatsD8sWvqtvQsVGTJs1jrQCvZgrqz4xHicO+eahKYNGzQU7AI18XHr4XGmJcsPDvnBeoIxygpkzc89YMQAJI1JwkGvgyWs2goHsuYHrptXF60yWmFH0A67QU/pnWLUVkxKDJaG3CJlG4EJCRNw3ue8tDtB7V21B2T75/THzj/sFOLaWoUJE7ds2aJ4cs3QTYp8K2VT1WqXv5MPuXfvXinhEGeCbFhomHBvUJ2/ohZzOnEGLGj5aMllZZTT2bNnnT4cBDp+TA8dkqNRORNkaQAwU4KeqMCyBlkOePUa1dF2ZFuc63kO5z2KKXYVFmTNVm2d3DoYeGMgvq/5PUwGk1PC3ajexSSJ9XPqY3vgdpzyO+UU8W3dIGsA+q/vj43fbRSSf7YKLSJmjL1w4YLii8q89AzbtFeVn0Tx5s2bKyZktO6Xs0CWNCDqFtgTpul0BHJxgyTPU4Rnz+49NsPWGYJLi/batWsuETTv3r07Ll9Sz1dmOQzOAln6pwnwBw4e0DXKdwNk2UF+CGvWqInox6PxS/Nf8McLf3QCT1bXo9+FygYgPDccNfNqiiCD/9b9r+hELkqTpNV6R2ClK4LKWaSM5SMfX4fL8VJln9gukJ3TH+uXrNe8BX2xjB9X2m6ZgwPIj3WkUAR827Ztmtass0CWz8Qt5IWLFxzptttcS3eBOX27rU7Tf1mnTh3hNlBKkOnIA1P0esK4CVIUM2eALD8aPNhcslS/NsXvnvgdVq1apWhUEAgffOBBvPX3txwZDs1rw2uE49nfP4tEj0R8XvdzYeTlwbaKoGWjHvAomeNL847loYIBqJFXQyhujUgZcdsquOZ1DYcCD922dD0MHhiUPOj278erHMf5KufFgRYt4gevP4gfav7g1CfSC7It81si4eUEKT8Vo7xI3VIq3I7Srzl7jjwxXKkdaqXyhWDIrq1trbNAlpkRuIUsC4V+p060A43R/01xEya3tCkqYzKBuxO6DZwNtFEdooRfX0vkxRkgS1lIJvNk8IzewmvpBlPqpz0HaXrvb64/7b1pmF5nujDyWKhvYE42S6GrbUElgxpiU2Jv34pnSwb8UH7YBdKDYOZDWMQZU6aRFqq5MN65hFCMFYfiwfi7D7JReVE488IZ3My4afPR+TJOGD9BpJpROjyhrCGjh5yRNobJ9SiWbOsFpF+NCe3UXhytiC9XWmrSa+guVmS8P9NwM+miViobWrRkHOhJhqn1aLRmR48crZkFwxkgS3cQxX/sKVz3zz/7vOr1FCiS4Zbbc2/LawTI1rYIq7XAHQ+Th6CeWpYUL4v8bibAMGjMoHJD4ZIaDBNweMRhXPdyLH+Su4Fs927dFf2lBCzGzDO8kf/taBFanb16i3sp8VYJvkxfQkBXUwHTAlkCR9yFOKEveq8W7j44jlpaB5xTah1QpNqZh2G0Evv17WdT4tIWyLJfVGBbu3YtvLy9Sk0jfyfArly1UleIt3VDb77+Jr6f8b3ix4i+Xq6172dqi9w7ss5KgazOxm4pqeq86i5XbxjZEDdfv4lkD/skDdn9igSyzHk084eZTpsVAi1fIFpPllt5/nfPnj2RnJQs8lypbXdtgSwj0mjBuZp477TBcGFDBNp+ffqJ8dByHTBiixlwnZlGnZagmW2guEOyoV3AYSGQUmOWYkSWtDAe4tIooHiMowEmVHrz9/NX1MEQurIjR+KT/8jrytoznfckyHKgIupEIGl6ErJROoZfZiArQdb2KPGlp6RiUWGRsDqFxdy9h2Av2AJYtsp6GzZuKPHi0cVAMvrMWTN1ySDKzKU71yHrYPiw4di3b5/Nx6APkCfetGidyaOlNfjoI49i8eLFIOhaFuoWE9i1+L3UA2Z6cQItxbH79u2Lb7//1im+dpGBYuJk1Wy3pLxR8c2V5Z4FWQ5qjeAaSPlPCgpMBbrHuBJk5YbMr4of/vLnvwh62M20m5oAS2Fnku/37ivWDSU4U36xSZMm+HnOz05xacj13H1qEUjMrANbLh/+Fh4eLnYYl68419VCoGTE4ObNm2+zS7hzIeNk7ry5mh8A0gvpa2a2Y36EnVle+esrqmpfdKXw48BknK4q9zTIclDr1KqDrOlZSPXQF69fCbJyS5IWLSPNaPFQ+JnqUgRSMxhYbnMFXadte+w/sF8sfJFCpE0bQd/RI+It17OKVYtAe9+Y+7B7925N1wF92vSHX72qrm9sz+h4e3mLA036a5n8kQLflAXMSM8o9XHk/PMf8rfJgmAKbx6oMXLPUReBdd9btmgpsi6zfaXCPs+ZO8eeR5a65p4HWY4S+aM5r+foOgyrBFnt9UUA5VaWW32z6j9pXjzQIOhSOepGarHIeEFhgbCEmI3U6GEUli8PtuwNjtDuXcWrQdcBfaTMUqHFOqhdu7awaC9dvuT0gaCvmK4C+uVNRSYBmgyCMYMc/92oUSNxX+5YSOmj9CbXC3UoyCbQoofp6TT7Uj+iOOOGUuEuiVRAV5VKkL01spGNI5EzLQdXveS+7pUgq70kGaHEl+fUqVMlrCuzFUtQINgSEPjS08ol/9IZLAft3lXMGtKiMrdYB/zQkXLnykKJRG7LmXKGPloCb0ZmhlgTSgd2BNpfF/3qtC7xHs889QyWLVfWtyDIMrMHGTGuKJUgazGqkY0ikfFqhkjSqFWkQNY6348GQ0pvMIIenqwtCpez2QUcOzWAtR5X+u047hs2bKgEV61FJ/k7LUmqd2llEObYM7Bg4SLlZIOSt5Ou1rRJU5HdICXVggeqcnXrVq2FfKWziq0U4bSsqVCnFqzjaB+kQFYpJ+EtvHBLCpetQWMiv9S/p+KmwTbBXxFkjUC1wmoYljhM5BU66ndURJaZS9PspqAI+P6A/TgWcAwWP4kqFQFkaTWQP0kXAf1ytqhFtHLbtm0rcnNVZOuVYzD1galiW0zfcl7+nbBKrpMaNWuI+eeWNTEx0dF3WlzPQ6TYwbE4eOCgzfaYCYNc1LIqBFruYCiBqFXoPmKqd2eUFs1biCzIvLd14fwwuON/3/3PGbcq1YYiyBogMGJK/BRRn1hhWTxNnmiW3Uz8qcKBLB+qVkgtJH2ShIIiddZBCZA1AEz3zVxjaZ5puOB7K5be2nK99bUKyQ9BYEEgJiRNwD/r/xO4lQLJ3UGWizU2JhZnzpzR9KkRYDt16iQOtSpq4QFT/779RcQVkx5yfOgasf7wmP2PTCdTLaSaoC45w0fIw7Apk6dg69atqh8x9oU+8sW/LS6zaWjSuIl4Rq1waPNB6KLfFjn8Eea4m8dC6UE7deyEeQvmuWQMSoCsARiZPFKo9mV5ZOFslVtqaUq73Ft4USFBliMdHhaO7H9n44ZROfsrQXZOzTkifXghCrE3YC8KDDqpYEagYVZD0caysGXoerOrfGYEAxCzIwZrPlujqcDFF8nV7gI9AEurlX4wd84ua+ttJPE/dlCsSMmTmpqqyRO1bItjQ2uLB0P0X+7YqS3GbqsvAmgnTcGWrVsUqwmx9latsHTZLelOl8BM6UZp0RYWFGquXfaPehhLly91KPKLPeAOyzIFvWWvCMJVA6vapZGgNWRmkO2Q2QH+hf4CK7KN8vz8CguyHDi6DvLezAPFY6zLo9cfFZbr/qr7kWmUz0WvNCHUqG2R2QKNsxtjWegyufQz/CKuHYnF32tbIHzpG0U2Ug2rddQnS4DlqTZJ7lqnwnzpSdlhNtqK5iLgi8ptZ35evlAG0yLh23o5zfQms5VJ1oW9hRmIaU37eJfeKrNNZ27L9fSRFi1pejKuA7qV+CFwhN5F/jXdMUqZmDlXQ4cMxX/++x89jyBV9/Xpr+O092mR+fqmh203pFKDFRpk+cA8lMmblofL3nfI294Gbzx89WF8Ff6V1CDLVopNjcWBgAOI94rXvKRuYV0UTiuUUlh6+smnbWY8aNGiherJq2ZH6EvuHy3oQFovAKN5wmuHY/OWzRUOYDlOAwcMFCm6OQ5a4toy48o6BFv6TWmJ2gu0jKS6b/R9qpFNdwtk+XwEWiZIpNVu86MDE9q1bYdFixfJDl2pembxc4YhWxe6Juja+W7Gd3a3r3bhK+++gnfrvmt3u4YB0QMcVxWx+/a2LyQtwxlZPCMjI5Hz6i16lxHondobDXMaYmZN58X780n6p/VHsmcyLvlcQqqn7eCIHtd7YP8b+5Gdo73toAIXwxaVXnyzNcnQV3sKLbcrV68I681W4ekt71VRAZZJD0+dPKW5/bVnjHkNZR0ZlaSUZVirTVppPHjj7kGp3E2QNQMtleC0ONFcPwJof7MPaDkOnCdm/1B6FxhEwSwbzqRy9fl7H/Q09HRMtLtJoyblFmTJyzty7IhiTiuthWn9e/369ZH2VppIacMstFIULp03MR98ReRECN3aG57K/mA2O3nfZMz+SE7/laTwixcvKvaGB1Vffv2lbsvSrE1AC1Zp+2W+GesRYEkIpxVS0VwEfE5uM6mG5epno+/UnoPC8g6yHMPGjRsjwD9AMAC0LNrWLVvbzToYNnSYCNag28q6kMrF8OB58x0/AOO67/Z2N2yvv93x9DMNGzQstyDLQaQ/kmkrGMrpSOGgPT7pccyJmSP8Kq4E2RxjDqZen4qZtWYqpsvxgx8avN8Axw4e03ykyZMmi9xbSkDIvz315FN47Y3XNNuxrGAOlaV0ni0frBlgmZrml19/0XUPd6nMrbyn0VNqR+HoM3G+YmJi8N333+kCdHcAWQG0jRqLqDAta51b+7at22LxEu3zCOsx53lAg3oNxO7LuvAjyQjFTz/71NGpQp9ufbD7qd3igMvhHF/lHWQ5cPSVffPtNw4NHE98635SF9ke2cj0yMSopFFOdxdYUrg8DZ6omVsTV7xLL4aappow/MmA60m2NXEJclQgoj9P6cvNxVzFr4ounVFZgOVgM7spY9cX/lo2ZHeHJtiOi816AXTFOHLIpefWtPg2bd6kCUSWbboLyLLPZJ1QuU2T3kXXAVPB6zwMo3+6a+euqgI5VOXat3+fQ0wGRjG2+2877PHdI6ahwoMsH5IHERSB4MuuNXlqC37MpDFYNHSRCC6IyIvA4JTB+LqWa3N8TUyciAXVF6AAJalhT8U9hS/e+ELq3WSmAjUNUYprM+WMre2+9U14iEbqlS0Llh82WiX+Af4OHVRIPeBdrEQ/qZ+vH26kqbt1nN09ruXOnTvjl4XyOwN3Alkz0JIJQYEZW0VYtG3aYvmK5brW8NQHp2LTpk2KflmK3GTnZqu612TmM3pUNNaNW3d7F3pPgCwHhjHdBBs9KYXNAxoWEoawd8JwIuDE7TF+/srzWBi2EJd9nCcZZx2MEFwULKzZk1UspN8MwJhNY7Dwa23rkKGVCfEJyM0rnTCSQEhy9rvvyZ96kqZFF4GWnB4B1s/fTwh9uNpPKbPoXVGHFhHVxbTEWFxxb1ILedaglBRT6X7uBrJm1wEPwzRZByaTYLdQf1a28PCLgjUMiFEqlI38+//9Xba5EvXItW3+r+bYXWX37b/fMyDLJ+7cqTPmzretbak0sv279cfWp7ciz3AnHJI+2S3BW4SVSTaAM4pSxNekxEn4ufrPd5r3ACL+FIFL17Xv+dijjwlNACXrnQuMB1JUpZctPDRgPLytQj5uRQdYPn9YaJiwotRS6MiOqT316KbgQaxsrL07gizHhWspJCRE82PCQ1UGfmhxtM1jTddfZMNI1XMa7vAoDm9PoazisVeOlThLuWdAlhYVLTt7Bi/mnRisqldSCs188NUgt4EIHrju7VjOME6oEsi2ym6FS96XbpOYn7r5FL58Xo4NwKymXHyMkbYujABjzHpyilwKHtLYqodWR0KisngOfbWUjKQ+aEW2YM3jODh2MI4fP67bF8udFLf7TIlCSUemrOYuS0/hWiY5XzYU1l1B1gy0wUHBNkVl6ANlCLMe4W0mWFRjahCET5y8s2uVnRu+A1P+OQU/1vyxxCWVICsxgrHvxWJl7ZIiGpbsgrq5dQUI3vTUH81heXslkG2e3RzXvK8hzSNNgOWLuS/i/Sfe1+w1D0i4OJW4h0LEpV8/kWBO1kc9IHqA2GIpWQsCYOs3EGGJjpDFNR+qHFUgbYuuAjUhaOuumsNXWZ/gTLDl3yhckpWdpSubrOCLtpMn5rszyAqgbdRICN6o+Wg5Hg8+8CDeefcdafdUm9ZtBF1M6UCY7Y0bOw7//uDfulYc388HPnwAP4T+UAmyekauft36yH0zF9d9Slqq1hSuOnl1kG5MdwholUC2iqkK2qW3w47AHYARaPByA8Rd0Q4cYCZT+uyU6DA86KJ+qx5XAVNAkwqnROI2W2fO1ADVM0dlXZeWzsDogZoJDM394kvbrGkzEWpLKqH1GDK9Dq0xPST40NBQoeh15uwZzcd3d5DlAzIyDKZicXelwt2AUiSX2uCwPnVuLRM43p4vmPDow4/ijb+9oTm2lhVEex94I96zZMRmpSWrMYytmrXC2VfOltITUOLJRuRGIN+Qb7frQFGFywAMTh6MFSErEJsdi/XPr5c6vHvw/gdVRUGY8ZXi2Hv2FlNMtArFPOgGoNiJUmHiwznz5miG1Wrdx11+5wvKSDct/zSfhzuF5s2bi12AGv+ToMusrZwPWSoYo5N8q/hqJlBkHyoCyPI5mCtu/vz5isuEz8hAggW/LJBaRqz/1ptv4dvvlA/MAqsG4uBh2zKR1jci/Svh/YRS3PZKkHUiyLIp+mhJ87rooxxhZet2WiD7UNZDmPn0TM0tESNnevfuLbalSpZnVFSU4BfKBmjYsopJKSIhX/YQRuoNKOeVZEGWAMuDECo/KTE8LC3drl26iswQSttXpeG4F0GWLimuN1r91oW7BapsfT/ze+nV88TjT2D16tWK7wjngRF2etxflSBr58GXmiUbkxqDdcHrFOUNG+Y2FEB7weeWrqzktA+4MQCbgjYJa/h2MVuyYSvQ8YuO2LulOIurrdKyZUuRmE5J3Yg+VTMoytKrJoybIMRFlKws5uxim3q2alr9L++/y4CsANiWLYVgjNbHjOPKhJH79++vtGRtTD4/LGQIMZRbqehN7815DAoMKpXKnG3TOGF2jw8//lB6OaqB7JsX3sRb9d+Sbse6oqG8R3xZWgv2sAvatGiDk9NOIg936Ftss1FuI1z3vC6iv5QKLVqCpVLEluIFBiA6NVoAd4liAIYlD8PJwJPIei1LKsOoLUEYgiJDC9XyHVn3jVFbDItVSxnCNCHrN66Xkquze5WVswu9PL0ER/bI0SOKoGgGWFtcTMt1WS+iHtIz0nVl5OVpOsXRr8drs1oqiruAY/b2394WYcVKRbhdOnSQdhkw8IDWrNq7QJrX2vVrpVcfQ/jj348vlfEkLD8MSd5JiiHyMo1XeJAVYaTTY0qxC5rkNBEugVxDaaK/eeDq5dZDljELSV5J2mNpAMJzwwWTwLI0z2kusuj2zO2J1c+vLpG6RKlRgij9sVw4Sq4C0qwYNqglxGFuW6hsXbmiGFFjzjC7YuUK7eerYDXU2AV6LFgeGI4YPkLsEvSkPL/X2AWWS4eiT4wGU3IZsB53D3oEyF9+6WXMnavMnWc+MkaVUc1PpvB9u/+D+zErdFaJ6lULqyLdM70SZG0NYuw/YrEy3CoPEiOvEseIqC9bhYdhVNNK90i3Wa9zVmec8DlRqp6ZwtV+XXtsmrVJ0x/LFCbctvBgy7pwW0/QnPXTLCniNhfNpImTsG3bNkWLjafiZDDcDUK+zKJ3ZR0KiRw4cKDEyy5YBM2a2TzkMveJvkVqajDNjNIJt62+38sgy7Ei/5uiR0qFdC/yZWUDE7gjMBqMilQ87gAI2uR9yxRB4froAfwQUpLCxXxd0TeisaqafWnHK7wly8HtO6wvtk7cWkpDICozCqd9T2sCKHm0TE2jFrDgZfBCTFIMloaWTgFCjYTNIZvR+pvW2Llpp+Zc0zLiqbca/5Un3Yz1linVw6qDTAS15H60iknrUmMdyNzDXesw4ot+VPpcWcwAS0lJLR8s63bp3EUcdMnybC3Hif72+g0qfsSX2tr43eO/Ex8npZ2awWhAsybNsHyl3BqvW6cuOkZ1FEE7SoXZFGiUyJYuA7tg10O7SlmtURlR2BewT7aZEvXcCmR5gstkabIEfPOTtm/dHnEvxinquw5JHYJVwatQaLiVDVFlGOvn1hdbDyXWwdiksfgl7Bfxu2Xxhjf6pfZDXkEedkzbgZw823KN/PJyARJElQ6paHmeO39OUxzZ3AdbgE1LgZFLspQZu1ZXOb6Ip8/Dhgy7zR2WPeQiMBCcDx48aHf2BEbfMfeXloCKefgqkk+Wz0SlrqzMLNUdgJ504pyPxx55TJUdw9Denbt3Ij3d9k7UPNYNIxsi7fU0pHiUzPTgU+SDLhldsDlws+5V7TYgyyfj1oCLUytNitIo9P1rX2xquakUEDJYICo9Sgh5axUehhFHgytNvgAAIABJREFU43zvBBO0zWorfK4JXqXDVTtkdcC1KtdQ75t62LVZW2OA+ZKYz4kHLtaF1hMFXqi6JZNTiS/m6FGjxbZMCbB5KkuXxLm4c1qPXWF/J0Her4qfWFf8eGnpoPKFJi3oyJEjdo8JA0loLCxYKMcH5Y0qGshynY8YNkKV583D2gOHDmiKy5gngeN5/fp1xXXOseOB1rbt26TnbPBfB2NFy9LnFMzhl+GVIQ7M9RS3AlnzV9CedMutm7XGtZeuIdmrdKw/gbZbWjdsDtqsmbGWQNssqxlWh67GoJRB2OO/R7FNI4zof7M/0hanYe+qvaXAXWmSHp76sIjiUlIX0qvdwIMF6hso0WVocVNpizqqN9MdCyXWs9jKW11aswzn3LFjhybAmrOuHjykj+Bu/cy0YpnCR4+aXEUDWT6POcOBksuALhiKxuzec0cJy9baYTpwGj9qOh6USZ0zd4708qNfOPPVTEUwbZXVCvE+8UjykDgMv3VHtwNZbusIsno0VM2jO+rVUVjUTDm/kJfJC60zW6NGfg2sDF1ZisZxe4YMQMuslnjs2mN4u97bSPO0SrdhJEkPmJAxAWe/Oqvq4LeecS42ar3yZFXJ8mQoKC3Yy1fkpBkffuhhrFu3TjW2myltZvwwQ3rhVcSKpMJx53Do0CGb64lrjb497qJkI7qUxovASlbD1//Tp2Nc0UCWY8MoQ+7Y1A4N+fuPs0sKtaitQYLy8KHDofYB7Nu3L3777TdpMSXeZ+hLQ7GszTJFRgGBllbtouqL1HHC3FkD4HYgS4oTo29OnrTQaNWBANVmVEOqQT3JIa1aUrG6pncVOda/q12cKmRU4igEFwZjRbUVIlCBX7OmWU1Bhzj9NWJbByMO+x0WB2k337iJawmlU5Hb6iotT257lApDDknr0trSmq+lP5YCKGqWQn5B/u1DHx3DV2GqclyYAZbAye0maVhKLzyBkZxaCp2r0Y5kBoUuLkrw/fTzTzLVS9SpiCBLYKQ1yw+cUqlVs5bQj05K1rYYhXrW5CnYunWr8mGawSD+fvbcWV1j3/i7xjjjoaItYQA63uwIap4sCVsi2i0yFRXjgIGWFoSWdMeMju4Hsjz0ogWydZu2D1VpRBuGN0Ta9DSkGG2nMDarC7bMbAmDyYAT/ieKD8esM6JZqRD6GfzQ/tv22LZO3gfEfjKkMDsrW1WKkNJ8n3/5udQiYSQMU3SoZbCN6hAlEtnJArbUTd2sEpkXzPJK0RceAnLLSf6x5UeJH1daukz/4wjAsh0elvEjKUtNshzOigiyHGeKbx87egxkFFgXfvDI8uD8yBRbyUZ5L4aiz1+grJug1n5kvUhkvJ2BBKOyPKi4zgCRnJWlTVYb8e+jfkeFIXbUvzh1udtZsuw0rTpqqdqbx56Dl/PmrRThMjMoWSfIEISmM5pi9xo5X5Jls48/+rhwg6jl8uLhjKyP6v4p92Pjxo2qMeLcitljUUkOg1tUI1ODp9jmQ0Z+vCniTR1SugcIbNR81RMqq/TgZmrYuvXr7HJxCcuonKcEt3fCadlTuUxNfpPsF1lfKt8bAi11JpQK3TRffPWF7o9cw4iGKHinAJcM2iL7t2WfrQwxtwRZbnWpT6mW+0pm0unczp+WX0zJckK+3mBDMBrNbIS9q7W1CZT6x1xep86cUhToprr8pcuXkJBg44tq0ejY+8Zizx5lRSh+mEJCQ4T4zL1crEGWY0FApCBMdk42QkNCxem3krtFZty4dWQ4c3h4ONasXaProMu6/YoKsjxnoKtGTcvAnAtNhk1EkOWZBoW8leaMqXAYdCMbKWk5B0wXVO2tajjgecAurHBLkOUAxMbG4osv5ZIRqr0UjZo2QsSoCBxufRjJBrkMA5ZtMUKEWWl7JfdC+vx0If5izZWVeSGZRoan/UpfYS4YUrE++OgDmaZEHW7DTpxQVoZnlNJ3M76ziwYn3QE3qKgEsmagZTjmgAEDsP/AfjEnsspavJ4WMc8NmF6G1x47rp32XWu4KirI0gXD9Xj8xHFF44JULwJwRmaG1hCJ3ydPmqwa3WgPlcvypiHBIWj/cHucan8Kl41yh8/m690WZLmYmWXUni+T5eBRLKRJ8yaoN7ke1kasLVbQ0rJs6UIyAKPzRyPpuyTs2bFHM9DA1ioZM3qMILcrqWrx4KVPnz6Y/fNsqYUWGxOL06dPK7ZFwGZI40effCTVVkWupAayZqCkFcXU3YwmYl2mmeFhDYHB2lIyZ0mgX5e+xOMnj+PUqVN2uwfuFUuWz/nQgw9hw8YNqqyNMWPG4IMP5QwMgjJ3ImoRjBRe+se//mH3svb08ESjxo0QOTkSmxptQqYhU5td4K4+WfMoMZpjzbo1dg+a9YXtWrRDYPVA1J9SHx4mD/xQ9QfhwDaX0Zmj4V/kj9S9qUjbl4Zt+7dpahHIdO6Rhx4RC02pkLYVGhaqaplaX0Pfk5orgAddBAy1EESZvrJO7dr10L5dFxQVmeDnV/KLlJNt0PxGWd7n6tWLOHR4j1PGUbb/rKcFsp06dbodDUdQJfOD21amBaIgtLnww7h3314BwJSLlI0s0tPXimrJcgwIjMw6oaTVwd8pOL9ytZXuiMrg8QM39YGpqtFflAjlWY4zSvuW7YXLMvKJSNHcj1VL0s38TH4YkzFG/Oa2lqx5oCZOnIj3/vGeM8atVBttm7a984U1AIdOHtId0qvVMS6M/n3749TpU4pVufX/7IvPtJoRv9PKIt1ITfG/RYsWgggvCwRsz9u7mJ4mFosBCA0Nw19ffgx16xaiqMiA5s0LYDIVnw4bDCacPeOBwiIDigpNiB6Yj4AA213Pz/dEzKA12LjJOR8sqYHSCbKybbqqXlmDLH2lZFXUqlVLbONJozLTksQ8Gw0iWICF5wTUcNDSe1AbG7pixo8bj507lXU9qEFLlozsITf9smqqclzPV65ekQ5n1jOf7Zu3L1GdofTHzhS7ihRB1qwNwAMXFnPudEeI2Ho6rKcu+0rw4BdKVsRaT/uurmsrwSEtJwq8cNsqU3r16oWE+ATVbSqtMVlWQbVq1fHvf41HbGwtYZlmZQJ79niiXbsCNGueC09P2z3iXBw/5olr14xo36EAoaHqPhgCbWzMWmzYuLXM5lCPJSsz9q6sU1Ygyw8+aW0MQ6U/2Rx5aO2T5rlDUWHxDo8gSN1WJvw8fPSwYrSi1tjQ+uQaVzqw4joiB/bd997Vakb8zuwLHC8lLODfHn1Ef+4vqRvbqHQbZEmjoLOeQrg1atYQXzCKCosQzMaNRROXL18WZj39oPaeujraYaXredBAUWr2z93Kk088KbY3SjQWbqXIeeV2VKZQvu/o0WJunnWhq4CqWzIx3DWq18amTb9Dk6b5wnrdttVTgGRko0J4e8v05E6d/Hzg9GkPBAaS36wOtAX5Hhg+fCNWrtqo7wZ21q4E2ZIDR3cHXU3nzp0TkYV63m+CF3PIURFrw6YNuq1af39/kZlZLfqL7W7eKifM4uvjK4S/1YJ6aJ3T8i7LIkCWFhOpFNyy8mU3C5CYLVezZRsYGAhat6RDkD9oj8ybKx6Ok8zsreQ8cjvgToXMAeqaKi3qbt26YfHixcikGalROCdM7cEPo1JbFDbZtGmTlFbByy89hHen14XRCGzd4okuXZmXSasHtn8/e9YIHx8T6tYxiUNDxQ9BjgfGjduCJUutsks4dmvFqytB9s6w0LfIU3766h3ZrQoKXMuWYlepJ+iC6/WPf/gjFv6qrO1MQ4NGgkxmX7b1+quv44dZJTVhzU9Ly5t4p+aec8FSg6FXz14mikQTNGUKLVvqYbZr205QXMpL4YeAfVq8ZHF56ZJmP0h2LywoVPQ38XmYW566mjILliDKeVHyt5rbWrFqhSZ1y9e3CubNfQbDR5A+Y0RhIdCgwZ3DP82HslEhLs4Iby9+ENWBNjvbiPHjtmLpMtcCrbuBLFNcqyW75BafEXz2FkYb0oLVQ1VTuxetUWY/YESmHvcdrWjuwtRAngp0X33zldQjDhkyBEePHFV9Hj3Rk1I31Khk6Niho0kt/5PWDVo0byFSO5QXi5ZgxPA5xpnLanVqPaMrf58yaYr4UCkdGvDLHdkoElu2bJHqAjMgbN++XXGRkmLUunVrqZPV4OAwHDv2PIqKCpCbC0RGOgdgzQ9x+ZJRWLJ166q3m5fngRHDN2L1Gu1MElKDo1DJnUB20qRJ2Lplq+p75gjIMurq6tWrTj3QJR5wZ0k/qyzQ8iCNAO3v5684pYx4ZHizTKG1SgYILWClokevVuZ+WnUcZhdMfXAqZv4wU+s+ZfY7gZaHRYzWKc9Ayy/2uPvGqWaRJd+PH7CLl7RTk3OBtm/bXjXOmzSY7Tu3q9JkzJMjtm1/fAz/+lcNrFvrjYGDLLLuOnEG167xwoCBttvmYdiQwWuxbr0+i0i2m+4AspYiNrZS3NgLstWCq4lDY4a2OrtwfKmKpUfScdrL0/DznJ8Vu0K/LdkBsrvn1159DT/+qKzixYM9nnPYo+Rnzzg5DLLcivbo0UNocpanQhEZHojRuku9oa66dbf6TGFiRnox3YlS4eInd1aGukKleS7CtBtWsou3IpD45SbXUCs8kXSt8+dfw43UfNSsVWSTEeDIuF25bERRERBRz7aVTKAdNnQt1qx1PtCWd5Dl1p10PHJv6QayVfQmH2RbTGYYExMjVLAc8cOq9Ytuxd49e+OHH5V9o0rXMaUPD6yU3Bb84FBb4tfFv0otvZf/8rIAbDXZULrq5s5TTsAodQMdlRwGWd6LlqOaMIOOvrikKsHs8tXLIgKnPJV27dqhIL9AEUQJhlwEslk7H5r6ENavX6+4OLlgIyIiRHI6rTJoYCwW/toFu3d6oF+0a6xY9oEAu36dtjXLunHn/dGi5XTk5MilD9F6RvPv5RlkOWf9+vXDubPaWSvIQOFORu+JOU/gMzMyXWrNiW17UKC0AUZ5Q6qjqYXR6vmYUHuC91dSTyNgU2Tql4W/yC4Xh+o5BWT5tWD4oaxKlEM91nkxfUI8eedC3LipbOhBMl20FU7IxXb+wnlVGopl+1xInTt2xsXLFxXjv3moSWEMGXGZt996Ek89VR3ZOQbU07AyZZ7RVp2LF4yCvVA3Qtvnu2O7CdEDPkV2tvOyOJRXkCXAMiMxD6K0/Jl0IVSrVk1o4uopBJ5RI0cJESE9VC099zDX5YEsRVtkijnHnVpUFj8oXO+UpNQqDIGlGp0ax5yph1atsS/7rNa9rX93Cshya9CnVx8RTVReCyewfbv2Qu9A7ZS2rPpONwaT+PHlsF7kQsO0WzdxSCWTRZZbKF6jlPeLf+/cpTMWLFggdbBx5sw7yMrKQ0REEYKDtQQcHBut+OsGZGYZpA/Wdu4oRPSAz5GVVdolYk9PyiPIci3w5FtN3MfyOckHrRpYVRg2WmBsPT4E5/vG3KcaZWXPeKpdQ4aMHsYPD66TEpMUd2V8h6meJ5N+imP5yl9fwY8//aj4IaFflh80e3Wp9YyRU0CWN+zQvoPI/Kl3wvV01tG67BsPxpjzh6f3VPhxNGeTPX2iZc0vKaNkrAt93OzfvPnzNJvmQmKmTjUdWlos5DXLWDpDYu/D0uXNsfhXH4wak6d5b0crZGUZcPyYER072c4SbHmfnTuK0D+aFq3jroPyCLKUqGTeNS22DsNe+aHm4a497xtP/infp0bYd3RuLa8n+Z/C22QwyJTwWuHC/ah2GKcnapFaBbk5uaoJFhl8RZ1fVxengSwPX0SEmMm1FpCzBoQni9xqMSTQ6GEUvptFixeVSbaA5555Dot/W6z4teaWyMvbSzUth/Xz9+rZC1euKAdgcGtFC1eGofDlF8/j0ceqYv8+L3TuUuCsYbbZzqqVXoiJ1ef73bbVhJjYT5GZ6ZjroDyBLD+WjN8nXY8AaqtwfTAoiAk37X3XeB6QnJTsULYH2QXC94p+WbomZAo/MGNGjVHNZEtrViidndDWQ+b73aFdB+EuUyoUAZIxZmT6bavOPQuyloNC65aHTeSSkqcn66fiVi0rO0vRIrU16Dw15kGc0n348vPLL+ND5T369O6jKnpMXYRvvv1Gc400bdoau3aNga9vES5e8ECTpvLWpWbjNirYA7JsbtPGIgwf8RnS0+13HZQXkOWWlS4CSl1qpbgRB0mBgYL2Zy/Acvz0gqw54tM8lXrYCHpBlvdgcAQP0pXuY5aaPHlKO8cfr39gygOqbkzu8hISE1TfH0fWtuW1lSBrNZIEXFnh7fCa4fCt4iu+lGrq7koTxRBmJRDli0PVLWYz1aJbmdu1BbI8QPn2+28118rY+0Zi7ry2yM836QJZblrOnjHizJliilHDyEI0blwED9uMo9v9sRdk2cCWzUWIjf0UWXa6DsoDyPJwhnMkEy5qBlgZ14/WhMuCLN+FmjVqolnzZrd9+oxQZH/p6pIxRuwBWfPBn6Mgy3EYNWKUcGMqtcW/cVyPHD2iNWQO/V4Jsg4NX3HKEoImk7QVFslZgLZANjo6Gt9+pw2MzgTZtWteRfQAiAgvPZbs5k1eaNSoALWpR0DZu3gDzp33QJcuBYI5oFUcAVm2zUP16Oj/IMsO1sHdBlkzTev8ufOaVqlwEQQFOu2gShZkuZ2mRRkfH38bUAlM9LNyyy5jWNxtkGUqdwpHVYKs1ttYzn+n5UvhYbIWZCzQ8gayq1a+gkExBl0gu3GjF7p2zYevb8nJIVAf2O+Jrt20/bqOgizvvHt3EQYN+gJpafIBJ9SnCb2VSDEu7gKyCyCsb59bH4a8/CK079wVS391jKzO+yidUPCF79V3EE6ePlX8uwnw9gS8FIRzCLA85LKHRaD22siALHVAaAGqWaukBsbFxamGrprvXQmyThTtdreDL2fjNnm4VMuSCXpwf5A1YctmL/TqrQCkJmD5ci8MGUqGgorc1q3BdwbI5uUaENVxGY4etc2dDK3ljyO/iwDOJyP8h8TbmRE88i5jwWBPLNyUh7fPmuAXYMC/enqiXy0DCozA2q0JGLcqFdyjhIVVwbejwtGvrhdgBFZuvI7J69LgXdUHX4yshdGNi784qdfS0eWrq8gJ8Me5v0bAK98MtQbEn7qO32d1x5dRZxFSdGt8DMDB04V4en0h0i2kJAmwlBC0l0VgD8hyZ0YLdvfu3TYjweinJQ9VKy1SJchWgqzTsJb+K1JGmJlUq1RokAWwYpkXBg/VZg04DWSjluHoMS2Cuid2vtQIXQIK0erNM0gIDUPLFq0xstFV/KmhAcO+z0NcgAE77vOCf1ERVqbWwZK9h/F/w2viPzNP4T83vHHm6foIKCzA9A3JuFrogfdHVcdb35xCu4GNMDG0CP/enIyLWcBLI8Iw9o1TOBMagPg/1kXipQxM35+JosIC9Isdhxdnrsaep/zhmWDCJ6eK0DjCiAdqG3DobCGGby4UFq0rLFjzulSzZAmw3bt3x+bNmzUP4SpBVustv/N7pU9Wfqxs1qwE2eLh4WHYyhVeGDykDC1ZKZAFxvaqg/mDqmL6/Dh8cC0AbTq0wX+jriIsvQgdlhTgmb5eeCXSgL+tysWBWh2xeOECGH090c67EMOHNMRbzTzx5Kw4fH3uFo/Y1wttfQz46feNUCsjEz0+u4STubesVgNQLaQYZI8dTETHX24IUex9+/ahiq8PtjzqhcxzReizpgAGXwPO3O+F5GtF6LisAKEBfsKCdYSmZWuxKoGsANhu3cVJvBbLodjDYcK4seNEoIutUmnJVlqyToJYiCCHe8eSBXZs90SbtgXwt1Kmy8gATp30QFRH7UPAsrVkAc9gP+T9JQIXTqSi87IiDOrTDv/rcBkLNufj5eMmLH/YG02KTBj2Uy5Cou4kUqQPdd8rzRCZm40uH8XhhIWRLkSix9XHW218kXIjFwsO3sA/d93EmfRCVLtlyZ45loz3M9vi/LmzyMk3ID7PgK2PeiHvUhEe2FaArk098Y92RqzYU4AXz/giKCBA0LRcVZRAluIsjH6SAliTCRRgIsuAgt+VIGt7piotWSet5HsNZGmx7trpieBqJjRrVuybPX/OAympRkRFFYi0NVqlrEGW/Zn3QnOMDMjHwK9vYPLU9njK6xK6z8nHxRwDdjzlhWpZJgycmYuIrpYg643zf2+EgORMtPvgIqyTHHl6GDG1ZxiejApElxBP5ObkYcjH53HA1x/xL9SFV5EJMPIfAw4cKsR9u4uw/VEv1CgADMw4UQAcO1eEB3d5wfOWBas1do78bgmy/Ejw/+/du1dTtJuHumRFMCKLMqKJiYma3ai0ZCstWc1FIlvhXgNZs2sgPt6AQwc9xRFXi1aFqF27SIq+xevvBsgO7BKO1UMD8enK6xg2rCFyz2dg+JpC5BYCs+/3RncvE8bNz4Vny06Y/0vxVthgMGLjS03Rw5iPPp+fw7YbylGN3t4emNijBr7rG4jdBxIwZGMekv8cgXPnCjF5WyE8jUBevgk3Cw3CXZBzoQiTdhbix+FeqFMI3LcxGMt32h/JJbtWzSBLGhbV3tTSH1m2R/cFxV4ItMePHRdBODKlEmQrQVZmnUjVuRdBVmpgbFS6GyBr8PVDwRv1kHE9Dz5hXvhqVT7ev2wiWQCx7TzxeQcjjsXl492MTvhx/lzUrh2AelmZaNqlDmb0CMC+Y8kY8EsibhQAtetURe30bLRt4Ycfd95ELoCOrUOxY1x1LFt/ATOq98BPbS7h3NkixGwohNctipiHsRhkzT7Zjo2BRX18sHjTFYxa57gug9a8EGRTklNAFwEtWKb4tlUY6ivcA2fO3ProSGxTbjVYCbKVIKu1HqV/rwggy3xeO3d4okdPbY6r9MCUM5Bld2Y80wxTqwOmXBP6/pqPyznFnWSW6y/v80ZsNZLPCgFv7uUN+OTnM/jTkSIsfrYhBod5wOBpuMVOM+C9+Vfxxwnh8BF0LBNQYEJOyk28eqUHFh3ciRMP+OH0mULErFcC2ULEbvFCSPUwrBySAN+0XNT8VxwcU2XQnhmq0TWKbCT8vlo+WP4eGRmJkye1w1iV7szrKYikRwbVmRFfFSoYoVPHTqqiDtrT7v413Blkn39uEj7+pJHwoy5a6F0mKlzp6QacO2tEu/baB2S2VofgyUqyC8zt1Kvph/HNghAUGoGZexNRaBGdllcItK4NjGnTEPv378XNtFzMPnMLhQF0aVwVUcHFccM3buTg5zM5qFfDD8PreYPKuFmZebjScBBOHNiNKj4+GNHUiNw0YOn1ImEts3CcRzY1wqfQD2tuVMHePbvQo3k1tA0wYf2xGzgptxO366XhId6I4SOQkpIiIqFsFWbbCA8Pv23B2nNDCsYfO3YMSclJ0pdXgqzCULmDnqz0DNtZsTyC7IABA/D9jO81o9A6RpG6MwBVqpgEMyAk1ISwMG0xbTuHSlymV09W7V72gCzbckVYLRWkmFqbWVe15AoJYEz0R5pWWRUeWo0cMVK4CKhZzIADtUIhmrDQMJw9d1ZKo0CtHb16sjyIo36HWuZaPQIx7FOFsWS5oJhHimF492q5WyBrS9GLVsily5ekYswPHfo72rTJQUKCATllkBmBVizZPzwoc6SUJ5AlD5ZWm5ZwCsGVIFvWAEvwotoXD7yYfkYtMwK390yySOEjrWfRmjs9KWPYFrHkwfsfFOmSlO7NvjG7tlpuPOv+VBiQZdy+jPSY1oS48+93C2R/9/jvsHzFckXLiS8TI4dkhMknT5qIn2Y3RkFBcf6tQTHaEVv2zhfvsXWzF/r2d/we5QVkQ0NDwayxWqIpVH0K8A/Arj1la8HGDorFseN3PgDMfRefEF8qxxxTaVMC0BkAqzfDLNcTNWCjOkSJ9DtKpVvXbpg9Z7b00qsQIMvwOg7KvWzFcsadBbL0l331zVfS4uF8IZo2bipeGOvCueGinDNvjuaiHDZ0PJYsbSIOek4cNyI0zITq1V0jwH72rBH+fkCtcMesWD5UeQFZWrFqW1zz4BNgCTzO1iKwNblmvVr2zdIy5N+5lWdqbHN2WFrYVNg6e9YxFwH7wwgy6sLO+GGGpsqYZf/5obp586ai0cB+1qlTRzpXH5938qTJ2Lp1q3urcD3x+BP4+puvNV/iil5BD8gy6SQPHpQKX8Jr169JC4GzPjUzt23fppgvrEf3Hlizbo2mCDgX5KmTf0fjJtkiNJb0qtjBjluaSs+4cYMX+vZzTtvlBWSHDxsuslkopbPmGBBgCWIENUcEt/W8RzzkMvtglXzE7FNwULBYb/R1MshARuBIpg/MOrt7r778Y+zvtJenYdaPsxRBkQlGPb08deUSnDJ5CrZv367YZc4DJSQ5b64shu7dupuYT0ev74UdZNIzOs+1nPyufIDy0rYekP3rS38V6kVKGpdsp2fPnprqRubn5rxxITF1iVJ7FF2Ouxgnlc/p44+ew+//ECSaTkoyIDHBiBYtHTv9t5wfgvfJEx4Iq16EsDDnWMnuALJmH6wz5Qq11j3BnsDPQy41mhbfYYaCM3KrRvUaOHX6lFazUr/zeQmGBC89HxT2+eGpD6vm3WrRogWWLV8m1QdWatmipbCK1Z6fPGGZXZ70DVUqGjp36mwiD44J3GQKB43kZCZOdGV8tUxfylMdPSDLQ0KOY1ZWaa6OWPhNmmLz1s3Izs6WekTmkC/ILxChjtaFETr8GDJ/mVYZNWIMFixseTuzQWKCATduGJ2SjoYAe+KEB6o7EWD5PO4AsvTXUviah5BlUQhWI4aNEG4JWzxYsoKCAoMEj5Xi3M4wlogNPr4+ugGW4xJRN0K43ZTynNGY4CGabHpxtjd2zFixc1AzIPmBUUs/7sx5EtoFfBFJ6bh44SKYYNDMaTNvffjgLPTXcHvBvx89dlQz1tmZHS3vbekBWW7xmThvw4YNqnm+/AP8xe8yhX6qxpGNFRMm0i8bGxOLWT9vN+T5AAAgAElEQVTNUgR1y/a9vX1w7uxrqFP3Di+U+gQUgqliWwdEs5vHjhYDbPUazrFgzTesBNmSQ893k+nm9+3fpwmwZBBw3Z44eULQpqgQ5gjQ0kCg9bhi1QqpFPTWi+bZp5/Fb0t+U8QVAm+zZs2kjAW2S33nIbFDVDM1k7/LJKMcJ1eX2wIxfBnJHeTDMFWuAQZcvXZVWFxMIcxCfw2tK1pget0Lrn4QV7RvneXA1gLUA7LsK1kBzKRgnaSOv/G+vXr1wty5c6VS2tBamTh+ovBVKbkMGjduLHYqaTdtJx7ktW+8/jje/Fv128NJC3T3Lk94eZmE68A6E4LWuF+6aMSp0x5o26bA6QBbacmWHH2uT1L6jhw5omkA0XotMhXd9kcSnMeMHiNcBzz40ooEs7xzUWERGjdpLPzOTE+fl2dfSvmX/vIS5s2bp7ikCIo8XOf2X6Z07twZ164W+5qVil6Wgsw91eooqnCZ/ShMEshIwZycYsvmXgBWxnE3a9JM6GXy5J4fG3O5ceOGAEUmQaS1bwloekGWX3wubH5NlQpdANzKKLkUlOoPGjhIbPnMu44SL0FRkTjU2LBR2zIeNnQAFvzSAz4+JU/+MzMNOHjQg0JSiOpYAG/vO2r/JftT/PfLlzxw6pQHmjQpRO068skV9S7mSku2eMQIsKRpcYep9Z5S7IVrV4naR9dG3959kZ6Rfpvzy/YsDQziAw0BcS7TIUqEGG/avAlpafZnDxbBDyFhqklMmzdvLqiKsuXN19/EzB9mqlbv3bu3zd9l79O5U2dRtXGjxiUuMSfHJFY4TepQtlPltV5Obo4QLebi27lzpwBXo4exxIIVmWxNJjRo0ADhtcJx6PAh8QHiItQLsrxm4oSJ2LFjh+JLQWuAE7dx80apISP1hX1T8uPyhRg4cKBYVEogbHmD0NAaOHnyOYSGUu6kdKHniOwAfndNRQYEBZsEG6H4IwykpxcLd7dtV4g6dYqkJA+lHlClUiXIMj+ZB4YPHY79B/ZrWrDkTdN4ovKWrUMp6sTG/n975wEeVZX28f/MpIcUEgIEUgid0EPoNYTelyrSrICu6+K36+qqW1113VV3beuqi6y4KopIk64gvSO9hBpCQklCT0gyycz3/E8yMEnunbk3mYRJcs7z+OySOffcc88593ff8563DB4shIqSkKXgZc43i7+vWLlCrCk9B1xqQsKxY8cUJU+2nZCQgHn/nadpqYhkj/XqK+p22QDVnjxPUtpFarpBUdryiIYRwpyM41DSqsS2C2ZgnRoPWU5g45jGqFe/HjZu3Kg6MSUHnwuLingabxO2lDi1Bu22tUUfbfqPKyVf5AJo06aN+HprWQw04qYubsvWLYrQZmI86spsuxK1xSSCUL80E3/6cx2n640wNRhK6li1R2hyegMNFWo6ZG2A5QGPsy0+zwLooEIYlxeKGqZGV5WXXngJn3/xueI11B3n5uUKKV1LefUvr+LDjz5UzVHGADmLly7W0lSpOtyBtmzRUkCaY6ml1GjIEl70fKGbHnU9zrZZSgNKQFKKTD6fLAylteT4srXD6/ilU7NNZEg66qGYFVRLGT1qtHCbVHoOHljezrqNk6dOOm0qsX9PLFueCD8/15lvOb1pGSvUZMiKQ65hw8WBlRYrAq4LqgjcDbA+3j4ixsCZs8peXmFhYZpdkKnW+L85/4eF3yjrdjlO1MfO/5+6KkFtKVJlQQmfvDAaNOS8L2qoxkKWC46Rwwgd6lrLU7hoGTqOtoF6TUKoMlAzn6PKICo6StWYumSfuVB5cEELkZKFf2vdpjXWrFnj9FGjohrjwIFpCA6unJCHTjvkoEJNhSxhQsA6soPlsHFtcpfDnRd3XO5YoqKiRLdMxsLoZvaF/ec78vrfX9fU9Xr16oHQVjoAZgNMZa7X9NQWuYy7TjUnIkedq5GQpQTLABlaIsJrmtkiiwC6xH6x4Atd0B47ZqxY/Gq6Urprvv/B+5q6wW0MbZ6p21JarGzrg39/oHq4YLuGplyfzf85Jk4qp92Wpl6Xr1JNhKw45Bo0WFgGODO5oimTOwOWsz/n6TlYsnSJ4g6M1k5Um32z6BtNC+UXP/+Fqi0tgf3Iw4/g93/8vaa2bJX4jtLmWM2bz1ljNRKy3FarTaqzAVP7nQuZDhrckq/fsF7zloxmLzxwo2WAatuWAs1Rh+jlQxMeJZUBPWboGXbzlnMzmF//ajL++noTmEyutWst6/iqXVfTIGsDbMlYBErjwxN7WslUtNtoeeaU4JowboKqdEm9p9bgU5Q4edrPE32lwnfi2rVruHb9muYu//qZX2PhooWqkrGWhmocZOkVxS2FmumUlkFTqkPIcoJpi8otnJ6JfOaXz2DxksWKYKTOd/bs2XjxpRc1dY2HX4y2pFSofuDW8fCRw07bah3bEbt3j4Svm+tlaxJkbY4G1KuqbYdtE2uLgEWdvrvpYO0Xn3AyaN4Ct2iWUqKw3xMnTsTf/v43p+uVFehezjMJNbNH/v7Ka69oastWid6XSuo3PY3UOMg+NOMhfDLvE6eLVM8gsq4NsvRPp9vsytXafaxpBM7QbmqG1pS8534yV9guOitDBg1Beka6ou6IfZw9azZeeOkFZ82I3xd+/RuMn6BszK2pgUqoVFMgK3SwRZ5czlQEBCzhRW8mdwYsl8ejjzwqdldKDgxCyh0/Aa+9/prTlcSPzpOznxSqAqVdHH9nRK6/vPoXp23ZKlD1QA+0shyI29+kRkGWXyQ6GCh9NTWPvEpFG2RpSkNFPr+ozjys7JtKTEhUPV3ll5lbPy2WAWyToFXbYlGX9/Hcj53ay7Kd2bPG4733W7q1yqAmQJZQHTZkmDC9cgZYenLROYDrz90B68xWnB8KxntQislR8jWk2o0H2WopdWgfnJqWqtljjFDu1LGTrrQ5tvEuCeUaB1mag5TXmkCJs/aQ5RafXjX0CddaZj4+E6tWKQffZhtDhw7Fvz74l6bmxo0dJ6KjKSnquWDpPq2mUrC/QXx8T2zbliBcat211ATIdu3SVejkCQq1whecAgTX3qHDh9wesHwOPg9VbGpg7NSpkzg7UbIjLzkO3O399JO6MwbPKt59/13Ny9iZftfWEA/ROe4sVC2wUBiiy/K1q9fEjrlGQZYR6ek2W9GSrO0L/de//VXzpNJDhTEiqJhXKvw4UKWgJSEdt0WErJLFAl/Grl274quvnQfylpBdpHn+HMWTLU8ULkpztrgUzgDLnRoBW1WKI5NDvkMjR47E2++87fRxKExMfXCq8I60d4O3Xci2OAd6MuYyvxl3pGrvI9smYBmW1HZonZqaKm7J95j3pCv7oUOHahZkaVeoprNxOpNOKthLshzgByY9oEmXZN/sc88+hwVfLVDUF/OrT/VDWlqa065Siqb0o5bCI7F/Iv7zyX+ctiMhe/8hS+mIQoEjKZZmWjYJ1umkulGFIYOHCHNDpUM8WhV4eXsJSDkrhOyYUWNUI2oxbiwBfOnSJWdN3f2du0EeYKvpY+l41Ci6kWpQJhuEmzRpUrMgSztR+lqXV5GtNFMlIct/55nzdE3srMdnYfWa1eWGLPvnSMcrIev6bLUVJck2a9pM6CSVYqxyngMCAsR61pLHTTNhKqmiM8jSBZyelM6KM8jSRJL263oKD6OpA1eSjCnB0kqHakctLKlR6oJKh2xeHi5d1v71nD1ztohVoPRl1yPJSsg6f51cnRL8fkCWH/I+ffoIn393P+RSmpGqCllCWyndk9qqk5B1/j5qqqEoyUrIahq78lSq7gdfjiRZrrlePXvpltLKM96uvLYqQtamp9VzriMh66JVIyHrooHU2YyErIRsZaoLeNaxY6dyeFIpyQKQ6oLCZSB1stVDJysl2cL1XFmQpf61Xdt2uvXfUpLVKTmpVZeSrIsGUmczUpKVkmxlQrZ169YiNoieIiGrZ7Qc1JWQddFA6mxGQlZCVkJW50tTkdWlukCqC2zrq7pYF8iDr8pVF0hJ1gmhJWQlZCVkK1KM0dd2VbMuoE7WpZC1zyvlLKyavqG9f7UlZCVkJWTv3/tX8s41CrI2oHILZSt0GbMVel3YGztnZGTc/a0qAVhCVkJWQlZCVssIKHl8lVmS7dG9h5XJ/Fjsc02dS76XvC86KrqY+xh9gRlOjTdNTk4W/vRlTc2g5YFdVacyIcvEhckpybpyAj0x6wmsXLVSenzpmHB58CUPvpwdfDGICxMr5uYqp7lXWm4uhWzt4NpWPVH8S3aIicn69u6Ls+fOiiR+7izZxsfHi7xeWkKn6XjPRdWS1gUTJ0zUnPzNdq8+vfqI+JlKhQEzmNrGFunHWf9k7ALHIyQPvpytoIr/3ZXqAubXYwxdtXcnvyAfp0+f1vxQPFBkGhv7rAhllmSZ0FLznR1UpPtf27ZtceLECRHQQkvgBFfcV08bHLDKiCdL1Uq3bt00hRO09T+iYQTqhtVVTVujJ54s25SQlZDV827cj7qugiwFu1/+4pf4dvG3ikIef5/y4BT8+S9/1vyYSvFk7ztkbb2n2xlBdvz4cU3R9zU/tQsqVhZkmUrDaDKqBiNWehRm0fz+++8V1S6UkpkEUU+6cQlZCVkXvDIV2oSrIMtOtmjRQqQCV0vhxPfn+x++V0xzo/SQArKdOuNK+r2kjG4DWVuHE/omiAhUDFfmLoUHfL169cLWrVtdLmnbqwtiY2OxafMmXcka+/bp6zAjLds/n3Je81BKyErIal4s96miKyHLtDz9+vTD6TPKKgH+TnXbxYsXNT0tgcpU4MyTZituB1l2jFItVQdacvRoenIXVAoPDxeHUXqU4Fpua4Pszl07wUC9Gzdt1HKZqNO5c2dkZ2WrZtmcNHES9GRZkOoC50MvdbLOx6iia7gSsuwrM4Ls3LlTNezj1ClT8fIrL2t+LKpAmUbGUmAR17glZNkxJjcj0FydglvzSJWoSH0pkwly6+1KvbENsmx/7fdrdT0vo7qrBV2mioPpLHbt3qX5kRnImbmTbGkxSl4oA8TIADGaF1MFVnQK2dwcYb2ktdSrVw8Nwhuo5vDj74ygpbWQDz9/8udYsWKFe0NWi6Sm9aFdVY8Qot7UldIsIdu+fXshJW/dtlVXV4cOHqqadJF9zbyaqdmqgDeeNXMW1qxR/4hIyErI6lqgFVTZEWTFbkxjmiRb96gSmPP0HCz6VjltEE29hg0bhnfefUfzE4XUDoGfnx88PT3dV5K1PU3v3r1x5fIVzYpnzaNQhoqUNmk7x3zvrjI5o1nY+HFMof0ezPlmzb0akDgA586dUz0k5EL84MMPNLdH+1wmSkxKSlK8hnppZgHlSayzInN83f8cX9U5aDd3Wwx+rSbseHt540LaBV27QubxO3r0qOrS7p/QH3PnzXW29Iv9Pn3adKxfvx40oyyTW62rTLi09Lp///44n3zeLawOKHkm9EsQEuTly5fLpTogtDn4BBjTx+gpAxMH4szZM+LakoXSNrNsHjx0UHOT06dPx8YfN6p+PKh64OGAlqRyErISspoXXhkqMqUSVWVqQbD5Xk2bOk2XHpW50Bo2aKiql/X18cWJkyd0M4iJUam6YBbbw0d0hjqsTMhyHiaOn6grNW8Z5k7XJUzFXb9+fRw7fkxYQujR0xKMvr6+wryKTg488KKZiNYiti9DhxWmDTYYSl3GxXLm3BlNGWp5MQ/14jrG4ciRI4rtUdru2KEjln23TFMXe/boiw0/9oanp7op9e3bxfvt72+FwqNoul9ZKkmPr4r3+KLKyt6t3mqxIis7qyzTVeoaHur+9NNPxYz+7Stxm06rGj1WSi//6WV8Mu8Txf7xOcaMGYN/vv1P3f2nZyzf140bNwrpWysr+Ia4xBlBa487tO8gtghKkpvWNlxdjxIjHSm4mLjV4CGdmhqBk8T/mHab0uuNGzfENRzw5s2b64Jsp7hOwvJCabtkhRVd4rtg8dLFqguw5DhMmzIN23dsV/1Kt2jeArv27NLk6kv91upVzyJxgLHYbW7eNODgARPMZgOsVsAeqvz3nTuFf6dg3ik+H8HBFbu8JGRdD1k/Xz+0a9cO1EdaDVYYYQTXY7FS9E96i3KnVVYLIm7BH5j4gEitrVT4ro392Vi89c+3NL/2fG/SLqYJPapSoecn3Wz1Fr7jw4cOR4GlALX8a4ldMO1y1VhhY5xDyFIyYkpcdtiVhX7BlPzcrVCF0KRxE0RERgjPNQ4SXYVZmALYZDQJkHp4eoitA12JPUwe4ndeqxeyzHBKQCtlGqVVQUxMjOriKzl2kRGRwmRuz949il9YtteiZQv88MMPmoa9V88eWPd9Inx8CtUY168bcHC/CcG1rYiNLYCH8vq92zYhe+SwCenpRsTF5YvrKqJIyLoOsoRS2zZthTMRzwnu3LkjpkwpLgnXOwt3cjGNYpCekY4jR4/okjht6+HhGQ8L4YQfdqXi7+8v3M0p0GgpVBlMnjRZ1YyS5nvsN23Z9RRClu8sMyPw+aOjo8V/x44dE83YAmdRxce63OGyFINso0aNEFArAHFxceJHAUIr0KFjB/FvdooPyhP08hRKgZSqyttOefrg6FrCNSgwSNjIdenSRXxoDh0+JCROPj+hWPLrpRey/ILzUOvgwYOKUOSBx559ezSP0aOPPCqcLNQOEdq0boPNWzermrfYj4enhxe++uoX+NlYH/HnDes90bBhAWIaW6AiHKgOp9kMJCWZEBJiRXh4ab1zeedQQtY1kOV6psRIgOhVm/F9oH61adOmwjTS3t9fy/wSirNnzsay5cpqLHFQ3aMnPv/ycy3NiTqPPfKYALfalp6WQEuWLtHcnoClHWRtF5IVwcHBgpO0d2df9+7bC6pUrt+4XhyyfEl5gsZik6xsHbT/N0HMCflhvTaJSO0pJoyfgL1797p9vviSY6H2PHohy69/YEAgbt66WapJ3pNeY+s3rNckGXDHMXDAQGzatElViuVXdd336zQtqs6dO2L9+pGoVasA69Z6on9iHkym0jpjTY2J9QQknTAhtI4Fdeq4VqKVkC0/ZClBTpk8RbdkV3L+uW67d+uOrxZ+pVsdyAh0S5ctBYGrVChdnzp9SrPQwfpenl7CIkCpcNepx01dDbL2bauxwhAREWEdNWKUCLGnVZHLL9XoUaPxn0/+U2Zb03p164HAZqSb6lD0QpYftXXr1iluxRgxiNs2zomW8tSTTwkg27Z3Ja/hrmHbjm2qft3FpFhPL3z66ZOYPNkfV68akJFhRPPmhVvD8hSC9vgxE+qHW1DbhaoDCdnyQ5YmfRnpGS4xZ6REy8KDZD2F2/enfv4UvvnmG8XLbNvvFSsLHQO0lKefehrLv1uuWJVApOSt56BaSZLV0g/Dww89bE2/Uqh31FKo6Gb8WBbGleVJtdrL7aw96k14UKMV7s7au5+/64Usbe94SqmkNI+KjML+A/tx46ZzHRT1aIMGDlK1KOB2pk2bNtC6OLt1jce674fhzh0LrmYa0KKl67b4ArTHTUKaDQtzTbsSsmWHLN87Hr5eu3ZNt+Tp6F2jZEzYUsWmp5AH27ZvU4U9PbZoaWDjj7O26Ua7efNm1chcPHvhO6i1lBmykRGRuvZvYXXC4Ovne/dBJ06ciNf/9rrWfharx20uD5q0xkgt000q6SJXQpamItSNaYnzy0MBSr209VUqDRs2xNFjRzVts0wmDyxZ/AyGDvPC5k2e6Jeg3alCzzCv/4EqCNe0LSFbdshyS904pnGF7CZDQkJ0H4TRuocWMitXrxTnICULD+AYv5og1lJatmgpBEAlQYZ/qzTIxjSK0QVZPhwVvf5+/khNSxU6VZoyaZWUSg4OQdu0SVNdYQG1DHBl13FHyFKK7dG9B7786ktNw9GrZz+sXdcbyckGIWmGhupeGpruk3zOCIMRiIoqvzQrIVs2yFJXyRgeajbamibSQSVyoUePHvjiyy90NcXDYFrcKFk01CjIctQoQQUGBorQYZGRkeVSmtOkIrZVLFJSlLMC6Jql+1TZHSErgod37YYFXy/QNCo7tv8O8Z0t2PSjJxJcJGkq3ZjWP+vXe2LgwPJLsxKyZYMsbUWvX7uu2/NJ00IqqsRDLErLajawSm21b9deqC8kZItGhzoKeksRtBycJcv0mUTYDzKhHR8Xrytmqp4Jr+i6VR2yAweMwqrVbYUelg4FUdHllzIdjfmFC0bQvCsmpnz3kZDVD1nq8WmuZZ/Tr6LeDzr5qJlmSchqHHVuSan3o1J68ZLFGq9SrsYvH7Pk0gOrqpWqDtnBg8Zg9ZrWOHPGiMAAoI6LDqbU5vHSJQOysw1o3FhC1tFar4gAMVQVELKMvVrRhecFWt242RcpyarMCM0vmHHgo48/KtecEbLMjKvXmLlcN3XRxdUFsksXe2H0zyr+I3frpgFnzpjQvkN+uWZASrL6JVkeHvFQqDLUcxTA6H5q84ZyNtkSsg5GqHHjxriQekG4o5a1SMgWjpyrrAv06GQpyX63IhZ7dnuiW/fygU/r/K9d44lBg8unl5WQ1Q9ZejtlZmSq+vZrnT8t9aiaCAwKxJ49e7RUl5Kso1Fq3qw5MjIzRHCVE0llA62E7P2F7NJlrXE+2YRmLnA+0PJGVSZkPTwMiKzlgby8AqRm0/OsDuhqfCElGXV9DbiTZ8V1c6F3mpeHFf3j22HNmpW4fCMf2XZGFv6+HqjnU2helHbNDFsGuxHDR+JM0kGEeJuQcduK3KIB8PUyoHHd2ki/cgnp6VeQfacAl3LuqUg8PIyIDDAJg6WbWWZkFG0igv09EOJlQGRUI5GWyMvLG5nZVuTa9YW7J6au/mJB6RP8prU9YbvLlVv5uJ1/78LE7u1xK+MaMsymu2FfAnwNCDBakZ4FBPsb4FkqbpQBt3MsyDMZEHI3boUBuWYr0vMAhhEK9DGglglIz7LC9un08/VE41B/bN6xHyY/DwSZSq+MgnwLkm8VOrwoSbIiEJGPAaHeJtQJDcGazbuQlW+F0WBEo+DiDd68nY/MfANigk2IjmmCnDs5woTrYlbxEDdub8Kl9AI1a9YMp06dEtGpuCjoAqe3SMhKyOpdM1olWb9QP6Q+HQW/Kzfh/X7aXcjW9kjFNwlG/GtNHt48D3RqasIbXUxoxMA4HiacTsvCwA9ScNYCDOwUhg8H1kYMSWKw4mTqbQz89wWctxrwxymtMSs6D/X8DHjwozzsMEBA7vkET8xuBMBopPM7sm6b8eKi83j7ZB7qh/rjm2kN0LNOYWCUjGt38ODcZKy7DvxhYjT+2JbeU0VwtAJzluRhmV3YECXI+gT5YPmUcAxo4FMYmcRiRXJ6Dl5akobPz+cBBhNOv9YMdTMt6LrAjGxTYcS050Z6YVZdYOzcPLw30xMR1qIHYMdEIDYDdqa3QLr3eYyolV30NyAn24o3Nufj4xQrXhzsiZkNDBjy3zzYQsbHNTHhm35G/H5uMuImxWBMINu1Fj4WY2IagbyrN+D7ZpoYr5KQZbWu7TzwRjsjIuhxa7XiTOottPvwIrxjwpH5cNDddtjL+QvO4MmTfrj9Qj0+fOFvDFaUYcHk5fm4XbTAqjRkuUWlx0duXq7D7KtKL5OErIRsRUGWkPj26Wb4WV0g8bUkHPStg1at2mBWbBqmhAHx883wjzTh+0Em3LlWgL+mt8X/vluJz2ZEYPPaZCwyBmHXpDBkZWRj6FcXkZprwuLHI7F46VnsDA7BwkENsCwtC9NjDJg814ydRYx6KdETj0UHYOj8VBzPuoWzT0Yg+1Yumr5xHq88FIOHw4E+c1OQ4eOPo4/URcrZm4iadwm/Gx+N56OA3qu8cDsrS/j03zFbYe/gXAqy3p7YM6cxOnpb8d6KFLxxyowG4QFYOy4MAUYLmrx5BufuGJD0SnPUzyxAt6/vQfbXI7zwRJgVv9kVi+PmG0g+l4xfJnrg8XoGJM7PQ7qnAbkFVjzX3xOPNPTGmB/8kHY9AzsneiD3thU9F5jx2CBPPNHAgMHz83CyaCI7NjFhUR8jXvokGe9nFiDABDSsF4ztk0Pwj9Vp+MfxHFjyLUjNKpS7S0LWy8uA41M8cfWqBX1WW9G4QT3MjDyNSfMvwadZODIfDMTCDan41YHCPUVWdgFyTMHIeq4uki7642c/ZGJOX288HmnAp+vM+FNa4UerykOWD/HQjIfwhz/9Qdc7IyErIatrwQDQKsmy3c6twrBrUig+XX0Bvz7lg07xbfFhpzSYL1qQsC4fLw3zxKy6Bjy4OBfm5p3wjS1XlAF4+7HmeLquBYM+OoN16aUtIhIHD0f34ON4ubVJAbKBiP/3eexNu4LPno7FpKBcDHv3AubNicHN4xlouyADFhiw5rmW6Gm8gw6vJWPy+Gi8EGPAY9s8cOdODlJveuByfqFwaislIdu+a33sHxaMjdtT0W/1rbv1BvYMx9pBQVj/YwoG/JijDtk6vhj+YTqSfL2EsPnsIE/8PNyAbnPzcMUToHD7+0RPPBxuQJ9lXki6mI43HwjCpEArJiwwY1A/x5B9JblQidI2JhQHp4fi9aUpeH5/YThFWykJWapbjjzoiUuZFoxZa4UxtB62F+XQCymC7PzVKZixM/tuG34+tQVkj6fWwpC1GfBr4IGjgz2wcosZT52WkJXWBffx4Ks662TFG+jjjZzfxSAr5SZaLczDsIEd8FGbFLy1wox3zlvx4+NeaJBrxeDPc1E/Pv5uQj6j0QPH/9AMYTezEfePZKE6KFmGDxuBjgHHVCHb4+PzOHb1Nk69GAXf63fQYd5VHHu6Ifbvu4z4xddEcx8/0RLTapvR960zSBwehRdjvYV7qZeRMV2BOd/mYen1e6AtCdlfjo7GPzt54xfvnMJ7Gfc62TAqBOceDcO5E5lo/uW10pC1Aq+O98akWlaM/E8ejnsW7ugdQTb+yxyMnzYFjxgXIeC2Fd0+N2P2EKA1ZWsAABzbSURBVNdDlk/x+lBPjK9rgMnDgDV78/HMhrM4dqMANshuOnQVc88UKrM3H7+FywgSkL143RtvHLmNh+M90dwDGPZlHs4UbQWkJEsr9SpWqoMJV7WHLIA3Hm6OOZFWjJuXgRkPtcfwnDTELTLjWp4BGx/zRHieFYP/VxKynkj6Q1OE3spG3FtlgGwEIEgJ4E52Pt5YcgHvpXvhwi8a4KAdZP89uwVmhJjR540z2F10ANawUTMMbpmLud18kXSuAAnrC+BdlKyiOGQNeHF8NP7SzgvPvHsK/7STthtGhyD50TAc/eky2i+5haRXm6N+xj11QWxsGyRGnMDT4QZtkG1oADwNoDdJTr4JH27Nx1tnrfjtQE/MdqAuKIskyzEj8Hs1N2F6cyMS6xhgQj4iXzuD7Oj6Ql2Qm28Bz80MVitmzT2HVbcDBGQLrAC1EIEm4DfL87Dw6r0PlISshKxLAsToNeGqCZBtGxuGg5NCsHjzFXTr1xApR3MwaWsBCizAe+O8MDIAmLk8B9di4rFocWEiRYPBiG9/0RSjAqwYOfcMVl4qHfrRoSQb5Ys/bchE6q3b2Hz4Oo7nAkG1fHDw1zHIOpGBdl+mIx8GrH++JTqZs9D4zfPILBIy6Ixww3oHlx/yx/lkC7qvzVeBLDCyb0Ms6x+AlT8kY/ime9vwBwZG4MtetfDxotOYdagA237XAu3yCpDwuRl127XGocNH8fY4T4yoBQyZm4fTGiTZl3YUoFnbDpi/fC9Om8U5IGb18cDzTYx4dH4eNlgKz7b6tTJhXlcjnv3kHN7gwZtOdQHrE5aF4YyN+O2EGDzun4JXPzqNN/3DBGTnrzqPGbvuPa9NXXDsQi2M3ZKJteO9EWG2ouVCM8xF54gSshKyErIadzJ6dLKiSQ8vXP5DY9TOtsDoY8DvlpnxZaZV6DrbNDJhWX8Trl0rwPuZrfDpslVo3zoMoReu4ERoKH4cE4KM9GyMXngJ6XlWdGwdBr9zV/DVFQumDBuIWP9TeKa5B+Z8bcY+C5CcZcXvBvDg655O1vZYRg8Tvno8BmNCrBj3SQoyAgOwdUodbNmTjoQ1N/DOsDB8tCkTtSMaYXwHM56M8cbXO/Px7DELbEZLJdUFgUE+SHo6GiFWC15dloLPL1gQ2zgQHw4JRdCdXLR8NxnJeVY8MS4G77f2xI6MSLyw9TzCwq1Y0M2Eq+kWtF2eD1+jE3VBfQNGbgrF3qSzIqShrURFm/BjggmXr1ow5ocC+PkbMG+gBxoWmNH23bM4llVIOD06WT9fE97pCvxxrwWeJgNeHlkbPYw30PnN0zgTXq8Qsk50shO7euFvsUa8uToP7xcFq5OQlZCVkK0oyAL4y5QmeLGFB7JvW5C4KB+XiwRT2mM+EOeB52ONCGKGXpMRVnMBnph/Fh8nW/DzgeF4uXMtBBXZycJswSP/PY2LDepg1fAgwFJ0LGUA8m5Z0eBLM/42xBOPNApE/L8KD77sS+OoIGyZVh/hRe2lpNxC1/+mId1gxMJpjTC6kScMFiusDKiTVIDHthUUywSsZMLVKDwAqyfUQ4uwonxZVitOp2Xj4W/SsDmj8EE7dYjFG/1N6BOUCyNNnKxA8hULElfk37Wt5Rb9+SFemF3Pgq4f5+EypVsAfx7kiYcifdFzEXDxps0g6t5TzerlgTnNjPAuGorbWSY8/6MV7++8F8S7XeM6OPBQKN74NgXP7r93YMVWSh58+fuYsGuSCb5FX5bcLDPeX3MZz+7PQnBMfWHC9cWqFEzZfq8df58Q3P5tXZxK9ceA1Rnw8fbA9qkeqJVrQdMv8sVHSkJWQlZCtgIhS66Ehoahacu2uHThbKnIpTl5FnTs3BXrli8UWVqpSrCZ8huN1AkWFttvbKD/4FH4af/+u9GjeI9aHkBOARAUEopbmZdx4ULpKHOEnC2zTz6BavfcHkYD6kc3xa1bWQipVZiWhX2xKSsK8gvQp09vfL2gdO4rT+M9O4QCi/UuPNnGgMQBOHLkKCwm77t/9/O8a/p6twd5BcDI0WPh72WErbmbWTlYtGwZankaVVO/55gBm8+gv68n6gQX9/ji2HgYDCiwWoW+1b7EtmmPq3ZRuHjf/AKAvhQeJhMaRdTH9m1b7l7C57RYrUKlYF/490aNmyMvr9AZIdtc+JGoVeRIISErISshW4GQZdM2jy9mHS5ZGPSIoQAX2Uy4NPSFWUyZFFMpRB+zlzKoOjOu6i32AWIIpD8P8cL0KFsrBqDADHh6A+YCJL5zEuvtrAqU7tW3d18R3vBc8jmHbrV8js7xncuduUSLW21onVCk/6pe4ceOcTDt7NSS9pkxZG8hQWtcPNmSE2jz+LIlE5N2so5fJ0fpZ+5f7ILW2LPbQ8YucFPIUp3Rp6kJPQuTowoJLrJhBE4mHQNdU9/ekoELNn9eheXXP6G/SF/NIPvHjx9XhSzB2Dq2Nfb9tK/ceb/YVlBQEHbv2a36Qvh6+eK1hAAhadYODROusAZjYW6Ew2cL8F2Rl1uNhyyTse3bu09soVgkZKseZBnqsNKicN0y4NQpIzp2LF+SRt0HX0XTUhUl2ZIrylHsgpJ1A2oFCMn07LmzAnr87/z586UWKaHICF3MMackleuVxBnQn1G4tCZMlVG4VEaYYO3Tq0+xCOgSslUTskknjAiubUXduhWTesY2KpcvGZAl48k6ZZar4skOHzZcpHVhoT6SQtHu3cWlS0K1Xdt22LN3j0sAy3vJeLKAoSw5vkquDE5Oxw4dxeTYioRs1YRs+hUD7uQYXJJ/y9EIpKYaYbUAEZEyaLejcXIVZKdPnS5SRDGbiYBsXKdSW3jm5NqyZUu5VQT2z0PVxHcrvnP6MbFVkJKsylBFR0eLAMA8MJCQ/V7TgnJHnSzVBZzC1Su9MGxExQXupm5xAzPWDii/Z59UF2iLJ2sPWS5QhiY9c/YM8vPzBXgHDhiINWvXiP/vquLj7YPaIbU1Z5flfSVkFUafk9KlS5dSqSykJFs1JVn2+vQpI/z8rQgPrxiVwcWLRpjz4JI8YhKyZYMsI+VR93ro8CHQ+iE9Pd1lKgLbyme2lM/+95kuZkvIlhgu6mKZJ/1/n/+v1EBKyFZdyLLn69Z6YuCg8kuaSqOwnlKsi7LhSsiWDbKcF0qazCablZ3lcsg2aNAAW4uiZemhbLWEbI/uPaxpaWm6twk01aKS/MDBA4o6HAnZqg3Zy5cNuHbViJatynf6X3IUThw3ISjYivr1y6eLtbUrIVt2yPIdpuklTaaSzye7TJINCAiAl7eX5pQz9mukWkI2rmOclcppKry1FE4Ms1127dJVfKlsdrElr5WQrdqQZe95CJaZ6TrQHjlsQr36TP3iOjWEhGzZIcs55vsbGxsrHClovlXewlgGHp4eOHToUJmaqpaQpXUBD6wS+ydi7769whvk9q1Cn2QaBIuJKPJ9Y0I0bgNoCnvs+DHVU0hO3NixY/HWP97SNdBVOWg3ddPMzLl5y2ZNz+yuB1/2necB1eZNHujVO19kTylPOXTIhAYNLAgNdR1g2R8J2fJBlmNYu3ZttGjRAtu2bSuXZQHfe3rKfbv422KH4HrWTbWFrO2LRtOO2sG1kZCQIMblh/U/CKAmJiaKfy9ZukRA2FHhQA8aNKhM6cGrMmRbtmyJ1WtWq0r2JcesKkC2cF0A1KGGhVkQ29oCDw99kLx1y4ClS7wwbHgeQkL0Xavl5ZSQLT9kQ0NCceDQATzzy2fEGr5x44Yu2PKdZ5pxmnH+55P/OGWEo3mt1pBVevC8vDzhweXtVRicwllh3d69eus+UbS1W1UhGxcXp8vPnc9bVSBrP+eEZdNmBWjevEBE6leTbmkGduO6ARt/9ETX7uYKs1KQkqx6ttpSH3U7O9mSvxGy+w/uF+ZctDp4YvYT2LF9B9Iz0h2e1RCu3NkSru9/8L4zPGj6vcZBVtOoFFXidrlt27ZYumypnsuK1a2KkI3rGHc3uLOeB6+KkLU933fLvXDrFtC+fYGQdFu0LPzfs2dNKMgHDh4yoXu3fJeYaDkbUynJukaStUHWXuCZMG4CLl66KHazWVlZyMjMEIdjkRGRQtINqxuGz78oHQHM2ZxJSbYMIxQYGAgGNVmxckUZrr53SVWCLD8qrVq1KvMzV2XI3psxK8xmAzasLzww6dXbDD8/keu5XOtAz8USshUD2ZJzUK9ePXRo3wHc3W74cYOeKdJcl+AeOmQoDh85DKOh9CFAjQ0Q4+/vj/yCfBHVp7yFkG0U3UhMpDsXvfm8lJ6lekD2/s+ShGzlQLYyZprmZIEBgbh6tSjsVombErKEvVb7Wzpb3LlzR1G/XGXiyfr6+gpDZqWYnGWZlCmTp4j4lWpmYWVp09XXCJOXVrHYsm0Lbt68WebmJWTLPHTFLpSQrR6Q9ffzx9SpU7F27VrVhRETEyPio2h976o8ZP38/IRiXGsIM2ev1GOPPIbvf/het1OEs3Zd+TsB26JlC2FTTB1VeYqEbHlG7961ErJVH7JUvT337HNY8NUC1fefB3KNYhph3bp1mhdOlYYsAXv9+nWkpqVqfmBHFWdMm4GNmza6NWDZ/5hGMdi6fStycx1ERtY4IhKyGgfKSTUJ2aoP2ajIKJjzzcLNV608+uijeOl3L+laNFUWspTm6O/sKNK51pHgF4xpO+gd4sroP1rvr6cegw/v2r0LOTk5ei5TrSsh65JhlM4IPas2ZGvVqoUHJj5QaJOvUui+v3S5fqulGg9ZQpUJ3U6ePOn2gG3apCk2b93sMsDSLZkedkwFovRxuV/pZxjqsKoVKclWXcjyIOuJWU9g+XfLVZ0feBjOwy7udPUWptC5fft21Tv4coUkS7AMGTxEuOYWZvJx30JLh9y8XGRkZLikk7169kJmZqY49VST3iVktQ+1hGzVhWx8p3hxtqG2OyRrJkyYgL+/8XftC6KoJoPUdGjXARdSLyhe69bWBa6A7MQJE7Fr1y63l2A5O2azWeiLmG20vCWhXwIuXLggPGsclaioKJFjie6NzgpN6JjiQ6l/nKtuXbthwdcLnDWDwYPGQEqyhcPkrtlqS06inhxfJYN227dl7/HldKG4qAItk0aNHCXiUKsJG3xfuHazs7N13ZXtTZ40WQQLV2ubwXCY5411tBabevPw4cNaLxH1dKefKS9kZ8+ajdWrV1cJwLoSsv369kNqaqpTwHJ823doj6VLtemgJGQNiItbiSNH9+la+DUtkaI7QZZqgt8+91vM/2y+anhF6mppf0+Vmt4SHByM4KBgh4xhQBzGadBTqgRkZ8+cLR7M3Q+57AfeFZIsFxX1z0lJSQ7nlBJUn9598Nnn2qPJS8hKyH6x4AunrHAnyHbu3BkXUi6AYRHVClUJCxctdPpcJSvw4+nr4ytiMKiV+vXrC3t8vcXtIfvApAewY8eOKgVYV0my3LJfu34NebmOPdmor9UDWPZPQlZCtipBlgdZI0eMxN69e9UBGx+Pffv24fSZ07o4SGGGqkhyRq1QF9umdZsyWSu4PWTHjx2PfT/tc2tvLqWJcYUk6wyyDBPXuHFjfLngS12LSkJWxpPlh7kqQfa1V17DB//+QFVNwNi2ISEhwjFJb+nbp6/wPnW0U6bX2PoN6/U2XahbLTI5dVudrISssiRLiIeHh5fZ7lhKslKSrSqQHT1qtDjwVlMTEGLt2rUTcav1FsY9oGuuo8PiTp064ZtF3+ht+m59CdkyD53jCytakqWlQXiDcLH4ylICagWIWApX0q+UulxaF6iPqDz4ujc2lWFdwIOoNm3aiMNftcLYtGfPnQVzDuoptBRgOixHbRPsrHfw0EE9TRerKyFb5qGrupDlpHOLdO7cOcUtkoSshKxtBO73wRdd5zdt3qQ6ITTp6hzfGZ9+9qmuN5nvwNQHp4q0T47UBBSW1Gxmtd5QQlbrSOms586SbHj9cIcntLRW6N69uwi84axIO9l7IyTtZJ2tFn2/02Y16WSSaghDtvbg5Afxymuv6GsYELnJsrOyHVoTUMr9auFX5T4PkpDVPT3aLnBXyI4dM1aEfeOJqlqhvpZWDY62UbZrJWQlZJ05yWh7Y4rXCqsThg4dOuDUqVOql/NMYueunbpzg3HtN2zQ0Ok7wB3dkaNHytJ9qS4o96hpaMAdITto4CCxaB3F3dWbuUFCVkLW1ZCludSgAYNw9NhRVRBSTdC6dWss/EafTSwBO3XKVGzapK6CYLbtVi3Lnr2kJB6kJKsBmGWp4m6QZebg5LPJKLA4zhrM7LmrVq/S/MgSshKyroZsp7hOMBlNIu60UiGEhw0bhnffe1fzOrVVZMLW8+fPO8yqy4M2Bp9xVZGQddVIlmjHnSBbN6wuaKri6PSVGYMbxzTWbQsoISsh60rI0npj+NDhDg+7qE9l7ACtmQ5sM0Tpt0F4AxFjQq0EBQWJ+B+uLBKyrhxNu7bcCbI0pA4KDFK1BSRg6fhAW0C9L4yErISs3jXj6JWb+fhMrFmzRlXSZLjP6OhorF2nnm5GqX0mDOjSuYvDlFc01SK4L12+5FIqSMi6dDjvNVaVIBsbGyvibjKGpt5y8OAf0Lat4+hgetusjPoy1KH7eXw1bNhQZJtVix9AWE2bOg1/evlPupfIiGEjRDZbR+ZaY0aPwT/e/ofutp1dICHrbITK+HtVgSzD3hGyeiMLMWLRurVPIb4zU3lXvSIh616Q5XqaNGGSQwmVwbS/W/md7sXGoDEM6eko+AstagjhiigSshUxqi6KJ+sodoEejy9H6oKyQHbI4D5YvKQvfHzUdVt6h7XA7jzu0kUjbt8uHpQ9LMyCoOBCoBsMgNGo9w7F60vIug9keeL/1JNPYemypaqSJtUElHT1xg8gvLt3647jx4+rLhhG16I9LoPiV0SRkK2IUa3GkB04oDeWLU+Aj49jKwUtw8oY5MeOmpCVZcDNmwYBT5YOHfIRVre4hHzypAnnzhaSlYD197cirK4F0dEWOIhOp9oNCVn3gWxcxzihquLuT6nQ5HDG9Bm61QSE25OznsTK1StV1wEBzzRRq9fqixGrZX3b6kjI6hktHXWrq7rg+ecex2t/ratjJIpXpcR69IgJF1KMApKtYi0CmGUpGRkGnD1rxOVLRrTvUICICMtdUDtrT0LWPSDLINvDhgwTyUZVMx0kJOCTeZ84m9JSv48bOw67d+926nRQUWoCCVndU6bvAgnZ4uNFqxlKo1cuGdAxrgC1AsoGVrVZIHC3bfVAt+4FoGrBJhWr1ZeQvf+Q5Wn+0MFDRfAVNcASwrm5uWI7r6fQFCswINChHpYpxQ8cOoDr16/raVp3XSnJ6h4ybRdIyN4bp0uXjNi8yQOjRufB21vb+JW11p1s4L/zfPDIY7nw9lYHuYTs/YcsD6SYaFQNsFQTMF/Xf+f/V3f8gGZNmzk0R6RDA8MjLl6yuKxLTfN1ErKah0pfRQnZwvH6+isv9OqVjwYNXXdIpmUm9v9kws2bRvTpq6znk5C9/5Dt0qULLl28pLidJ2CZeolWL3qiYDGL9cMPPSwOyBzBm7nzCO/KKBKyFTTKNR2ymZkGbN/mgREjmTrn/qRvt1is2LrFs1A9Uau4VCsh696QpTVBYFCg0KnqKZGRkagdXBu3bt1SvaxRo0bY8OMGPc2Wq64aZG0fAcbDtZX27drf/f+Vlq1WZkZQzoxwv0y4tBx80QQrKxto0qRypVe1N2HfPp4gWxAYdA+0ErLuDVnqawnZPXv2aAacl6cXCKmMzAzVa+hay8AzlVnsIUs1Bf/donkL0LyM3pZbtmy5K3Xzd1uRkHUySzVVkk1NNSI3F2jc2D0Aa5umn/aZ0KSpBYGBhaCVkK1ekKUpFg/RHHl1sQ5tYrds3VKZjBUAHTVylDBRI0Rpm3706FGHQWrYQQlZCdlSI3AxzYg7Oe4HWFtH9+71QKtWBfDzs0rIukEiRUc6Wb2SbMeOHZGZkenQXIv2uMu+W6Zqj1sR5LWFDu3YvqOI45yX5zjztH0fJGQlZIuNAHWwN28YEONmEmzJadq10wPxnfORb5aJFO93IkVXQZaeYD7ePg6jaxF2KRdSKhWw1CtPmzJNSM7NmzeHzFbr4s9YTVMXrFjuieEjlU/yXTy05WzOijWrvdAvIR+d4lbiyNF9utqTiRTvDVd5Eym6CrK/+fVvHAbvJuyo/2QWhcoqAQEBIvIdJXICngHGJWRdPPo1CbLLlnph1OhcRSuC9HQDcnIq37rAagGiotX0wlb8uMEbTz+9BIcO/6Rr5iVk3Q+yv/q/X+Hbb79VnEcCjoHoV65Sd63VtQCcVOb9pk+bjq1bt95NiyMh68oRtmurpkD2/HkjjEYrIiKUDf+XLPbCmJ9p10O5ajo2b/RAb2Ejqwz4w4c8MG3acuw/ICVZR2NekdlqXSXJOoJsZEQkNm1RTzXjqvXGdnioNXL4SBw4eKCYja6ErCtHuQZCdt9eE+I6qQeLsUF2x3YPZGdXvERbkA/06mPG7p0e6NNPHbI5OcDvX7Li72++qmsFSEm2akmyERERIu13RReCdNjQYThy5EgpJwgJ2Qoa/Zogya5b64n+/c0weagPog2yrDtwUMXrbI8fY+AZK44cMjmG7B3gp5+8MX3GFzh1Sj0MXsknk5CVkC25JgjRcT8bJ6wHlLzMJGQlZHUF7bZ3RqB02q2746wIlQ3ZY8eMqKsRskeOmLB161X8cs57mleBhKyEbMnF8sTsJ7Bq1SpVN14JWc2vl76K1V2SpSlU6zYFTsMUujtko6KM6NhxLlLTUjRNsISshKz9QmHuMFpZOMq6ICGr6dXSX6m6Q/bHDR7CDMpZcXfIdoovwG+fT8NfX5/n7FHE7xKyErK2EaB5FrPf2rvClgTw4EGDhYTLgDdqAWvUFp50RnDySlZnyE6bFo764RaEhDiPCVsVIJuS4o22bf+JGzeuOgWthKyELEeAwJw8aTK279iuumYo5TLjgy1egdPFVaKChGwNhewLv30co0eHo207C3x9qwdkb9wwYciQldixw3kwEglZCVmOAAPRMJg4/1MrNsgyASTTmF+5ckUXZyVkayhkX3zhcfTr1xADBmqzFKgKkixgxSMPncK8T792+hJIyErIUjIdNHAQTpw44XC92CDLbNAMTkPzLj1FQraGQnb2zFl4/oW6IoGhllI1IAts3WJAQv/Xnfq2S8hKyPbo3gPp6ekOMy9wlCRktRCiHHWqq072sUdm4ZVX66JuveoF2aQkX7Rt82fkmR17p0nI1mzIUoodNWKU8OpyViRknY1QOX+XkC0cwKoiyUrIKi/4qu5W62qPLwb9Zuqa48edO7BIyJYTos4ur66QffKJmUKSDQ52fuhVlSB7MskXbaQkW2pZS8gWH5K4uDhczbyqyRzLHrLeXt6apF/7u0mdbA3VyWpJP2M/NFVFkuXh14jhh7Bi5XKHMyvVBTVXXUCzrRnTZ2Djxo3OZCzxuw2yrVq1EmEPGWpRj62shKyErKaFJiHreJhGDB+BgwcPKkb0Dw0NxeXLl0Wwab2FKbGzsrLgrZCDnelPelWjzAiOonC5Ul0gIDttBjZuKgNkg4Jw8uRJXLt2TfNUSshKyGpaLBKyErJqI1AZoQ5dCVnausJaGNJQS7FXFzDJ48FDB7VcdreOhKyErKYFIyErISshGwuT0YQjR6WdrCZoaK1UXQ++nnv2cbz617rQ+DGvOtYFJ3zRtq004Sq5vuXB170RKaskS50srRH06GN5VynJ1lBJVtrJ1kGb1m2QnJxcagVYLBbEx8dj0beLtH6LIXWylxT10Xqy1VaWTnbO03OwdNlSzXNrf/AlIat52LRXrK6SrISshKztLXCXRIrVFbL/D6nAPZmWteGdAAAAAElFTkSuQmCC">
          <a:extLst>
            <a:ext uri="{FF2B5EF4-FFF2-40B4-BE49-F238E27FC236}">
              <a16:creationId xmlns:a16="http://schemas.microsoft.com/office/drawing/2014/main" id="{E0E413F6-C8B9-4CC0-8327-F83735AEFEAF}"/>
            </a:ext>
          </a:extLst>
        </xdr:cNvPr>
        <xdr:cNvSpPr>
          <a:spLocks noChangeAspect="1" noChangeArrowheads="1"/>
        </xdr:cNvSpPr>
      </xdr:nvSpPr>
      <xdr:spPr bwMode="auto">
        <a:xfrm>
          <a:off x="12649200" y="271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968191</xdr:colOff>
      <xdr:row>5</xdr:row>
      <xdr:rowOff>71716</xdr:rowOff>
    </xdr:from>
    <xdr:ext cx="6208423" cy="3167305"/>
    <xdr:pic>
      <xdr:nvPicPr>
        <xdr:cNvPr id="3" name="VCC_VNNEXT_1P05_1">
          <a:extLst>
            <a:ext uri="{FF2B5EF4-FFF2-40B4-BE49-F238E27FC236}">
              <a16:creationId xmlns:a16="http://schemas.microsoft.com/office/drawing/2014/main" id="{C41DA83A-876E-43B1-8388-94E3372A8FEF}"/>
            </a:ext>
          </a:extLst>
        </xdr:cNvPr>
        <xdr:cNvPicPr>
          <a:picLocks noChangeAspect="1"/>
        </xdr:cNvPicPr>
      </xdr:nvPicPr>
      <xdr:blipFill>
        <a:blip xmlns:r="http://schemas.openxmlformats.org/officeDocument/2006/relationships" r:embed="rId1"/>
        <a:stretch>
          <a:fillRect/>
        </a:stretch>
      </xdr:blipFill>
      <xdr:spPr>
        <a:xfrm>
          <a:off x="12061641" y="1055966"/>
          <a:ext cx="6208423" cy="3167305"/>
        </a:xfrm>
        <a:prstGeom prst="rect">
          <a:avLst/>
        </a:prstGeom>
      </xdr:spPr>
    </xdr:pic>
    <xdr:clientData/>
  </xdr:oneCellAnchor>
</xdr:wsDr>
</file>

<file path=xl/drawings/drawing70.xml><?xml version="1.0" encoding="utf-8"?>
<xdr:wsDr xmlns:xdr="http://schemas.openxmlformats.org/drawingml/2006/spreadsheetDrawing" xmlns:a="http://schemas.openxmlformats.org/drawingml/2006/main">
  <xdr:twoCellAnchor editAs="oneCell">
    <xdr:from>
      <xdr:col>3</xdr:col>
      <xdr:colOff>1094352</xdr:colOff>
      <xdr:row>2</xdr:row>
      <xdr:rowOff>127115</xdr:rowOff>
    </xdr:from>
    <xdr:to>
      <xdr:col>5</xdr:col>
      <xdr:colOff>3095299</xdr:colOff>
      <xdr:row>14</xdr:row>
      <xdr:rowOff>735105</xdr:rowOff>
    </xdr:to>
    <xdr:pic>
      <xdr:nvPicPr>
        <xdr:cNvPr id="2" name="VCCPGPPR_1">
          <a:extLst>
            <a:ext uri="{FF2B5EF4-FFF2-40B4-BE49-F238E27FC236}">
              <a16:creationId xmlns:a16="http://schemas.microsoft.com/office/drawing/2014/main" id="{2C7D011E-121E-4187-98F4-0C2629332FE3}"/>
            </a:ext>
          </a:extLst>
        </xdr:cNvPr>
        <xdr:cNvPicPr>
          <a:picLocks noChangeAspect="1"/>
        </xdr:cNvPicPr>
      </xdr:nvPicPr>
      <xdr:blipFill>
        <a:blip xmlns:r="http://schemas.openxmlformats.org/officeDocument/2006/relationships" r:embed="rId1"/>
        <a:stretch>
          <a:fillRect/>
        </a:stretch>
      </xdr:blipFill>
      <xdr:spPr>
        <a:xfrm>
          <a:off x="9914502" y="520815"/>
          <a:ext cx="5582347" cy="4354490"/>
        </a:xfrm>
        <a:prstGeom prst="rect">
          <a:avLst/>
        </a:prstGeom>
      </xdr:spPr>
    </xdr:pic>
    <xdr:clientData/>
  </xdr:twoCellAnchor>
  <xdr:twoCellAnchor editAs="oneCell">
    <xdr:from>
      <xdr:col>5</xdr:col>
      <xdr:colOff>1846730</xdr:colOff>
      <xdr:row>10</xdr:row>
      <xdr:rowOff>116541</xdr:rowOff>
    </xdr:from>
    <xdr:to>
      <xdr:col>8</xdr:col>
      <xdr:colOff>617130</xdr:colOff>
      <xdr:row>18</xdr:row>
      <xdr:rowOff>1783</xdr:rowOff>
    </xdr:to>
    <xdr:pic>
      <xdr:nvPicPr>
        <xdr:cNvPr id="3" name="VCCPGPPR_2">
          <a:extLst>
            <a:ext uri="{FF2B5EF4-FFF2-40B4-BE49-F238E27FC236}">
              <a16:creationId xmlns:a16="http://schemas.microsoft.com/office/drawing/2014/main" id="{93483DDF-5241-44E9-AF8C-99A53B22F94F}"/>
            </a:ext>
          </a:extLst>
        </xdr:cNvPr>
        <xdr:cNvPicPr>
          <a:picLocks noChangeAspect="1"/>
        </xdr:cNvPicPr>
      </xdr:nvPicPr>
      <xdr:blipFill>
        <a:blip xmlns:r="http://schemas.openxmlformats.org/officeDocument/2006/relationships" r:embed="rId2"/>
        <a:stretch>
          <a:fillRect/>
        </a:stretch>
      </xdr:blipFill>
      <xdr:spPr>
        <a:xfrm>
          <a:off x="14248280" y="2142191"/>
          <a:ext cx="7374650" cy="51811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harepoint.amr.ith.intel.com/Users/suphilli/AppData/Local/Microsoft/Windows/Temporary%20Internet%20Files/Content.Outlook/E58XW6F9/Lynx%20point%20Tech%20PO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r\ec\Users\ctan80\Desktop\SIE\PDG\TGL_U\TGL-UY_Mainstream_iPDG_Rev1p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sharepoint.amr.ith.intel.com/Users/ctan80/Desktop/SIE/PDG/TGL_U/TGL-UY_Mainstream_iPDG_Rev1p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tan80/Desktop/SIE/PDG/TGL_U/TGL-UY_Mainstream_iPDG_Rev1p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PT POP L3 LZ"/>
      <sheetName val="Package"/>
      <sheetName val="Power Commits"/>
      <sheetName val="RST 12 SW POR"/>
      <sheetName val="LPT POR Schedule"/>
      <sheetName val="Platform Tech POR"/>
      <sheetName val="ME 9.0 Tech POR"/>
      <sheetName val="USB 3.0 SW POR"/>
      <sheetName val="LPT Requirements from HSD"/>
      <sheetName val="LPT C-specs"/>
    </sheetNames>
    <sheetDataSet>
      <sheetData sheetId="0" refreshError="1"/>
      <sheetData sheetId="1" refreshError="1"/>
      <sheetData sheetId="2" refreshError="1"/>
      <sheetData sheetId="3" refreshError="1"/>
      <sheetData sheetId="4">
        <row r="4">
          <cell r="A4" t="str">
            <v>Milestone</v>
          </cell>
          <cell r="B4" t="str">
            <v>Commit</v>
          </cell>
          <cell r="C4" t="str">
            <v>Actual</v>
          </cell>
        </row>
        <row r="5">
          <cell r="A5" t="str">
            <v>Milestones</v>
          </cell>
          <cell r="B5" t="str">
            <v>L3 Commit</v>
          </cell>
          <cell r="C5" t="str">
            <v>External Shark Bay PXT PPOPL3</v>
          </cell>
          <cell r="D5" t="str">
            <v>Internal Drive To Schedule</v>
          </cell>
        </row>
        <row r="6">
          <cell r="A6" t="str">
            <v>POPL1</v>
          </cell>
          <cell r="B6" t="str">
            <v>ww50'09</v>
          </cell>
          <cell r="C6" t="str">
            <v>ww05'10</v>
          </cell>
        </row>
        <row r="7">
          <cell r="A7" t="str">
            <v>PRD 0.8</v>
          </cell>
          <cell r="B7" t="str">
            <v>NA</v>
          </cell>
          <cell r="C7" t="str">
            <v>ww21'10; ww24'10 USB3</v>
          </cell>
        </row>
        <row r="8">
          <cell r="A8" t="str">
            <v>POPL2</v>
          </cell>
          <cell r="B8" t="str">
            <v>ww21'10</v>
          </cell>
          <cell r="C8" t="str">
            <v>ww39'10</v>
          </cell>
        </row>
        <row r="9">
          <cell r="A9" t="str">
            <v>POPL3</v>
          </cell>
          <cell r="B9" t="str">
            <v>ww39'10</v>
          </cell>
          <cell r="C9" t="str">
            <v>ww32.5'11</v>
          </cell>
        </row>
        <row r="10">
          <cell r="A10" t="str">
            <v>A0 Base Tape in</v>
          </cell>
          <cell r="B10" t="str">
            <v>ww33'11</v>
          </cell>
        </row>
        <row r="11">
          <cell r="A11" t="str">
            <v>A0 PO</v>
          </cell>
          <cell r="B11" t="str">
            <v>ww40'11</v>
          </cell>
        </row>
        <row r="12">
          <cell r="A12" t="str">
            <v>A1 TI</v>
          </cell>
          <cell r="B12" t="str">
            <v>ww44'11</v>
          </cell>
          <cell r="D12" t="str">
            <v>ww47'11</v>
          </cell>
        </row>
        <row r="13">
          <cell r="A13" t="str">
            <v>Pre-Alpha (A0) - internal drop</v>
          </cell>
          <cell r="B13" t="str">
            <v>ww52'11</v>
          </cell>
          <cell r="D13" t="str">
            <v>ww52'11</v>
          </cell>
        </row>
        <row r="14">
          <cell r="A14" t="str">
            <v>A1 PO</v>
          </cell>
          <cell r="B14" t="str">
            <v>ww48'11</v>
          </cell>
          <cell r="D14" t="str">
            <v>ww53'11</v>
          </cell>
        </row>
        <row r="15">
          <cell r="A15" t="str">
            <v>ES0 (A1)</v>
          </cell>
          <cell r="B15" t="str">
            <v>na</v>
          </cell>
          <cell r="C15" t="str">
            <v>ww15'12</v>
          </cell>
          <cell r="D15" t="str">
            <v>ww05'12 (A1)</v>
          </cell>
        </row>
        <row r="16">
          <cell r="A16" t="str">
            <v>Pre-Alpha (A1)</v>
          </cell>
          <cell r="B16" t="str">
            <v>na</v>
          </cell>
          <cell r="C16" t="str">
            <v>ww15'12</v>
          </cell>
          <cell r="D16" t="str">
            <v>ww05'12 (A1)</v>
          </cell>
        </row>
        <row r="17">
          <cell r="A17" t="str">
            <v>ES1 (A1)</v>
          </cell>
          <cell r="B17" t="str">
            <v>ww05'12</v>
          </cell>
          <cell r="C17" t="str">
            <v>ww21'12 (B0)</v>
          </cell>
          <cell r="D17" t="str">
            <v>ww21'12 (B0)</v>
          </cell>
        </row>
        <row r="18">
          <cell r="A18" t="str">
            <v>B0 TI</v>
          </cell>
          <cell r="B18" t="str">
            <v>ww07'12</v>
          </cell>
          <cell r="D18" t="str">
            <v>ww07'12</v>
          </cell>
        </row>
        <row r="19">
          <cell r="A19" t="str">
            <v>B0 PO</v>
          </cell>
          <cell r="B19" t="str">
            <v>ww13'12</v>
          </cell>
          <cell r="D19" t="str">
            <v>ww15'12</v>
          </cell>
        </row>
        <row r="20">
          <cell r="A20" t="str">
            <v>Alpha (A1)</v>
          </cell>
          <cell r="B20" t="str">
            <v>ww14'12</v>
          </cell>
          <cell r="C20" t="str">
            <v>ww21'12</v>
          </cell>
          <cell r="D20" t="str">
            <v>ww13'12 (A1)</v>
          </cell>
        </row>
        <row r="21">
          <cell r="A21" t="str">
            <v>B1 TI</v>
          </cell>
          <cell r="B21" t="str">
            <v>ww22'12</v>
          </cell>
          <cell r="D21" t="str">
            <v>ww24'12</v>
          </cell>
        </row>
        <row r="22">
          <cell r="A22" t="str">
            <v>ES2 (B0)</v>
          </cell>
          <cell r="B22" t="str">
            <v>ww21'12</v>
          </cell>
          <cell r="C22" t="str">
            <v>ww35'12 (B0)</v>
          </cell>
          <cell r="D22" t="str">
            <v>ww21'12 (B0)</v>
          </cell>
        </row>
        <row r="23">
          <cell r="A23" t="str">
            <v>Beta (B0)</v>
          </cell>
          <cell r="B23" t="str">
            <v>ww24'12</v>
          </cell>
          <cell r="C23" t="str">
            <v>ww38'12</v>
          </cell>
          <cell r="D23" t="str">
            <v>ww24'12 (B0)</v>
          </cell>
        </row>
        <row r="24">
          <cell r="A24" t="str">
            <v>B1 PO</v>
          </cell>
          <cell r="B24" t="str">
            <v>ww26'12</v>
          </cell>
          <cell r="D24" t="str">
            <v xml:space="preserve">ww30'12 </v>
          </cell>
        </row>
        <row r="25">
          <cell r="A25" t="str">
            <v>PC (B1) - internal release</v>
          </cell>
          <cell r="B25" t="str">
            <v>na</v>
          </cell>
          <cell r="D25" t="str">
            <v>ww36'12 (B1)</v>
          </cell>
        </row>
        <row r="26">
          <cell r="A26" t="str">
            <v>PC (B1)</v>
          </cell>
          <cell r="B26" t="str">
            <v>ww36'12</v>
          </cell>
          <cell r="D26" t="str">
            <v>ww50'12 (B1)</v>
          </cell>
        </row>
        <row r="27">
          <cell r="A27" t="str">
            <v>QS (B1)</v>
          </cell>
          <cell r="B27" t="str">
            <v>ww31'12</v>
          </cell>
          <cell r="C27" t="str">
            <v>ww45'12</v>
          </cell>
          <cell r="D27" t="str">
            <v>ww40'12 (B1)</v>
          </cell>
        </row>
        <row r="28">
          <cell r="A28" t="str">
            <v>PV (B1)</v>
          </cell>
          <cell r="B28" t="str">
            <v>ww38'12</v>
          </cell>
          <cell r="C28" t="str">
            <v>ww52'12</v>
          </cell>
          <cell r="D28" t="str">
            <v>ww52'12  (B1)</v>
          </cell>
        </row>
        <row r="29">
          <cell r="A29" t="str">
            <v>PRQ</v>
          </cell>
          <cell r="B29" t="str">
            <v>ww39'12</v>
          </cell>
          <cell r="C29" t="str">
            <v>ww01'13</v>
          </cell>
          <cell r="D29" t="str">
            <v>ww52'12</v>
          </cell>
        </row>
      </sheetData>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History"/>
      <sheetName val="Index"/>
      <sheetName val="PDG Owners"/>
      <sheetName val="#_Ref Stackup"/>
      <sheetName val="#_Stackup Parameters"/>
      <sheetName val="#_Tline Electrical Definition"/>
      <sheetName val="#Tline Spec for TGL-UY"/>
      <sheetName val="RCOMP"/>
      <sheetName val="Y LP4x x64 3x3+"/>
      <sheetName val="Y LP5 x64 Any-Lyr HDI"/>
      <sheetName val="U DDR4 MD 1Rx16"/>
      <sheetName val="U DDR4 MD 1Rx8"/>
      <sheetName val="U DDR4 SoDimm"/>
      <sheetName val="U LPDDR5 x64 Any-Lyr HDI"/>
      <sheetName val="U LPDDR4x x32 1x1+"/>
      <sheetName val="#PCIe4"/>
      <sheetName val="#Type-C TBT+USB+DP"/>
      <sheetName val="#Type-C USB+DP"/>
      <sheetName val="#DP TCP"/>
      <sheetName val="#HDMI TCP"/>
      <sheetName val="#DP AUX"/>
      <sheetName val="#DP DDI"/>
      <sheetName val="#eDP"/>
      <sheetName val="#HDMI DDI"/>
      <sheetName val="#DSI"/>
      <sheetName val="#CSI"/>
      <sheetName val="CPU Sideband"/>
      <sheetName val="PCIe"/>
      <sheetName val="SATA"/>
      <sheetName val="#UFS"/>
      <sheetName val="USB3.1"/>
      <sheetName val="USB 3.1 Type-C"/>
      <sheetName val="CNViO"/>
      <sheetName val="USB2"/>
      <sheetName val="HDA"/>
      <sheetName val="I2S"/>
      <sheetName val="DMIC"/>
      <sheetName val="SoundWire"/>
      <sheetName val="UART and LSX"/>
      <sheetName val="#SMB, SML and I2C"/>
      <sheetName val="SPI0 Flash"/>
      <sheetName val="eSPI"/>
      <sheetName val="SPI1 Touch"/>
      <sheetName val="GSPI and ISH SPI"/>
      <sheetName val="CLINK"/>
      <sheetName val="CNVi BRI and RGI"/>
      <sheetName val="Imaging Clock"/>
      <sheetName val="PCH GPIO"/>
      <sheetName val="SUSCLK"/>
      <sheetName val="Diff CLK,XCLK Biasref,UFS CLK"/>
      <sheetName val="XTAL RTC"/>
      <sheetName val="EMC General Considerations"/>
      <sheetName val="EMC Component Selection"/>
      <sheetName val="EMC CPU and PCH FIVR"/>
      <sheetName val="EMC FIVR BIOS Options"/>
      <sheetName val="EMC Xtal RF Immunity"/>
      <sheetName val="EMC PCB CMC"/>
      <sheetName val="EMC Voltage Regulator"/>
      <sheetName val="EMC Throughput vs Noise"/>
      <sheetName val="EMC RFI Keep-out-zone"/>
      <sheetName val="EMC Audio"/>
      <sheetName val="EMC Mechanical Consideration"/>
      <sheetName val="Memory Decoupling - LPDDR4x"/>
      <sheetName val="Memory Decoupling - LPDDR4"/>
      <sheetName val="Memory Decoupling - DDR4"/>
      <sheetName val="Memory Decoupling - DDR4 SODIMM"/>
      <sheetName val="Memory Decoupling - DDR4 UDIMM"/>
      <sheetName val="Memory Decoupling - LPDDR5"/>
      <sheetName val="TGL Y Platform PI PDBOM"/>
      <sheetName val="TGL_Y_VCCIN"/>
      <sheetName val="TGL_Y_VCCIN (Internal RVP)"/>
      <sheetName val="TGL_Y_VCCIN_AUX"/>
      <sheetName val="TGL_Y_VCCIN_AUX (Internal RVP)"/>
      <sheetName val="TGL_Y_VDD2"/>
      <sheetName val="TGL_Y_VDD2 (Internal RVP)"/>
      <sheetName val="TGL_Y_VCCST"/>
      <sheetName val="TGL_Y_VCCSTG"/>
      <sheetName val="TGL_Y_VCCPRIM_1P8"/>
      <sheetName val="TGL_Y_VCCA_CLKLDO_1P8"/>
      <sheetName val="TGL_Y_VCCPRIM_3P3"/>
      <sheetName val="TGL_Y_VCCDSW_3P3"/>
      <sheetName val="TGL_Y_VCCRTC"/>
      <sheetName val="TGL_Y_VCCDPHY_1P24"/>
      <sheetName val="TGL_Y_VCCDSW_1P05"/>
      <sheetName val="TGL_Y_VCCLDOSTD_0P85"/>
      <sheetName val="TGL_Y_VCCPRIM_FIVR_1P05"/>
      <sheetName val="TGL_Y_VCCPRIM_FIVR_1P05 (RVP)"/>
      <sheetName val="TGL_Y_VCC_MODPHY"/>
      <sheetName val="TGL_Y_VCC_MODPHY (Internal RVP)"/>
      <sheetName val="TGL_Y_VCC_MODPHY_PLL"/>
      <sheetName val="TGL_Y_VCC_ISCLK"/>
      <sheetName val="TGL_Y_VCC_ISCLK (Internal RVP)"/>
      <sheetName val="TGL_Y_VCC_V1P05EXT_1P05"/>
      <sheetName val="TGL_Y_VCC_V1P05EXT_1P05 (RVP)"/>
      <sheetName val="TGL_Y_VCC_VNNEXT_1P05"/>
      <sheetName val="TGL_Y_VCC_VNNEXT_1P05 (RVP)"/>
      <sheetName val="TGL_Y_VCCPGPPR"/>
      <sheetName val="TGL U Platform PI PDBOM"/>
      <sheetName val="TGL-U_8L_T3_DS_VCCIN"/>
      <sheetName val="TGL-U_8L_T3_SS_VCCIN"/>
      <sheetName val="TGL-U_8L_T3_DS_VCCIN_AUX"/>
      <sheetName val="TGL-U_8L_T3_DS_VCCIN_AUX_(Int.)"/>
      <sheetName val="TGL-U_8L_T3_SS_VCCIN_AUX"/>
      <sheetName val="TGL-U_8L_T3_DS_VDD2"/>
      <sheetName val="TGL-U_8L_T3_SS_VDD2"/>
      <sheetName val="TGL-U_VCCST"/>
      <sheetName val="TGL-U_VCCSTG"/>
      <sheetName val="TGL-U_VCCPGPPR"/>
      <sheetName val="TGL-U_VCCPRIM_1P8"/>
      <sheetName val="TGL-U_VCCA_CLKLDO_1P8"/>
      <sheetName val="TGL-U_VCCPRIM_3P3"/>
      <sheetName val="TGL-U_VCCPDSW_3P3"/>
      <sheetName val="TGL-U_VCCPRTC"/>
      <sheetName val="TGL-U_VCCLDOSTD_0P85"/>
      <sheetName val="TGL-U_VCCLDOSTD_0P85 (Internal)"/>
      <sheetName val="TGL-U_VCC_VNNEXT_1P05"/>
      <sheetName val="TGL-U_VCC_V1P05EXT_1P05"/>
      <sheetName val="TGL-U_VCCDPHY_1P24"/>
      <sheetName val="TGL-U_VCCDPHY_1P24 (Internal)"/>
      <sheetName val="TGL-U_VCCDSW_1P05"/>
      <sheetName val="TGL-U_VCCDSW_1P05 (Internal)"/>
      <sheetName val="TGL-U_VCCRTCEXT"/>
      <sheetName val="TGL-U_VCCRTCEXT (Inter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History"/>
      <sheetName val="Index"/>
      <sheetName val="PDG Owners"/>
      <sheetName val="#_Ref Stackup"/>
      <sheetName val="#_Stackup Parameters"/>
      <sheetName val="#_Tline Electrical Definition"/>
      <sheetName val="#Tline Spec for TGL-UY"/>
      <sheetName val="RCOMP"/>
      <sheetName val="Y LP4x x64 3x3+"/>
      <sheetName val="Y LP5 x64 Any-Lyr HDI"/>
      <sheetName val="U DDR4 MD 1Rx16"/>
      <sheetName val="U DDR4 MD 1Rx8"/>
      <sheetName val="U DDR4 SoDimm"/>
      <sheetName val="U LPDDR5 x64 Any-Lyr HDI"/>
      <sheetName val="U LPDDR4x x32 1x1+"/>
      <sheetName val="#PCIe4"/>
      <sheetName val="#Type-C TBT+USB+DP"/>
      <sheetName val="#Type-C USB+DP"/>
      <sheetName val="#DP TCP"/>
      <sheetName val="#HDMI TCP"/>
      <sheetName val="#DP AUX"/>
      <sheetName val="#DP DDI"/>
      <sheetName val="#eDP"/>
      <sheetName val="#HDMI DDI"/>
      <sheetName val="#DSI"/>
      <sheetName val="#CSI"/>
      <sheetName val="CPU Sideband"/>
      <sheetName val="PCIe"/>
      <sheetName val="SATA"/>
      <sheetName val="#UFS"/>
      <sheetName val="USB3.1"/>
      <sheetName val="USB 3.1 Type-C"/>
      <sheetName val="CNViO"/>
      <sheetName val="USB2"/>
      <sheetName val="HDA"/>
      <sheetName val="I2S"/>
      <sheetName val="DMIC"/>
      <sheetName val="SoundWire"/>
      <sheetName val="UART and LSX"/>
      <sheetName val="#SMB, SML and I2C"/>
      <sheetName val="SPI0 Flash"/>
      <sheetName val="eSPI"/>
      <sheetName val="SPI1 Touch"/>
      <sheetName val="GSPI and ISH SPI"/>
      <sheetName val="CLINK"/>
      <sheetName val="CNVi BRI and RGI"/>
      <sheetName val="Imaging Clock"/>
      <sheetName val="PCH GPIO"/>
      <sheetName val="SUSCLK"/>
      <sheetName val="Diff CLK,XCLK Biasref,UFS CLK"/>
      <sheetName val="XTAL RTC"/>
      <sheetName val="EMC General Considerations"/>
      <sheetName val="EMC Component Selection"/>
      <sheetName val="EMC CPU and PCH FIVR"/>
      <sheetName val="EMC FIVR BIOS Options"/>
      <sheetName val="EMC Xtal RF Immunity"/>
      <sheetName val="EMC PCB CMC"/>
      <sheetName val="EMC Voltage Regulator"/>
      <sheetName val="EMC Throughput vs Noise"/>
      <sheetName val="EMC RFI Keep-out-zone"/>
      <sheetName val="EMC Audio"/>
      <sheetName val="EMC Mechanical Consideration"/>
      <sheetName val="Memory Decoupling - LPDDR4x"/>
      <sheetName val="Memory Decoupling - LPDDR4"/>
      <sheetName val="Memory Decoupling - DDR4"/>
      <sheetName val="Memory Decoupling - DDR4 SODIMM"/>
      <sheetName val="Memory Decoupling - DDR4 UDIMM"/>
      <sheetName val="Memory Decoupling - LPDDR5"/>
      <sheetName val="TGL Y Platform PI PDBOM"/>
      <sheetName val="TGL_Y_VCCIN"/>
      <sheetName val="TGL_Y_VCCIN (Internal RVP)"/>
      <sheetName val="TGL_Y_VCCIN_AUX"/>
      <sheetName val="TGL_Y_VCCIN_AUX (Internal RVP)"/>
      <sheetName val="TGL_Y_VDD2"/>
      <sheetName val="TGL_Y_VDD2 (Internal RVP)"/>
      <sheetName val="TGL_Y_VCCST"/>
      <sheetName val="TGL_Y_VCCSTG"/>
      <sheetName val="TGL_Y_VCCPRIM_1P8"/>
      <sheetName val="TGL_Y_VCCA_CLKLDO_1P8"/>
      <sheetName val="TGL_Y_VCCPRIM_3P3"/>
      <sheetName val="TGL_Y_VCCDSW_3P3"/>
      <sheetName val="TGL_Y_VCCRTC"/>
      <sheetName val="TGL_Y_VCCDPHY_1P24"/>
      <sheetName val="TGL_Y_VCCDSW_1P05"/>
      <sheetName val="TGL_Y_VCCLDOSTD_0P85"/>
      <sheetName val="TGL_Y_VCCPRIM_FIVR_1P05"/>
      <sheetName val="TGL_Y_VCCPRIM_FIVR_1P05 (RVP)"/>
      <sheetName val="TGL_Y_VCC_MODPHY"/>
      <sheetName val="TGL_Y_VCC_MODPHY (Internal RVP)"/>
      <sheetName val="TGL_Y_VCC_MODPHY_PLL"/>
      <sheetName val="TGL_Y_VCC_ISCLK"/>
      <sheetName val="TGL_Y_VCC_ISCLK (Internal RVP)"/>
      <sheetName val="TGL_Y_VCC_V1P05EXT_1P05"/>
      <sheetName val="TGL_Y_VCC_V1P05EXT_1P05 (RVP)"/>
      <sheetName val="TGL_Y_VCC_VNNEXT_1P05"/>
      <sheetName val="TGL_Y_VCC_VNNEXT_1P05 (RVP)"/>
      <sheetName val="TGL_Y_VCCPGPPR"/>
      <sheetName val="TGL U Platform PI PDBOM"/>
      <sheetName val="TGL-U_8L_T3_DS_VCCIN"/>
      <sheetName val="TGL-U_8L_T3_SS_VCCIN"/>
      <sheetName val="TGL-U_8L_T3_DS_VCCIN_AUX"/>
      <sheetName val="TGL-U_8L_T3_DS_VCCIN_AUX_(Int.)"/>
      <sheetName val="TGL-U_8L_T3_SS_VCCIN_AUX"/>
      <sheetName val="TGL-U_8L_T3_DS_VDD2"/>
      <sheetName val="TGL-U_8L_T3_SS_VDD2"/>
      <sheetName val="TGL-U_VCCST"/>
      <sheetName val="TGL-U_VCCSTG"/>
      <sheetName val="TGL-U_VCCPGPPR"/>
      <sheetName val="TGL-U_VCCPRIM_1P8"/>
      <sheetName val="TGL-U_VCCA_CLKLDO_1P8"/>
      <sheetName val="TGL-U_VCCPRIM_3P3"/>
      <sheetName val="TGL-U_VCCPDSW_3P3"/>
      <sheetName val="TGL-U_VCCPRTC"/>
      <sheetName val="TGL-U_VCCLDOSTD_0P85"/>
      <sheetName val="TGL-U_VCCLDOSTD_0P85 (Internal)"/>
      <sheetName val="TGL-U_VCC_VNNEXT_1P05"/>
      <sheetName val="TGL-U_VCC_V1P05EXT_1P05"/>
      <sheetName val="TGL-U_VCCDPHY_1P24"/>
      <sheetName val="TGL-U_VCCDPHY_1P24 (Internal)"/>
      <sheetName val="TGL-U_VCCDSW_1P05"/>
      <sheetName val="TGL-U_VCCDSW_1P05 (Internal)"/>
      <sheetName val="TGL-U_VCCRTCEXT"/>
      <sheetName val="TGL-U_VCCRTCEXT (Inter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History"/>
      <sheetName val="Index"/>
      <sheetName val="PDG Owners"/>
      <sheetName val="#_Ref Stackup"/>
      <sheetName val="#_Stackup Parameters"/>
      <sheetName val="#_Tline Electrical Definition"/>
      <sheetName val="#Tline Spec for TGL-UY"/>
      <sheetName val="RCOMP"/>
      <sheetName val="Y LP4x x64 3x3+"/>
      <sheetName val="Y LP5 x64 Any-Lyr HDI"/>
      <sheetName val="U DDR4 MD 1Rx16"/>
      <sheetName val="U DDR4 MD 1Rx8"/>
      <sheetName val="U DDR4 SoDimm"/>
      <sheetName val="U LPDDR5 x64 Any-Lyr HDI"/>
      <sheetName val="U LPDDR4x x32 1x1+"/>
      <sheetName val="#PCIe4"/>
      <sheetName val="#Type-C TBT+USB+DP"/>
      <sheetName val="#Type-C USB+DP"/>
      <sheetName val="#DP TCP"/>
      <sheetName val="#HDMI TCP"/>
      <sheetName val="#DP AUX"/>
      <sheetName val="#DP DDI"/>
      <sheetName val="#eDP"/>
      <sheetName val="#HDMI DDI"/>
      <sheetName val="#DSI"/>
      <sheetName val="#CSI"/>
      <sheetName val="CPU Sideband"/>
      <sheetName val="PCIe"/>
      <sheetName val="SATA"/>
      <sheetName val="#UFS"/>
      <sheetName val="USB3.1"/>
      <sheetName val="USB 3.1 Type-C"/>
      <sheetName val="CNViO"/>
      <sheetName val="USB2"/>
      <sheetName val="HDA"/>
      <sheetName val="I2S"/>
      <sheetName val="DMIC"/>
      <sheetName val="SoundWire"/>
      <sheetName val="UART and LSX"/>
      <sheetName val="#SMB, SML and I2C"/>
      <sheetName val="SPI0 Flash"/>
      <sheetName val="eSPI"/>
      <sheetName val="SPI1 Touch"/>
      <sheetName val="GSPI and ISH SPI"/>
      <sheetName val="CLINK"/>
      <sheetName val="CNVi BRI and RGI"/>
      <sheetName val="Imaging Clock"/>
      <sheetName val="PCH GPIO"/>
      <sheetName val="SUSCLK"/>
      <sheetName val="Diff CLK,XCLK Biasref,UFS CLK"/>
      <sheetName val="XTAL RTC"/>
      <sheetName val="EMC General Considerations"/>
      <sheetName val="EMC Component Selection"/>
      <sheetName val="EMC CPU and PCH FIVR"/>
      <sheetName val="EMC FIVR BIOS Options"/>
      <sheetName val="EMC Xtal RF Immunity"/>
      <sheetName val="EMC PCB CMC"/>
      <sheetName val="EMC Voltage Regulator"/>
      <sheetName val="EMC Throughput vs Noise"/>
      <sheetName val="EMC RFI Keep-out-zone"/>
      <sheetName val="EMC Audio"/>
      <sheetName val="EMC Mechanical Consideration"/>
      <sheetName val="Memory Decoupling - LPDDR4x"/>
      <sheetName val="Memory Decoupling - LPDDR4"/>
      <sheetName val="Memory Decoupling - DDR4"/>
      <sheetName val="Memory Decoupling - DDR4 SODIMM"/>
      <sheetName val="Memory Decoupling - DDR4 UDIMM"/>
      <sheetName val="Memory Decoupling - LPDDR5"/>
      <sheetName val="TGL Y Platform PI PDBOM"/>
      <sheetName val="TGL_Y_VCCIN"/>
      <sheetName val="TGL_Y_VCCIN (Internal RVP)"/>
      <sheetName val="TGL_Y_VCCIN_AUX"/>
      <sheetName val="TGL_Y_VCCIN_AUX (Internal RVP)"/>
      <sheetName val="TGL_Y_VDD2"/>
      <sheetName val="TGL_Y_VDD2 (Internal RVP)"/>
      <sheetName val="TGL_Y_VCCST"/>
      <sheetName val="TGL_Y_VCCSTG"/>
      <sheetName val="TGL_Y_VCCPRIM_1P8"/>
      <sheetName val="TGL_Y_VCCA_CLKLDO_1P8"/>
      <sheetName val="TGL_Y_VCCPRIM_3P3"/>
      <sheetName val="TGL_Y_VCCDSW_3P3"/>
      <sheetName val="TGL_Y_VCCRTC"/>
      <sheetName val="TGL_Y_VCCDPHY_1P24"/>
      <sheetName val="TGL_Y_VCCDSW_1P05"/>
      <sheetName val="TGL_Y_VCCLDOSTD_0P85"/>
      <sheetName val="TGL_Y_VCCPRIM_FIVR_1P05"/>
      <sheetName val="TGL_Y_VCCPRIM_FIVR_1P05 (RVP)"/>
      <sheetName val="TGL_Y_VCC_MODPHY"/>
      <sheetName val="TGL_Y_VCC_MODPHY (Internal RVP)"/>
      <sheetName val="TGL_Y_VCC_MODPHY_PLL"/>
      <sheetName val="TGL_Y_VCC_ISCLK"/>
      <sheetName val="TGL_Y_VCC_ISCLK (Internal RVP)"/>
      <sheetName val="TGL_Y_VCC_V1P05EXT_1P05"/>
      <sheetName val="TGL_Y_VCC_V1P05EXT_1P05 (RVP)"/>
      <sheetName val="TGL_Y_VCC_VNNEXT_1P05"/>
      <sheetName val="TGL_Y_VCC_VNNEXT_1P05 (RVP)"/>
      <sheetName val="TGL_Y_VCCPGPPR"/>
      <sheetName val="TGL U Platform PI PDBOM"/>
      <sheetName val="TGL-U_8L_T3_DS_VCCIN"/>
      <sheetName val="TGL-U_8L_T3_SS_VCCIN"/>
      <sheetName val="TGL-U_8L_T3_DS_VCCIN_AUX"/>
      <sheetName val="TGL-U_8L_T3_DS_VCCIN_AUX_(Int.)"/>
      <sheetName val="TGL-U_8L_T3_SS_VCCIN_AUX"/>
      <sheetName val="TGL-U_8L_T3_DS_VDD2"/>
      <sheetName val="TGL-U_8L_T3_SS_VDD2"/>
      <sheetName val="TGL-U_VCCST"/>
      <sheetName val="TGL-U_VCCSTG"/>
      <sheetName val="TGL-U_VCCPGPPR"/>
      <sheetName val="TGL-U_VCCPRIM_1P8"/>
      <sheetName val="TGL-U_VCCA_CLKLDO_1P8"/>
      <sheetName val="TGL-U_VCCPRIM_3P3"/>
      <sheetName val="TGL-U_VCCPDSW_3P3"/>
      <sheetName val="TGL-U_VCCPRTC"/>
      <sheetName val="TGL-U_VCCLDOSTD_0P85"/>
      <sheetName val="TGL-U_VCCLDOSTD_0P85 (Internal)"/>
      <sheetName val="TGL-U_VCC_VNNEXT_1P05"/>
      <sheetName val="TGL-U_VCC_V1P05EXT_1P05"/>
      <sheetName val="TGL-U_VCCDPHY_1P24"/>
      <sheetName val="TGL-U_VCCDPHY_1P24 (Internal)"/>
      <sheetName val="TGL-U_VCCDSW_1P05"/>
      <sheetName val="TGL-U_VCCDSW_1P05 (Internal)"/>
      <sheetName val="TGL-U_VCCRTCEXT"/>
      <sheetName val="TGL-U_VCCRTCEXT (Inter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chemandy.com/calculators/rectangular-capacitor-calculator.htm" TargetMode="Externa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www.intel.com/cd/edesign/library/asmo-na/eng/406926.htm" TargetMode="External"/><Relationship Id="rId1" Type="http://schemas.openxmlformats.org/officeDocument/2006/relationships/hyperlink" Target="http://www.intel.com/cd/edesign/library/asmo-na/eng/406926.htm" TargetMode="External"/><Relationship Id="rId4"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www.intel.com/cd/edesign/library/asmo-na/eng/406926.htm" TargetMode="External"/><Relationship Id="rId1" Type="http://schemas.openxmlformats.org/officeDocument/2006/relationships/hyperlink" Target="http://www.intel.com/cd/edesign/library/asmo-na/eng/406926.htm" TargetMode="External"/><Relationship Id="rId4"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1.bin"/><Relationship Id="rId1" Type="http://schemas.openxmlformats.org/officeDocument/2006/relationships/hyperlink" Target="http://www.intel.com/cd/edesign/library/asmo-na/eng/406926.htm"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www.intel.com/cd/edesign/library/asmo-na/eng/406926.htm" TargetMode="External"/><Relationship Id="rId1" Type="http://schemas.openxmlformats.org/officeDocument/2006/relationships/hyperlink" Target="http://www.intel.com/cd/edesign/library/asmo-na/eng/406926.htm" TargetMode="External"/><Relationship Id="rId4"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0.xml"/><Relationship Id="rId1" Type="http://schemas.openxmlformats.org/officeDocument/2006/relationships/printerSettings" Target="../printerSettings/printerSettings41.bin"/><Relationship Id="rId4" Type="http://schemas.openxmlformats.org/officeDocument/2006/relationships/comments" Target="../comments2.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8.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9.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0.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1.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2.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3.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4.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5.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6.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7.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8.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59.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0.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1.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2.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3.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4.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5.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6.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7.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6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74C17-9FA5-4532-BA69-BCEA189590D2}">
  <dimension ref="A1:A11"/>
  <sheetViews>
    <sheetView tabSelected="1" workbookViewId="0">
      <selection activeCell="A4" sqref="A4"/>
    </sheetView>
  </sheetViews>
  <sheetFormatPr defaultColWidth="8.77734375" defaultRowHeight="14.4" x14ac:dyDescent="0.3"/>
  <cols>
    <col min="1" max="1" width="137.6640625" style="543" customWidth="1"/>
    <col min="2" max="16384" width="8.77734375" style="543"/>
  </cols>
  <sheetData>
    <row r="1" spans="1:1" ht="39.6" x14ac:dyDescent="0.3">
      <c r="A1" s="573" t="s">
        <v>2810</v>
      </c>
    </row>
    <row r="2" spans="1:1" ht="19.8" x14ac:dyDescent="0.3">
      <c r="A2" s="574" t="s">
        <v>2811</v>
      </c>
    </row>
    <row r="3" spans="1:1" x14ac:dyDescent="0.3">
      <c r="A3" s="575" t="s">
        <v>2829</v>
      </c>
    </row>
    <row r="4" spans="1:1" x14ac:dyDescent="0.3">
      <c r="A4" s="576">
        <v>43945</v>
      </c>
    </row>
    <row r="5" spans="1:1" x14ac:dyDescent="0.3">
      <c r="A5" s="575" t="s">
        <v>2812</v>
      </c>
    </row>
    <row r="6" spans="1:1" x14ac:dyDescent="0.3">
      <c r="A6" s="577"/>
    </row>
    <row r="7" spans="1:1" x14ac:dyDescent="0.3">
      <c r="A7" s="593" t="s">
        <v>2830</v>
      </c>
    </row>
    <row r="8" spans="1:1" x14ac:dyDescent="0.3">
      <c r="A8" s="593"/>
    </row>
    <row r="9" spans="1:1" x14ac:dyDescent="0.3">
      <c r="A9" s="593"/>
    </row>
    <row r="10" spans="1:1" x14ac:dyDescent="0.3">
      <c r="A10" s="593"/>
    </row>
    <row r="11" spans="1:1" ht="334.8" customHeight="1" thickBot="1" x14ac:dyDescent="0.35">
      <c r="A11" s="594"/>
    </row>
  </sheetData>
  <mergeCells count="1">
    <mergeCell ref="A7:A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48888-03FA-4357-93FA-78B3395A0A59}">
  <sheetPr>
    <tabColor theme="7" tint="-0.249977111117893"/>
  </sheetPr>
  <dimension ref="A1:G80"/>
  <sheetViews>
    <sheetView topLeftCell="A62" zoomScale="83" zoomScaleNormal="83" workbookViewId="0">
      <selection activeCell="I71" sqref="I71"/>
    </sheetView>
  </sheetViews>
  <sheetFormatPr defaultColWidth="8.77734375" defaultRowHeight="14.4" x14ac:dyDescent="0.3"/>
  <cols>
    <col min="1" max="1" width="17.5546875" style="543" bestFit="1" customWidth="1"/>
    <col min="2" max="2" width="17.6640625" style="543" customWidth="1"/>
    <col min="3" max="3" width="78.109375" style="2" customWidth="1"/>
    <col min="4" max="4" width="41.6640625" style="255" customWidth="1"/>
    <col min="5" max="16384" width="8.77734375" style="543"/>
  </cols>
  <sheetData>
    <row r="1" spans="1:7" x14ac:dyDescent="0.3">
      <c r="A1" s="95" t="s">
        <v>1332</v>
      </c>
      <c r="B1" s="94" t="s">
        <v>1333</v>
      </c>
      <c r="C1" s="95" t="s">
        <v>1334</v>
      </c>
      <c r="D1" s="95" t="s">
        <v>1335</v>
      </c>
      <c r="G1" s="91"/>
    </row>
    <row r="2" spans="1:7" x14ac:dyDescent="0.3">
      <c r="A2" s="595"/>
      <c r="B2" s="596"/>
      <c r="C2" s="153" t="s">
        <v>1833</v>
      </c>
      <c r="D2" s="596" t="s">
        <v>1486</v>
      </c>
    </row>
    <row r="3" spans="1:7" x14ac:dyDescent="0.3">
      <c r="A3" s="595"/>
      <c r="B3" s="596"/>
      <c r="C3" s="153" t="s">
        <v>1834</v>
      </c>
      <c r="D3" s="596"/>
    </row>
    <row r="4" spans="1:7" x14ac:dyDescent="0.3">
      <c r="A4" s="595"/>
      <c r="B4" s="596"/>
      <c r="C4" s="153" t="s">
        <v>1835</v>
      </c>
      <c r="D4" s="596"/>
    </row>
    <row r="5" spans="1:7" x14ac:dyDescent="0.3">
      <c r="A5" s="595"/>
      <c r="B5" s="596"/>
      <c r="C5" s="115" t="s">
        <v>1836</v>
      </c>
      <c r="D5" s="596"/>
    </row>
    <row r="6" spans="1:7" x14ac:dyDescent="0.3">
      <c r="A6" s="595"/>
      <c r="B6" s="596"/>
      <c r="C6" s="115" t="s">
        <v>1837</v>
      </c>
      <c r="D6" s="596"/>
    </row>
    <row r="7" spans="1:7" x14ac:dyDescent="0.3">
      <c r="A7" s="595"/>
      <c r="B7" s="596"/>
      <c r="C7" s="115" t="s">
        <v>1838</v>
      </c>
      <c r="D7" s="596"/>
    </row>
    <row r="8" spans="1:7" x14ac:dyDescent="0.3">
      <c r="A8" s="595"/>
      <c r="B8" s="596"/>
      <c r="C8" s="115" t="s">
        <v>1954</v>
      </c>
      <c r="D8" s="596"/>
    </row>
    <row r="9" spans="1:7" x14ac:dyDescent="0.3">
      <c r="A9" s="595"/>
      <c r="B9" s="596"/>
      <c r="C9" s="3" t="s">
        <v>1839</v>
      </c>
      <c r="D9" s="596" t="s">
        <v>1285</v>
      </c>
    </row>
    <row r="10" spans="1:7" x14ac:dyDescent="0.3">
      <c r="A10" s="595"/>
      <c r="B10" s="596"/>
      <c r="C10" s="3" t="s">
        <v>1840</v>
      </c>
      <c r="D10" s="596"/>
    </row>
    <row r="11" spans="1:7" ht="28.8" x14ac:dyDescent="0.3">
      <c r="A11" s="595"/>
      <c r="B11" s="596"/>
      <c r="C11" s="115" t="s">
        <v>1851</v>
      </c>
      <c r="D11" s="535" t="s">
        <v>1330</v>
      </c>
    </row>
    <row r="12" spans="1:7" x14ac:dyDescent="0.3">
      <c r="A12" s="595"/>
      <c r="B12" s="596"/>
      <c r="C12" s="115" t="s">
        <v>1948</v>
      </c>
      <c r="D12" s="596" t="s">
        <v>1949</v>
      </c>
    </row>
    <row r="13" spans="1:7" ht="115.2" x14ac:dyDescent="0.3">
      <c r="A13" s="595"/>
      <c r="B13" s="596"/>
      <c r="C13" s="115" t="s">
        <v>1950</v>
      </c>
      <c r="D13" s="596"/>
    </row>
    <row r="14" spans="1:7" x14ac:dyDescent="0.3">
      <c r="A14" s="595"/>
      <c r="B14" s="596"/>
      <c r="C14" s="3" t="s">
        <v>1951</v>
      </c>
      <c r="D14" s="535" t="s">
        <v>1360</v>
      </c>
    </row>
    <row r="15" spans="1:7" x14ac:dyDescent="0.3">
      <c r="A15" s="595"/>
      <c r="B15" s="596"/>
      <c r="C15" s="115" t="s">
        <v>1952</v>
      </c>
      <c r="D15" s="596" t="s">
        <v>1953</v>
      </c>
    </row>
    <row r="16" spans="1:7" x14ac:dyDescent="0.3">
      <c r="A16" s="595"/>
      <c r="B16" s="596"/>
      <c r="C16" s="115" t="s">
        <v>2813</v>
      </c>
      <c r="D16" s="596"/>
    </row>
    <row r="17" spans="1:4" x14ac:dyDescent="0.3">
      <c r="A17" s="595"/>
      <c r="B17" s="596"/>
      <c r="C17" s="115" t="s">
        <v>2814</v>
      </c>
      <c r="D17" s="596"/>
    </row>
    <row r="18" spans="1:4" ht="28.8" x14ac:dyDescent="0.3">
      <c r="A18" s="595"/>
      <c r="B18" s="596"/>
      <c r="C18" s="115" t="s">
        <v>1956</v>
      </c>
      <c r="D18" s="596"/>
    </row>
    <row r="19" spans="1:4" x14ac:dyDescent="0.3">
      <c r="A19" s="595"/>
      <c r="B19" s="596"/>
      <c r="C19" s="115" t="s">
        <v>1955</v>
      </c>
      <c r="D19" s="596"/>
    </row>
    <row r="20" spans="1:4" x14ac:dyDescent="0.3">
      <c r="A20" s="595"/>
      <c r="B20" s="596"/>
      <c r="C20" s="115" t="s">
        <v>2815</v>
      </c>
      <c r="D20" s="596"/>
    </row>
    <row r="21" spans="1:4" x14ac:dyDescent="0.3">
      <c r="A21" s="597" t="s">
        <v>2816</v>
      </c>
      <c r="B21" s="596" t="s">
        <v>2817</v>
      </c>
      <c r="C21" s="115" t="s">
        <v>2474</v>
      </c>
      <c r="D21" s="535" t="s">
        <v>2473</v>
      </c>
    </row>
    <row r="22" spans="1:4" x14ac:dyDescent="0.3">
      <c r="A22" s="595"/>
      <c r="B22" s="596"/>
      <c r="C22" s="115" t="s">
        <v>2240</v>
      </c>
      <c r="D22" s="535" t="s">
        <v>1285</v>
      </c>
    </row>
    <row r="23" spans="1:4" x14ac:dyDescent="0.3">
      <c r="A23" s="595"/>
      <c r="B23" s="596"/>
      <c r="C23" s="153" t="s">
        <v>2013</v>
      </c>
      <c r="D23" s="596" t="s">
        <v>1358</v>
      </c>
    </row>
    <row r="24" spans="1:4" x14ac:dyDescent="0.3">
      <c r="A24" s="595"/>
      <c r="B24" s="596"/>
      <c r="C24" s="153" t="s">
        <v>2014</v>
      </c>
      <c r="D24" s="596"/>
    </row>
    <row r="25" spans="1:4" x14ac:dyDescent="0.3">
      <c r="A25" s="595"/>
      <c r="B25" s="596"/>
      <c r="C25" s="153" t="s">
        <v>2015</v>
      </c>
      <c r="D25" s="596"/>
    </row>
    <row r="26" spans="1:4" x14ac:dyDescent="0.3">
      <c r="A26" s="595"/>
      <c r="B26" s="596"/>
      <c r="C26" s="153" t="s">
        <v>2016</v>
      </c>
      <c r="D26" s="596"/>
    </row>
    <row r="27" spans="1:4" ht="57.6" x14ac:dyDescent="0.3">
      <c r="A27" s="595"/>
      <c r="B27" s="596"/>
      <c r="C27" s="427" t="s">
        <v>2477</v>
      </c>
      <c r="D27" s="596" t="s">
        <v>1359</v>
      </c>
    </row>
    <row r="28" spans="1:4" ht="28.8" x14ac:dyDescent="0.3">
      <c r="A28" s="595"/>
      <c r="B28" s="596"/>
      <c r="C28" s="115" t="s">
        <v>2034</v>
      </c>
      <c r="D28" s="596"/>
    </row>
    <row r="29" spans="1:4" x14ac:dyDescent="0.3">
      <c r="A29" s="595"/>
      <c r="B29" s="596"/>
      <c r="C29" s="3" t="s">
        <v>2426</v>
      </c>
      <c r="D29" s="596" t="s">
        <v>1360</v>
      </c>
    </row>
    <row r="30" spans="1:4" x14ac:dyDescent="0.3">
      <c r="A30" s="595"/>
      <c r="B30" s="596"/>
      <c r="C30" s="115" t="s">
        <v>2427</v>
      </c>
      <c r="D30" s="596"/>
    </row>
    <row r="31" spans="1:4" x14ac:dyDescent="0.3">
      <c r="A31" s="595"/>
      <c r="B31" s="596"/>
      <c r="C31" s="115" t="s">
        <v>2468</v>
      </c>
      <c r="D31" s="596" t="s">
        <v>1331</v>
      </c>
    </row>
    <row r="32" spans="1:4" x14ac:dyDescent="0.3">
      <c r="A32" s="595"/>
      <c r="B32" s="596"/>
      <c r="C32" s="115" t="s">
        <v>2469</v>
      </c>
      <c r="D32" s="596"/>
    </row>
    <row r="33" spans="1:4" x14ac:dyDescent="0.3">
      <c r="A33" s="595"/>
      <c r="B33" s="596"/>
      <c r="C33" s="115" t="s">
        <v>2470</v>
      </c>
      <c r="D33" s="596"/>
    </row>
    <row r="34" spans="1:4" x14ac:dyDescent="0.3">
      <c r="A34" s="595"/>
      <c r="B34" s="596"/>
      <c r="C34" s="115" t="s">
        <v>2471</v>
      </c>
      <c r="D34" s="596"/>
    </row>
    <row r="35" spans="1:4" x14ac:dyDescent="0.3">
      <c r="A35" s="595"/>
      <c r="B35" s="596"/>
      <c r="C35" s="115" t="s">
        <v>2472</v>
      </c>
      <c r="D35" s="596"/>
    </row>
    <row r="36" spans="1:4" x14ac:dyDescent="0.3">
      <c r="A36" s="595"/>
      <c r="B36" s="596"/>
      <c r="C36" s="115" t="s">
        <v>2190</v>
      </c>
      <c r="D36" s="535" t="s">
        <v>1953</v>
      </c>
    </row>
    <row r="37" spans="1:4" x14ac:dyDescent="0.3">
      <c r="A37" s="597" t="s">
        <v>2818</v>
      </c>
      <c r="B37" s="598" t="s">
        <v>2819</v>
      </c>
      <c r="C37" s="115" t="s">
        <v>2479</v>
      </c>
      <c r="D37" s="535" t="s">
        <v>1486</v>
      </c>
    </row>
    <row r="38" spans="1:4" x14ac:dyDescent="0.3">
      <c r="A38" s="595"/>
      <c r="B38" s="598"/>
      <c r="C38" s="115" t="s">
        <v>2480</v>
      </c>
      <c r="D38" s="535" t="s">
        <v>1285</v>
      </c>
    </row>
    <row r="39" spans="1:4" x14ac:dyDescent="0.3">
      <c r="A39" s="595"/>
      <c r="B39" s="598"/>
      <c r="C39" s="3" t="s">
        <v>2526</v>
      </c>
      <c r="D39" s="535" t="s">
        <v>1358</v>
      </c>
    </row>
    <row r="40" spans="1:4" x14ac:dyDescent="0.3">
      <c r="A40" s="595"/>
      <c r="B40" s="598"/>
      <c r="C40" s="115" t="s">
        <v>2527</v>
      </c>
      <c r="D40" s="596" t="s">
        <v>1359</v>
      </c>
    </row>
    <row r="41" spans="1:4" x14ac:dyDescent="0.3">
      <c r="A41" s="595"/>
      <c r="B41" s="598"/>
      <c r="C41" s="115" t="s">
        <v>2528</v>
      </c>
      <c r="D41" s="596"/>
    </row>
    <row r="42" spans="1:4" x14ac:dyDescent="0.3">
      <c r="A42" s="595"/>
      <c r="B42" s="598"/>
      <c r="C42" s="115" t="s">
        <v>2529</v>
      </c>
      <c r="D42" s="596"/>
    </row>
    <row r="43" spans="1:4" x14ac:dyDescent="0.3">
      <c r="A43" s="595"/>
      <c r="B43" s="598"/>
      <c r="C43" s="445" t="s">
        <v>2530</v>
      </c>
      <c r="D43" s="596"/>
    </row>
    <row r="44" spans="1:4" x14ac:dyDescent="0.3">
      <c r="A44" s="595"/>
      <c r="B44" s="598"/>
      <c r="C44" s="224" t="s">
        <v>2612</v>
      </c>
      <c r="D44" s="596"/>
    </row>
    <row r="45" spans="1:4" ht="28.8" x14ac:dyDescent="0.3">
      <c r="A45" s="595"/>
      <c r="B45" s="598"/>
      <c r="C45" s="113" t="s">
        <v>2531</v>
      </c>
      <c r="D45" s="596"/>
    </row>
    <row r="46" spans="1:4" x14ac:dyDescent="0.3">
      <c r="A46" s="595"/>
      <c r="B46" s="598"/>
      <c r="C46" s="115" t="s">
        <v>2524</v>
      </c>
      <c r="D46" s="596" t="s">
        <v>1953</v>
      </c>
    </row>
    <row r="47" spans="1:4" x14ac:dyDescent="0.3">
      <c r="A47" s="595"/>
      <c r="B47" s="598"/>
      <c r="C47" s="115" t="s">
        <v>2525</v>
      </c>
      <c r="D47" s="596"/>
    </row>
    <row r="48" spans="1:4" ht="28.8" x14ac:dyDescent="0.3">
      <c r="A48" s="595"/>
      <c r="B48" s="598"/>
      <c r="C48" s="115" t="s">
        <v>2523</v>
      </c>
      <c r="D48" s="596"/>
    </row>
    <row r="49" spans="1:4" x14ac:dyDescent="0.3">
      <c r="A49" s="595"/>
      <c r="B49" s="598"/>
      <c r="C49" s="115" t="s">
        <v>2522</v>
      </c>
      <c r="D49" s="596"/>
    </row>
    <row r="50" spans="1:4" x14ac:dyDescent="0.3">
      <c r="A50" s="595"/>
      <c r="B50" s="598"/>
      <c r="C50" s="115" t="s">
        <v>2521</v>
      </c>
      <c r="D50" s="596"/>
    </row>
    <row r="51" spans="1:4" x14ac:dyDescent="0.3">
      <c r="A51" s="597" t="s">
        <v>2820</v>
      </c>
      <c r="B51" s="598" t="s">
        <v>2821</v>
      </c>
      <c r="C51" s="115" t="s">
        <v>2602</v>
      </c>
      <c r="D51" s="596" t="s">
        <v>2597</v>
      </c>
    </row>
    <row r="52" spans="1:4" x14ac:dyDescent="0.3">
      <c r="A52" s="597"/>
      <c r="B52" s="598"/>
      <c r="C52" s="115" t="s">
        <v>2603</v>
      </c>
      <c r="D52" s="596"/>
    </row>
    <row r="53" spans="1:4" ht="28.8" x14ac:dyDescent="0.3">
      <c r="A53" s="597"/>
      <c r="B53" s="598"/>
      <c r="C53" s="153" t="s">
        <v>2558</v>
      </c>
      <c r="D53" s="596" t="s">
        <v>1358</v>
      </c>
    </row>
    <row r="54" spans="1:4" x14ac:dyDescent="0.3">
      <c r="A54" s="597"/>
      <c r="B54" s="598"/>
      <c r="C54" s="153" t="s">
        <v>2559</v>
      </c>
      <c r="D54" s="596"/>
    </row>
    <row r="55" spans="1:4" x14ac:dyDescent="0.3">
      <c r="A55" s="597"/>
      <c r="B55" s="598"/>
      <c r="C55" s="153" t="s">
        <v>2560</v>
      </c>
      <c r="D55" s="596"/>
    </row>
    <row r="56" spans="1:4" ht="28.8" x14ac:dyDescent="0.3">
      <c r="A56" s="597"/>
      <c r="B56" s="598"/>
      <c r="C56" s="153" t="s">
        <v>2561</v>
      </c>
      <c r="D56" s="596"/>
    </row>
    <row r="57" spans="1:4" x14ac:dyDescent="0.3">
      <c r="A57" s="597"/>
      <c r="B57" s="598"/>
      <c r="C57" s="115" t="s">
        <v>2601</v>
      </c>
      <c r="D57" s="596"/>
    </row>
    <row r="58" spans="1:4" x14ac:dyDescent="0.3">
      <c r="A58" s="597"/>
      <c r="B58" s="598"/>
      <c r="C58" s="115" t="s">
        <v>2822</v>
      </c>
      <c r="D58" s="599" t="s">
        <v>1359</v>
      </c>
    </row>
    <row r="59" spans="1:4" x14ac:dyDescent="0.3">
      <c r="A59" s="597"/>
      <c r="B59" s="598"/>
      <c r="C59" s="115" t="s">
        <v>2823</v>
      </c>
      <c r="D59" s="600"/>
    </row>
    <row r="60" spans="1:4" x14ac:dyDescent="0.3">
      <c r="A60" s="597"/>
      <c r="B60" s="598"/>
      <c r="C60" s="115" t="s">
        <v>2824</v>
      </c>
      <c r="D60" s="600"/>
    </row>
    <row r="61" spans="1:4" ht="28.8" x14ac:dyDescent="0.3">
      <c r="A61" s="597"/>
      <c r="B61" s="598"/>
      <c r="C61" s="115" t="s">
        <v>2825</v>
      </c>
      <c r="D61" s="600"/>
    </row>
    <row r="62" spans="1:4" x14ac:dyDescent="0.3">
      <c r="A62" s="597"/>
      <c r="B62" s="598"/>
      <c r="C62" s="445" t="s">
        <v>2612</v>
      </c>
      <c r="D62" s="600"/>
    </row>
    <row r="63" spans="1:4" ht="28.8" x14ac:dyDescent="0.3">
      <c r="A63" s="597"/>
      <c r="B63" s="598"/>
      <c r="C63" s="445" t="s">
        <v>2613</v>
      </c>
      <c r="D63" s="601"/>
    </row>
    <row r="64" spans="1:4" x14ac:dyDescent="0.3">
      <c r="A64" s="597"/>
      <c r="B64" s="598"/>
      <c r="C64" s="445" t="s">
        <v>2826</v>
      </c>
      <c r="D64" s="599" t="s">
        <v>1360</v>
      </c>
    </row>
    <row r="65" spans="1:4" x14ac:dyDescent="0.3">
      <c r="A65" s="597"/>
      <c r="B65" s="598"/>
      <c r="C65" s="445" t="s">
        <v>2827</v>
      </c>
      <c r="D65" s="600"/>
    </row>
    <row r="66" spans="1:4" ht="28.8" x14ac:dyDescent="0.3">
      <c r="A66" s="597"/>
      <c r="B66" s="598"/>
      <c r="C66" s="445" t="s">
        <v>2828</v>
      </c>
      <c r="D66" s="601"/>
    </row>
    <row r="67" spans="1:4" ht="72" x14ac:dyDescent="0.3">
      <c r="A67" s="597" t="s">
        <v>2831</v>
      </c>
      <c r="B67" s="598" t="s">
        <v>2832</v>
      </c>
      <c r="C67" s="115" t="s">
        <v>2735</v>
      </c>
      <c r="D67" s="596" t="s">
        <v>1757</v>
      </c>
    </row>
    <row r="68" spans="1:4" ht="43.2" x14ac:dyDescent="0.3">
      <c r="A68" s="597"/>
      <c r="B68" s="598"/>
      <c r="C68" s="115" t="s">
        <v>2736</v>
      </c>
      <c r="D68" s="596"/>
    </row>
    <row r="69" spans="1:4" x14ac:dyDescent="0.3">
      <c r="A69" s="597"/>
      <c r="B69" s="598"/>
      <c r="C69" s="115" t="s">
        <v>2737</v>
      </c>
      <c r="D69" s="596"/>
    </row>
    <row r="70" spans="1:4" ht="28.8" x14ac:dyDescent="0.3">
      <c r="A70" s="597"/>
      <c r="B70" s="598"/>
      <c r="C70" s="115" t="s">
        <v>2840</v>
      </c>
      <c r="D70" s="596" t="s">
        <v>1358</v>
      </c>
    </row>
    <row r="71" spans="1:4" ht="43.2" x14ac:dyDescent="0.3">
      <c r="A71" s="597"/>
      <c r="B71" s="598"/>
      <c r="C71" s="115" t="s">
        <v>2844</v>
      </c>
      <c r="D71" s="596"/>
    </row>
    <row r="72" spans="1:4" x14ac:dyDescent="0.3">
      <c r="A72" s="597"/>
      <c r="B72" s="598"/>
      <c r="C72" s="115" t="s">
        <v>2614</v>
      </c>
      <c r="D72" s="596"/>
    </row>
    <row r="73" spans="1:4" x14ac:dyDescent="0.3">
      <c r="A73" s="597"/>
      <c r="B73" s="598"/>
      <c r="C73" s="115" t="s">
        <v>2615</v>
      </c>
      <c r="D73" s="596"/>
    </row>
    <row r="74" spans="1:4" x14ac:dyDescent="0.3">
      <c r="A74" s="597"/>
      <c r="B74" s="598"/>
      <c r="C74" s="115" t="s">
        <v>2848</v>
      </c>
      <c r="D74" s="596"/>
    </row>
    <row r="75" spans="1:4" ht="28.8" x14ac:dyDescent="0.3">
      <c r="A75" s="597"/>
      <c r="B75" s="598"/>
      <c r="C75" s="115" t="s">
        <v>2847</v>
      </c>
      <c r="D75" s="596"/>
    </row>
    <row r="76" spans="1:4" ht="86.4" x14ac:dyDescent="0.3">
      <c r="A76" s="597"/>
      <c r="B76" s="598"/>
      <c r="C76" s="115" t="s">
        <v>2733</v>
      </c>
      <c r="D76" s="599" t="s">
        <v>1359</v>
      </c>
    </row>
    <row r="77" spans="1:4" x14ac:dyDescent="0.3">
      <c r="A77" s="597"/>
      <c r="B77" s="598"/>
      <c r="C77" s="115" t="s">
        <v>2748</v>
      </c>
      <c r="D77" s="601"/>
    </row>
    <row r="78" spans="1:4" ht="28.8" x14ac:dyDescent="0.3">
      <c r="A78" s="597"/>
      <c r="B78" s="598"/>
      <c r="C78" s="115" t="s">
        <v>2745</v>
      </c>
      <c r="D78" s="535" t="s">
        <v>2743</v>
      </c>
    </row>
    <row r="79" spans="1:4" x14ac:dyDescent="0.3">
      <c r="A79" s="597"/>
      <c r="B79" s="598"/>
      <c r="C79" s="115" t="s">
        <v>2749</v>
      </c>
      <c r="D79" s="535" t="s">
        <v>2743</v>
      </c>
    </row>
    <row r="80" spans="1:4" ht="43.2" x14ac:dyDescent="0.3">
      <c r="A80" s="597"/>
      <c r="B80" s="598"/>
      <c r="C80" s="115" t="s">
        <v>2841</v>
      </c>
      <c r="D80" s="535" t="s">
        <v>1360</v>
      </c>
    </row>
  </sheetData>
  <mergeCells count="27">
    <mergeCell ref="D67:D69"/>
    <mergeCell ref="D70:D75"/>
    <mergeCell ref="D76:D77"/>
    <mergeCell ref="A67:A80"/>
    <mergeCell ref="B67:B80"/>
    <mergeCell ref="A37:A50"/>
    <mergeCell ref="B37:B50"/>
    <mergeCell ref="D40:D45"/>
    <mergeCell ref="D46:D50"/>
    <mergeCell ref="A51:A66"/>
    <mergeCell ref="B51:B66"/>
    <mergeCell ref="D51:D52"/>
    <mergeCell ref="D53:D57"/>
    <mergeCell ref="D58:D63"/>
    <mergeCell ref="D64:D66"/>
    <mergeCell ref="A21:A36"/>
    <mergeCell ref="B21:B36"/>
    <mergeCell ref="D23:D26"/>
    <mergeCell ref="D27:D28"/>
    <mergeCell ref="D29:D30"/>
    <mergeCell ref="D31:D35"/>
    <mergeCell ref="A2:A20"/>
    <mergeCell ref="B2:B20"/>
    <mergeCell ref="D2:D8"/>
    <mergeCell ref="D9:D10"/>
    <mergeCell ref="D12:D13"/>
    <mergeCell ref="D15:D2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249977111117893"/>
  </sheetPr>
  <dimension ref="A2:C77"/>
  <sheetViews>
    <sheetView workbookViewId="0"/>
  </sheetViews>
  <sheetFormatPr defaultRowHeight="14.4" x14ac:dyDescent="0.3"/>
  <cols>
    <col min="1" max="1" width="8.88671875" style="131"/>
    <col min="2" max="2" width="68.44140625" bestFit="1" customWidth="1"/>
    <col min="3" max="3" width="12.33203125" style="131" customWidth="1"/>
  </cols>
  <sheetData>
    <row r="2" spans="1:3" x14ac:dyDescent="0.3">
      <c r="A2" s="96" t="s">
        <v>272</v>
      </c>
      <c r="B2" s="97" t="s">
        <v>1354</v>
      </c>
      <c r="C2" s="98" t="s">
        <v>1355</v>
      </c>
    </row>
    <row r="3" spans="1:3" x14ac:dyDescent="0.3">
      <c r="A3" s="105">
        <v>1</v>
      </c>
      <c r="B3" s="114" t="s">
        <v>1827</v>
      </c>
      <c r="C3" s="105" t="s">
        <v>1356</v>
      </c>
    </row>
    <row r="4" spans="1:3" x14ac:dyDescent="0.3">
      <c r="A4" s="105">
        <v>2</v>
      </c>
      <c r="B4" s="114" t="s">
        <v>1543</v>
      </c>
      <c r="C4" s="105" t="s">
        <v>1356</v>
      </c>
    </row>
    <row r="5" spans="1:3" x14ac:dyDescent="0.3">
      <c r="A5" s="105">
        <v>3</v>
      </c>
      <c r="B5" s="114" t="s">
        <v>2653</v>
      </c>
      <c r="C5" s="105" t="s">
        <v>1356</v>
      </c>
    </row>
    <row r="6" spans="1:3" x14ac:dyDescent="0.3">
      <c r="A6" s="105">
        <v>4</v>
      </c>
      <c r="B6" s="114" t="s">
        <v>1828</v>
      </c>
      <c r="C6" s="105" t="s">
        <v>1356</v>
      </c>
    </row>
    <row r="7" spans="1:3" x14ac:dyDescent="0.3">
      <c r="A7" s="173">
        <v>5</v>
      </c>
      <c r="B7" s="172" t="s">
        <v>1357</v>
      </c>
      <c r="C7" s="173" t="s">
        <v>1357</v>
      </c>
    </row>
    <row r="8" spans="1:3" x14ac:dyDescent="0.3">
      <c r="A8" s="106">
        <v>6</v>
      </c>
      <c r="B8" s="99" t="s">
        <v>1641</v>
      </c>
      <c r="C8" s="106" t="s">
        <v>1285</v>
      </c>
    </row>
    <row r="9" spans="1:3" x14ac:dyDescent="0.3">
      <c r="A9" s="107">
        <v>7</v>
      </c>
      <c r="B9" s="101" t="s">
        <v>2017</v>
      </c>
      <c r="C9" s="107" t="s">
        <v>1358</v>
      </c>
    </row>
    <row r="10" spans="1:3" x14ac:dyDescent="0.3">
      <c r="A10" s="107">
        <v>8</v>
      </c>
      <c r="B10" s="101" t="s">
        <v>2476</v>
      </c>
      <c r="C10" s="107" t="s">
        <v>1358</v>
      </c>
    </row>
    <row r="11" spans="1:3" x14ac:dyDescent="0.3">
      <c r="A11" s="107">
        <v>9</v>
      </c>
      <c r="B11" s="101" t="s">
        <v>1708</v>
      </c>
      <c r="C11" s="107" t="s">
        <v>1358</v>
      </c>
    </row>
    <row r="12" spans="1:3" x14ac:dyDescent="0.3">
      <c r="A12" s="107">
        <v>10</v>
      </c>
      <c r="B12" s="101" t="s">
        <v>1226</v>
      </c>
      <c r="C12" s="107" t="s">
        <v>1358</v>
      </c>
    </row>
    <row r="13" spans="1:3" x14ac:dyDescent="0.3">
      <c r="A13" s="107">
        <v>11</v>
      </c>
      <c r="B13" s="101" t="s">
        <v>1192</v>
      </c>
      <c r="C13" s="107" t="s">
        <v>1358</v>
      </c>
    </row>
    <row r="14" spans="1:3" x14ac:dyDescent="0.3">
      <c r="A14" s="107">
        <v>12</v>
      </c>
      <c r="B14" s="101" t="s">
        <v>1166</v>
      </c>
      <c r="C14" s="107" t="s">
        <v>1358</v>
      </c>
    </row>
    <row r="15" spans="1:3" x14ac:dyDescent="0.3">
      <c r="A15" s="107">
        <v>13</v>
      </c>
      <c r="B15" s="101" t="s">
        <v>1140</v>
      </c>
      <c r="C15" s="107" t="s">
        <v>1358</v>
      </c>
    </row>
    <row r="16" spans="1:3" x14ac:dyDescent="0.3">
      <c r="A16" s="107">
        <v>14</v>
      </c>
      <c r="B16" s="101" t="s">
        <v>1065</v>
      </c>
      <c r="C16" s="107" t="s">
        <v>1358</v>
      </c>
    </row>
    <row r="17" spans="1:3" x14ac:dyDescent="0.3">
      <c r="A17" s="107">
        <v>15</v>
      </c>
      <c r="B17" s="101" t="s">
        <v>1037</v>
      </c>
      <c r="C17" s="107" t="s">
        <v>1358</v>
      </c>
    </row>
    <row r="18" spans="1:3" x14ac:dyDescent="0.3">
      <c r="A18" s="107">
        <v>16</v>
      </c>
      <c r="B18" s="101" t="s">
        <v>3</v>
      </c>
      <c r="C18" s="107" t="s">
        <v>1358</v>
      </c>
    </row>
    <row r="19" spans="1:3" x14ac:dyDescent="0.3">
      <c r="A19" s="107">
        <v>17</v>
      </c>
      <c r="B19" s="101" t="s">
        <v>936</v>
      </c>
      <c r="C19" s="107" t="s">
        <v>1358</v>
      </c>
    </row>
    <row r="20" spans="1:3" x14ac:dyDescent="0.3">
      <c r="A20" s="107">
        <v>18</v>
      </c>
      <c r="B20" s="101" t="s">
        <v>927</v>
      </c>
      <c r="C20" s="107" t="s">
        <v>1358</v>
      </c>
    </row>
    <row r="21" spans="1:3" x14ac:dyDescent="0.3">
      <c r="A21" s="107">
        <v>19</v>
      </c>
      <c r="B21" s="101" t="s">
        <v>881</v>
      </c>
      <c r="C21" s="107" t="s">
        <v>1358</v>
      </c>
    </row>
    <row r="22" spans="1:3" x14ac:dyDescent="0.3">
      <c r="A22" s="107">
        <v>20</v>
      </c>
      <c r="B22" s="101" t="s">
        <v>816</v>
      </c>
      <c r="C22" s="107" t="s">
        <v>1358</v>
      </c>
    </row>
    <row r="23" spans="1:3" x14ac:dyDescent="0.3">
      <c r="A23" s="108">
        <v>21</v>
      </c>
      <c r="B23" s="102" t="s">
        <v>6</v>
      </c>
      <c r="C23" s="108" t="s">
        <v>1359</v>
      </c>
    </row>
    <row r="24" spans="1:3" x14ac:dyDescent="0.3">
      <c r="A24" s="108">
        <v>22</v>
      </c>
      <c r="B24" s="102" t="s">
        <v>4</v>
      </c>
      <c r="C24" s="108" t="s">
        <v>1359</v>
      </c>
    </row>
    <row r="25" spans="1:3" x14ac:dyDescent="0.3">
      <c r="A25" s="108">
        <v>23</v>
      </c>
      <c r="B25" s="102" t="s">
        <v>2654</v>
      </c>
      <c r="C25" s="108" t="s">
        <v>1359</v>
      </c>
    </row>
    <row r="26" spans="1:3" x14ac:dyDescent="0.3">
      <c r="A26" s="108">
        <v>24</v>
      </c>
      <c r="B26" s="102" t="s">
        <v>620</v>
      </c>
      <c r="C26" s="108" t="s">
        <v>1359</v>
      </c>
    </row>
    <row r="27" spans="1:3" x14ac:dyDescent="0.3">
      <c r="A27" s="108">
        <v>25</v>
      </c>
      <c r="B27" s="102" t="s">
        <v>509</v>
      </c>
      <c r="C27" s="108" t="s">
        <v>1359</v>
      </c>
    </row>
    <row r="28" spans="1:3" x14ac:dyDescent="0.3">
      <c r="A28" s="108">
        <v>26</v>
      </c>
      <c r="B28" s="102" t="s">
        <v>1336</v>
      </c>
      <c r="C28" s="108" t="s">
        <v>1359</v>
      </c>
    </row>
    <row r="29" spans="1:3" x14ac:dyDescent="0.3">
      <c r="A29" s="108">
        <v>27</v>
      </c>
      <c r="B29" s="102" t="s">
        <v>1318</v>
      </c>
      <c r="C29" s="108" t="s">
        <v>1359</v>
      </c>
    </row>
    <row r="30" spans="1:3" x14ac:dyDescent="0.3">
      <c r="A30" s="108">
        <v>28</v>
      </c>
      <c r="B30" s="102" t="s">
        <v>5</v>
      </c>
      <c r="C30" s="108" t="s">
        <v>1359</v>
      </c>
    </row>
    <row r="31" spans="1:3" x14ac:dyDescent="0.3">
      <c r="A31" s="108">
        <v>29</v>
      </c>
      <c r="B31" s="102" t="s">
        <v>1269</v>
      </c>
      <c r="C31" s="108" t="s">
        <v>1359</v>
      </c>
    </row>
    <row r="32" spans="1:3" x14ac:dyDescent="0.3">
      <c r="A32" s="108">
        <v>30</v>
      </c>
      <c r="B32" s="102" t="s">
        <v>1337</v>
      </c>
      <c r="C32" s="108" t="s">
        <v>1359</v>
      </c>
    </row>
    <row r="33" spans="1:3" x14ac:dyDescent="0.3">
      <c r="A33" s="108">
        <v>31</v>
      </c>
      <c r="B33" s="102" t="s">
        <v>1338</v>
      </c>
      <c r="C33" s="108" t="s">
        <v>1359</v>
      </c>
    </row>
    <row r="34" spans="1:3" x14ac:dyDescent="0.3">
      <c r="A34" s="108">
        <v>32</v>
      </c>
      <c r="B34" s="102" t="s">
        <v>1319</v>
      </c>
      <c r="C34" s="108" t="s">
        <v>1359</v>
      </c>
    </row>
    <row r="35" spans="1:3" x14ac:dyDescent="0.3">
      <c r="A35" s="108">
        <v>33</v>
      </c>
      <c r="B35" s="102" t="s">
        <v>1320</v>
      </c>
      <c r="C35" s="108" t="s">
        <v>1359</v>
      </c>
    </row>
    <row r="36" spans="1:3" x14ac:dyDescent="0.3">
      <c r="A36" s="108">
        <v>34</v>
      </c>
      <c r="B36" s="102" t="s">
        <v>2833</v>
      </c>
      <c r="C36" s="108" t="s">
        <v>1359</v>
      </c>
    </row>
    <row r="37" spans="1:3" x14ac:dyDescent="0.3">
      <c r="A37" s="108">
        <v>35</v>
      </c>
      <c r="B37" s="102" t="s">
        <v>1339</v>
      </c>
      <c r="C37" s="108" t="s">
        <v>1359</v>
      </c>
    </row>
    <row r="38" spans="1:3" x14ac:dyDescent="0.3">
      <c r="A38" s="108">
        <v>36</v>
      </c>
      <c r="B38" s="102" t="s">
        <v>1340</v>
      </c>
      <c r="C38" s="108" t="s">
        <v>1359</v>
      </c>
    </row>
    <row r="39" spans="1:3" x14ac:dyDescent="0.3">
      <c r="A39" s="108">
        <v>37</v>
      </c>
      <c r="B39" s="102" t="s">
        <v>1341</v>
      </c>
      <c r="C39" s="108" t="s">
        <v>1359</v>
      </c>
    </row>
    <row r="40" spans="1:3" x14ac:dyDescent="0.3">
      <c r="A40" s="108">
        <v>38</v>
      </c>
      <c r="B40" s="102" t="s">
        <v>1322</v>
      </c>
      <c r="C40" s="108" t="s">
        <v>1359</v>
      </c>
    </row>
    <row r="41" spans="1:3" x14ac:dyDescent="0.3">
      <c r="A41" s="108">
        <v>39</v>
      </c>
      <c r="B41" s="102" t="s">
        <v>1323</v>
      </c>
      <c r="C41" s="108" t="s">
        <v>1359</v>
      </c>
    </row>
    <row r="42" spans="1:3" x14ac:dyDescent="0.3">
      <c r="A42" s="108">
        <v>40</v>
      </c>
      <c r="B42" s="102" t="s">
        <v>1324</v>
      </c>
      <c r="C42" s="108" t="s">
        <v>1359</v>
      </c>
    </row>
    <row r="43" spans="1:3" x14ac:dyDescent="0.3">
      <c r="A43" s="108">
        <v>41</v>
      </c>
      <c r="B43" s="102" t="s">
        <v>1342</v>
      </c>
      <c r="C43" s="108" t="s">
        <v>1359</v>
      </c>
    </row>
    <row r="44" spans="1:3" x14ac:dyDescent="0.3">
      <c r="A44" s="108">
        <v>42</v>
      </c>
      <c r="B44" s="102" t="s">
        <v>1343</v>
      </c>
      <c r="C44" s="108" t="s">
        <v>1359</v>
      </c>
    </row>
    <row r="45" spans="1:3" x14ac:dyDescent="0.3">
      <c r="A45" s="109">
        <v>43</v>
      </c>
      <c r="B45" s="100" t="s">
        <v>1344</v>
      </c>
      <c r="C45" s="109" t="s">
        <v>1360</v>
      </c>
    </row>
    <row r="46" spans="1:3" x14ac:dyDescent="0.3">
      <c r="A46" s="109">
        <v>44</v>
      </c>
      <c r="B46" s="100" t="s">
        <v>1345</v>
      </c>
      <c r="C46" s="109" t="s">
        <v>1360</v>
      </c>
    </row>
    <row r="47" spans="1:3" x14ac:dyDescent="0.3">
      <c r="A47" s="109">
        <v>45</v>
      </c>
      <c r="B47" s="100" t="s">
        <v>1346</v>
      </c>
      <c r="C47" s="109" t="s">
        <v>1360</v>
      </c>
    </row>
    <row r="48" spans="1:3" x14ac:dyDescent="0.3">
      <c r="A48" s="109">
        <v>46</v>
      </c>
      <c r="B48" s="100" t="s">
        <v>1347</v>
      </c>
      <c r="C48" s="109" t="s">
        <v>1360</v>
      </c>
    </row>
    <row r="49" spans="1:3" x14ac:dyDescent="0.3">
      <c r="A49" s="109">
        <v>47</v>
      </c>
      <c r="B49" s="100" t="s">
        <v>1348</v>
      </c>
      <c r="C49" s="109" t="s">
        <v>1360</v>
      </c>
    </row>
    <row r="50" spans="1:3" x14ac:dyDescent="0.3">
      <c r="A50" s="109">
        <v>48</v>
      </c>
      <c r="B50" s="100" t="s">
        <v>1349</v>
      </c>
      <c r="C50" s="109" t="s">
        <v>1360</v>
      </c>
    </row>
    <row r="51" spans="1:3" x14ac:dyDescent="0.3">
      <c r="A51" s="109">
        <v>49</v>
      </c>
      <c r="B51" s="100" t="s">
        <v>1350</v>
      </c>
      <c r="C51" s="109" t="s">
        <v>1360</v>
      </c>
    </row>
    <row r="52" spans="1:3" x14ac:dyDescent="0.3">
      <c r="A52" s="109">
        <v>50</v>
      </c>
      <c r="B52" s="100" t="s">
        <v>1351</v>
      </c>
      <c r="C52" s="109" t="s">
        <v>1360</v>
      </c>
    </row>
    <row r="53" spans="1:3" x14ac:dyDescent="0.3">
      <c r="A53" s="109">
        <v>51</v>
      </c>
      <c r="B53" s="100" t="s">
        <v>1352</v>
      </c>
      <c r="C53" s="109" t="s">
        <v>1360</v>
      </c>
    </row>
    <row r="54" spans="1:3" x14ac:dyDescent="0.3">
      <c r="A54" s="110">
        <v>52</v>
      </c>
      <c r="B54" s="100" t="s">
        <v>1353</v>
      </c>
      <c r="C54" s="110" t="s">
        <v>1360</v>
      </c>
    </row>
    <row r="55" spans="1:3" x14ac:dyDescent="0.3">
      <c r="A55" s="103">
        <v>53</v>
      </c>
      <c r="B55" s="139" t="s">
        <v>1541</v>
      </c>
      <c r="C55" s="103" t="s">
        <v>1361</v>
      </c>
    </row>
    <row r="56" spans="1:3" x14ac:dyDescent="0.3">
      <c r="A56" s="103">
        <v>54</v>
      </c>
      <c r="B56" s="139" t="s">
        <v>1542</v>
      </c>
      <c r="C56" s="103" t="s">
        <v>1361</v>
      </c>
    </row>
    <row r="57" spans="1:3" x14ac:dyDescent="0.3">
      <c r="A57" s="104">
        <v>55</v>
      </c>
      <c r="B57" s="455" t="s">
        <v>2562</v>
      </c>
      <c r="C57" s="104" t="s">
        <v>1361</v>
      </c>
    </row>
    <row r="58" spans="1:3" x14ac:dyDescent="0.3">
      <c r="A58" s="104">
        <v>56</v>
      </c>
      <c r="B58" s="455" t="s">
        <v>2563</v>
      </c>
      <c r="C58" s="104" t="s">
        <v>1361</v>
      </c>
    </row>
    <row r="59" spans="1:3" x14ac:dyDescent="0.3">
      <c r="A59" s="104">
        <v>57</v>
      </c>
      <c r="B59" s="455" t="s">
        <v>2564</v>
      </c>
      <c r="C59" s="104" t="s">
        <v>1361</v>
      </c>
    </row>
    <row r="60" spans="1:3" x14ac:dyDescent="0.3">
      <c r="A60" s="104">
        <v>58</v>
      </c>
      <c r="B60" s="455" t="s">
        <v>2565</v>
      </c>
      <c r="C60" s="104" t="s">
        <v>1361</v>
      </c>
    </row>
    <row r="61" spans="1:3" x14ac:dyDescent="0.3">
      <c r="A61" s="104">
        <v>59</v>
      </c>
      <c r="B61" s="455" t="s">
        <v>2566</v>
      </c>
      <c r="C61" s="104" t="s">
        <v>1361</v>
      </c>
    </row>
    <row r="62" spans="1:3" x14ac:dyDescent="0.3">
      <c r="A62" s="104">
        <v>60</v>
      </c>
      <c r="B62" s="455" t="s">
        <v>2567</v>
      </c>
      <c r="C62" s="104" t="s">
        <v>1361</v>
      </c>
    </row>
    <row r="63" spans="1:3" x14ac:dyDescent="0.3">
      <c r="A63" s="104">
        <v>61</v>
      </c>
      <c r="B63" s="455" t="s">
        <v>2568</v>
      </c>
      <c r="C63" s="104" t="s">
        <v>1361</v>
      </c>
    </row>
    <row r="64" spans="1:3" x14ac:dyDescent="0.3">
      <c r="A64" s="104">
        <v>62</v>
      </c>
      <c r="B64" s="456" t="s">
        <v>2569</v>
      </c>
      <c r="C64" s="104" t="s">
        <v>1361</v>
      </c>
    </row>
    <row r="65" spans="1:3" x14ac:dyDescent="0.3">
      <c r="A65" s="104">
        <v>63</v>
      </c>
      <c r="B65" s="455" t="s">
        <v>2570</v>
      </c>
      <c r="C65" s="104" t="s">
        <v>1361</v>
      </c>
    </row>
    <row r="66" spans="1:3" x14ac:dyDescent="0.3">
      <c r="A66" s="104">
        <v>64</v>
      </c>
      <c r="B66" s="455" t="s">
        <v>2571</v>
      </c>
      <c r="C66" s="104" t="s">
        <v>1361</v>
      </c>
    </row>
    <row r="67" spans="1:3" x14ac:dyDescent="0.3">
      <c r="A67" s="104">
        <v>65</v>
      </c>
      <c r="B67" s="455" t="s">
        <v>2572</v>
      </c>
      <c r="C67" s="104" t="s">
        <v>1361</v>
      </c>
    </row>
    <row r="68" spans="1:3" x14ac:dyDescent="0.3">
      <c r="A68" s="104">
        <v>66</v>
      </c>
      <c r="B68" s="455" t="s">
        <v>2573</v>
      </c>
      <c r="C68" s="104" t="s">
        <v>1361</v>
      </c>
    </row>
    <row r="69" spans="1:3" x14ac:dyDescent="0.3">
      <c r="A69" s="104">
        <v>67</v>
      </c>
      <c r="B69" s="455" t="s">
        <v>2574</v>
      </c>
      <c r="C69" s="104" t="s">
        <v>1361</v>
      </c>
    </row>
    <row r="70" spans="1:3" x14ac:dyDescent="0.3">
      <c r="A70" s="104">
        <v>68</v>
      </c>
      <c r="B70" s="455" t="s">
        <v>2575</v>
      </c>
      <c r="C70" s="104" t="s">
        <v>1361</v>
      </c>
    </row>
    <row r="71" spans="1:3" x14ac:dyDescent="0.3">
      <c r="A71" s="104">
        <v>69</v>
      </c>
      <c r="B71" s="455" t="s">
        <v>2576</v>
      </c>
      <c r="C71" s="104" t="s">
        <v>1361</v>
      </c>
    </row>
    <row r="72" spans="1:3" x14ac:dyDescent="0.3">
      <c r="A72" s="104">
        <v>70</v>
      </c>
      <c r="B72" s="455" t="s">
        <v>2577</v>
      </c>
      <c r="C72" s="104" t="s">
        <v>1361</v>
      </c>
    </row>
    <row r="73" spans="1:3" x14ac:dyDescent="0.3">
      <c r="A73" s="104">
        <v>71</v>
      </c>
      <c r="B73" s="455" t="s">
        <v>2578</v>
      </c>
      <c r="C73" s="104" t="s">
        <v>1361</v>
      </c>
    </row>
    <row r="74" spans="1:3" x14ac:dyDescent="0.3">
      <c r="A74" s="104">
        <v>72</v>
      </c>
      <c r="B74" s="455" t="s">
        <v>2579</v>
      </c>
      <c r="C74" s="104" t="s">
        <v>1361</v>
      </c>
    </row>
    <row r="75" spans="1:3" x14ac:dyDescent="0.3">
      <c r="A75" s="104">
        <v>73</v>
      </c>
      <c r="B75" s="455" t="s">
        <v>2580</v>
      </c>
      <c r="C75" s="104" t="s">
        <v>1361</v>
      </c>
    </row>
    <row r="76" spans="1:3" x14ac:dyDescent="0.3">
      <c r="A76" s="104">
        <v>74</v>
      </c>
      <c r="B76" s="455" t="s">
        <v>2581</v>
      </c>
      <c r="C76" s="104" t="s">
        <v>1361</v>
      </c>
    </row>
    <row r="77" spans="1:3" x14ac:dyDescent="0.3">
      <c r="A77" s="104">
        <v>75</v>
      </c>
      <c r="B77" s="455" t="s">
        <v>2582</v>
      </c>
      <c r="C77" s="104" t="s">
        <v>1361</v>
      </c>
    </row>
  </sheetData>
  <hyperlinks>
    <hyperlink ref="B11" location="'CPU PCIe'!A1" display="PCIe4" xr:uid="{00000000-0004-0000-0100-000000000000}"/>
    <hyperlink ref="B12" location="'Type-C TBT+USB+DP'!A1" display="Type-C TBT+USB+DP" xr:uid="{00000000-0004-0000-0100-000001000000}"/>
    <hyperlink ref="B13" location="'Type-C USB+DP'!A1" display="Type-C USB+DP" xr:uid="{00000000-0004-0000-0100-000002000000}"/>
    <hyperlink ref="B14" location="'DP TCP'!A1" display="DP TCP" xr:uid="{00000000-0004-0000-0100-000003000000}"/>
    <hyperlink ref="B15" location="'HDMI TCP'!A1" display="HDMI TCP" xr:uid="{00000000-0004-0000-0100-000004000000}"/>
    <hyperlink ref="B16" location="'DP AUX'!A1" display="DP AUX" xr:uid="{00000000-0004-0000-0100-000005000000}"/>
    <hyperlink ref="B17" location="'DP DDI'!A1" display="DP DDI" xr:uid="{00000000-0004-0000-0100-000006000000}"/>
    <hyperlink ref="B18" location="eDP!A1" display="eDP" xr:uid="{00000000-0004-0000-0100-000007000000}"/>
    <hyperlink ref="B19" location="'HDMI DDI'!A1" display="HDMI DDI" xr:uid="{00000000-0004-0000-0100-000008000000}"/>
    <hyperlink ref="B20" location="DSI!A1" display="DSI" xr:uid="{00000000-0004-0000-0100-000009000000}"/>
    <hyperlink ref="B21" location="CSI!A1" display="CSI" xr:uid="{00000000-0004-0000-0100-00000A000000}"/>
    <hyperlink ref="B22" location="'#CPU Sideband'!A1" display="CPU Sideband" xr:uid="{00000000-0004-0000-0100-00000B000000}"/>
    <hyperlink ref="B23" location="PCIe!A1" display="PCIe" xr:uid="{00000000-0004-0000-0100-00000C000000}"/>
    <hyperlink ref="B24" location="SATA!A1" display="SATA" xr:uid="{00000000-0004-0000-0100-00000D000000}"/>
    <hyperlink ref="B26" location="CNViO!A1" display="CNViO" xr:uid="{00000000-0004-0000-0100-00000E000000}"/>
    <hyperlink ref="B27" location="'#USB2'!A1" display="USB2" xr:uid="{00000000-0004-0000-0100-00000F000000}"/>
    <hyperlink ref="B28" location="HDA!A1" display="HDA" xr:uid="{00000000-0004-0000-0100-000010000000}"/>
    <hyperlink ref="B29" location="I2S!A1" display="I2S" xr:uid="{00000000-0004-0000-0100-000011000000}"/>
    <hyperlink ref="B30" location="DMIC!A1" display="DMIC" xr:uid="{00000000-0004-0000-0100-000012000000}"/>
    <hyperlink ref="B31" location="SoundWire!A1" display="SoundWire" xr:uid="{00000000-0004-0000-0100-000013000000}"/>
    <hyperlink ref="B32" location="'UART and LSX'!A1" display="UART and LSX " xr:uid="{00000000-0004-0000-0100-000014000000}"/>
    <hyperlink ref="B33" location="'#SMB, SML and I2C'!A1" display="#SMB, SML and I2C" xr:uid="{00000000-0004-0000-0100-000015000000}"/>
    <hyperlink ref="B34" location="'SPI0 Flash'!A1" display="SPI0 Flash" xr:uid="{00000000-0004-0000-0100-000016000000}"/>
    <hyperlink ref="B35" location="eSPI!A1" display="eSPI" xr:uid="{00000000-0004-0000-0100-000017000000}"/>
    <hyperlink ref="B36" location="'THC Touch'!A1" display="THC Touch" xr:uid="{00000000-0004-0000-0100-000018000000}"/>
    <hyperlink ref="B37" location="'GSPI and ISH SPI'!A1" display="GSPI and ISH SPI" xr:uid="{00000000-0004-0000-0100-000019000000}"/>
    <hyperlink ref="B38" location="CLINK!A1" display="CLINK" xr:uid="{00000000-0004-0000-0100-00001A000000}"/>
    <hyperlink ref="B39" location="'CNVi BRI and RGI'!A1" display="CNVi BRI and RGI" xr:uid="{00000000-0004-0000-0100-00001B000000}"/>
    <hyperlink ref="B40" location="'Imaging Clock'!A1" display="Imaging Clock" xr:uid="{00000000-0004-0000-0100-00001C000000}"/>
    <hyperlink ref="B41" location="'PCH GPIO'!A1" display="PCH GPIO" xr:uid="{00000000-0004-0000-0100-00001D000000}"/>
    <hyperlink ref="B42" location="SUSCLK!A1" display="SUSCLK" xr:uid="{00000000-0004-0000-0100-00001E000000}"/>
    <hyperlink ref="B43" location="'#Diff CLK,XCLK Biasref,UFS CLK'!A1" display="Diff CLK,XCLK Biasref,UFS CLK" xr:uid="{00000000-0004-0000-0100-00001F000000}"/>
    <hyperlink ref="B44" location="'#XTAL RTC'!A1" display="XTAL RTC" xr:uid="{00000000-0004-0000-0100-000020000000}"/>
    <hyperlink ref="B45" location="'EMC General Considerations'!A1" display="EMC General Considerations" xr:uid="{00000000-0004-0000-0100-000021000000}"/>
    <hyperlink ref="B46" location="'EMC Component Selection'!A1" display="EMC Component Selection" xr:uid="{00000000-0004-0000-0100-000022000000}"/>
    <hyperlink ref="B47" location="'EMC CPU and PCH FIVR'!A1" display="EMC CPU and PCH FIVR" xr:uid="{00000000-0004-0000-0100-000023000000}"/>
    <hyperlink ref="B48" location="'EMC FIVR BIOS Options'!A1" display="EMC FIVR BIOS Options" xr:uid="{00000000-0004-0000-0100-000024000000}"/>
    <hyperlink ref="B49" location="'EMC Xtal RF Immunity'!A1" display="EMC Xtal RF Immunity" xr:uid="{00000000-0004-0000-0100-000025000000}"/>
    <hyperlink ref="B50" location="'EMC PCB CMC'!A1" display="EMC PCB CMC" xr:uid="{00000000-0004-0000-0100-000026000000}"/>
    <hyperlink ref="B51" location="'EMC Throughput vs Noise'!A1" display="EMC Throughput vs Noise" xr:uid="{00000000-0004-0000-0100-000027000000}"/>
    <hyperlink ref="B52" location="'EMC RFI Keep-out-zone'!A1" display="EMC RFI Keep-out-zone" xr:uid="{00000000-0004-0000-0100-000028000000}"/>
    <hyperlink ref="B53" location="'EMC Audio'!A1" display="EMC Audio" xr:uid="{00000000-0004-0000-0100-000029000000}"/>
    <hyperlink ref="B54" location="'EMC Mechanical Consideration'!A1" display="EMC Mechanical Considerations" xr:uid="{00000000-0004-0000-0100-00002A000000}"/>
    <hyperlink ref="B58" location="TGL_UP4_VCCIN_AUX!A1" display="TGL-UP4 - VCCINAUX" xr:uid="{00000000-0004-0000-0100-00002C000000}"/>
    <hyperlink ref="B59" location="TGL_UP4_VDD2!A1" display="TGL-UP4 - VDD2" xr:uid="{00000000-0004-0000-0100-00002D000000}"/>
    <hyperlink ref="B60" location="TGL_UP4_VCCST!A1" display="TGL-UP4 - VCCST" xr:uid="{00000000-0004-0000-0100-00002E000000}"/>
    <hyperlink ref="B61" location="TGL_UP4_VCCSTG!A1" display="TGL-UP4 - VCCSTG" xr:uid="{00000000-0004-0000-0100-00002F000000}"/>
    <hyperlink ref="B62" location="TGL_UP4_VCCPRIM_1P8!A1" display="TGL-UP4 - VCCPRIM_1P8" xr:uid="{00000000-0004-0000-0100-000030000000}"/>
    <hyperlink ref="B63" location="TGL_UP4_VCCA_CLKLDO_1P8!A1" display="TGL-UP4 - VCCA_CLKLDO_1P8" xr:uid="{00000000-0004-0000-0100-000031000000}"/>
    <hyperlink ref="B65" location="TGL_UP4_VCCDSW_3P3!A1" display="TGL-UP4 - VCCDSW_3P3" xr:uid="{00000000-0004-0000-0100-000032000000}"/>
    <hyperlink ref="B64" location="TGL_UP4_VCCPRIM_3P3!A1" display="TGL-UP4 - VCCPRIM_3P3" xr:uid="{00000000-0004-0000-0100-000033000000}"/>
    <hyperlink ref="B66" location="'TGL-UP4_VCCRTC'!A1" display="TGL-UP4 - VCCRTC" xr:uid="{00000000-0004-0000-0100-000034000000}"/>
    <hyperlink ref="B67" location="TGL_UP4_VCCDPHY_1P24!A1" display="TGL-UP4 - VCCDPHY_1P24" xr:uid="{00000000-0004-0000-0100-000035000000}"/>
    <hyperlink ref="B68" location="TGL_UP4_VCCDSW_1P05!A1" display="TGL-UP4 - VCCDSW_1P05" xr:uid="{00000000-0004-0000-0100-000036000000}"/>
    <hyperlink ref="B69" location="TGL_UP4_VCCLDOSTD_0P85!A1" display="TGL-UP4 - VCCLDOSTD_0P85" xr:uid="{00000000-0004-0000-0100-000037000000}"/>
    <hyperlink ref="B70" location="TGL_UP4_VCCPRIM_1P05_FET!A1" display="TGL-UP4 - VCCPRIM_1P05_FET" xr:uid="{00000000-0004-0000-0100-000038000000}"/>
    <hyperlink ref="B71" location="TGL_UP4_VCCMPHYGT_1P05!A1" display="TGL-UP4 - VCCMPHYGT_1P05" xr:uid="{00000000-0004-0000-0100-000039000000}"/>
    <hyperlink ref="B72" location="TGL_UP4_VCCMPHYPLL_1P05!A1" display="TGL-UP4 - VCCMPHYPLL" xr:uid="{00000000-0004-0000-0100-00003A000000}"/>
    <hyperlink ref="B73" location="TGL_UP4_VCCPRIM_GATED_1P05!A1" display="TGL-UP4 - VCC_VCCPRIM_GATED_1P05" xr:uid="{00000000-0004-0000-0100-00003B000000}"/>
    <hyperlink ref="B77" location="TGL_UP4_VCCPGPPR!A1" display="TGL-UP4 - VCCPGPPR" xr:uid="{00000000-0004-0000-0100-00003C000000}"/>
    <hyperlink ref="B4" location="'Stackup Parameters'!A1" display="Stackup Parameters" xr:uid="{00000000-0004-0000-0100-00003D000000}"/>
    <hyperlink ref="B6" location="'Y Tline Spec'!A1" display="Y Tline Spec" xr:uid="{00000000-0004-0000-0100-00003E000000}"/>
    <hyperlink ref="B25" location="USB3.2!A1" display="USB3.2" xr:uid="{00000000-0004-0000-0100-00003F000000}"/>
    <hyperlink ref="B55" location="'Memory Decoupling - LPDDR4x'!A1" display="Memory Device Decoupling - LPDDR4x" xr:uid="{00000000-0004-0000-0100-000040000000}"/>
    <hyperlink ref="B56" location="'Memory Decoupling - LPDDR4'!A1" display="Memory Device Decoupling - LPDDR4" xr:uid="{00000000-0004-0000-0100-000041000000}"/>
    <hyperlink ref="B57" location="TGL_UP4_VCCIN!A1" display="TGL-UP4 - VCCIN" xr:uid="{00000000-0004-0000-0100-000043000000}"/>
    <hyperlink ref="B75" location="TGL_UP4_VCC_V1P05EXT_1P05!A1" display="TGL-UP4 - VCC_V1P05EXT_1P05" xr:uid="{00000000-0004-0000-0100-00004A000000}"/>
    <hyperlink ref="B76" location="TGL_UP4_VCC_VNNEXT_1P05!A1" display="TGL-UP4 - VCC_VNNEXT_1P05" xr:uid="{00000000-0004-0000-0100-00004C000000}"/>
    <hyperlink ref="B7" location="RCOMP!A1" display="RCOMP" xr:uid="{00000000-0004-0000-0100-00004E000000}"/>
    <hyperlink ref="B74" location="TGL_UP4_VCCPRIM1P05_OUT_PCH!A1" display="TGL-UP4 - VCCPRIM1P05_OUT_PCH" xr:uid="{00000000-0004-0000-0100-000051000000}"/>
    <hyperlink ref="B3" location="'Y Ref Stackup'!A1" display="Y Ref Stack-up" xr:uid="{00000000-0004-0000-0100-000052000000}"/>
    <hyperlink ref="B8" location="'Y LPDDR4x x64 AnyLayer'!A1" display="Y LP4x x64 Any-Lyr-HDI" xr:uid="{00000000-0004-0000-0100-000053000000}"/>
    <hyperlink ref="B10" location="'RCOMP Route Capacitance'!A1" display="RCOMP Route Capacitance Calculator" xr:uid="{00000000-0004-0000-0100-000055000000}"/>
    <hyperlink ref="B9" location="General!A1" display="General" xr:uid="{00000000-0004-0000-0100-000056000000}"/>
    <hyperlink ref="B5" location="'#_Tline Electrical Definition'!A1" display="Tline Electrical Definition" xr:uid="{4A825F10-548F-4DDC-8136-1118CCE7E34C}"/>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3399"/>
  </sheetPr>
  <dimension ref="A1:J31"/>
  <sheetViews>
    <sheetView workbookViewId="0">
      <selection activeCell="A2" sqref="A2:I4"/>
    </sheetView>
  </sheetViews>
  <sheetFormatPr defaultColWidth="9.109375" defaultRowHeight="14.4" x14ac:dyDescent="0.3"/>
  <cols>
    <col min="1" max="1" width="14.6640625" customWidth="1"/>
    <col min="2" max="2" width="30.33203125" customWidth="1"/>
    <col min="3" max="3" width="14.109375" customWidth="1"/>
    <col min="4" max="4" width="20.88671875" style="65" bestFit="1" customWidth="1"/>
    <col min="5" max="5" width="19.88671875" style="202" bestFit="1" customWidth="1"/>
    <col min="6" max="6" width="14.109375" style="131" customWidth="1"/>
    <col min="7" max="7" width="13" style="131" customWidth="1"/>
    <col min="8" max="8" width="18" bestFit="1" customWidth="1"/>
    <col min="9" max="9" width="14.6640625" customWidth="1"/>
  </cols>
  <sheetData>
    <row r="1" spans="1:9" x14ac:dyDescent="0.3">
      <c r="A1" s="112" t="s">
        <v>1375</v>
      </c>
    </row>
    <row r="2" spans="1:9" x14ac:dyDescent="0.3">
      <c r="A2" s="603" t="s">
        <v>2751</v>
      </c>
      <c r="B2" s="604"/>
      <c r="C2" s="604"/>
      <c r="D2" s="604"/>
      <c r="E2" s="604"/>
      <c r="F2" s="604"/>
      <c r="G2" s="604"/>
      <c r="H2" s="604"/>
      <c r="I2" s="604"/>
    </row>
    <row r="3" spans="1:9" x14ac:dyDescent="0.3">
      <c r="A3" s="604"/>
      <c r="B3" s="604"/>
      <c r="C3" s="604"/>
      <c r="D3" s="604"/>
      <c r="E3" s="604"/>
      <c r="F3" s="604"/>
      <c r="G3" s="604"/>
      <c r="H3" s="604"/>
      <c r="I3" s="604"/>
    </row>
    <row r="4" spans="1:9" x14ac:dyDescent="0.3">
      <c r="A4" s="604"/>
      <c r="B4" s="604"/>
      <c r="C4" s="604"/>
      <c r="D4" s="604"/>
      <c r="E4" s="604"/>
      <c r="F4" s="604"/>
      <c r="G4" s="604"/>
      <c r="H4" s="604"/>
      <c r="I4" s="604"/>
    </row>
    <row r="5" spans="1:9" x14ac:dyDescent="0.3">
      <c r="A5" s="5" t="s">
        <v>1817</v>
      </c>
    </row>
    <row r="6" spans="1:9" s="2" customFormat="1" ht="19.8" x14ac:dyDescent="0.4">
      <c r="A6" s="602" t="s">
        <v>2734</v>
      </c>
      <c r="B6" s="602"/>
      <c r="C6" s="602"/>
      <c r="D6" s="602"/>
      <c r="E6" s="602"/>
      <c r="F6" s="131"/>
      <c r="G6" s="131"/>
      <c r="H6"/>
      <c r="I6"/>
    </row>
    <row r="8" spans="1:9" x14ac:dyDescent="0.3">
      <c r="A8" s="5" t="s">
        <v>1818</v>
      </c>
    </row>
    <row r="9" spans="1:9" ht="28.8" x14ac:dyDescent="0.3">
      <c r="A9" s="60" t="s">
        <v>806</v>
      </c>
      <c r="B9" s="60" t="s">
        <v>1819</v>
      </c>
      <c r="C9" s="60" t="s">
        <v>1820</v>
      </c>
      <c r="D9" s="60" t="s">
        <v>1687</v>
      </c>
      <c r="E9" s="60" t="s">
        <v>1688</v>
      </c>
      <c r="F9" s="60" t="s">
        <v>1270</v>
      </c>
      <c r="G9" s="60" t="s">
        <v>1271</v>
      </c>
      <c r="H9" s="60" t="s">
        <v>1272</v>
      </c>
      <c r="I9" s="60" t="s">
        <v>1273</v>
      </c>
    </row>
    <row r="10" spans="1:9" x14ac:dyDescent="0.3">
      <c r="A10" s="68"/>
      <c r="B10" s="203" t="s">
        <v>1274</v>
      </c>
      <c r="C10" s="68"/>
      <c r="D10" s="203" t="s">
        <v>1274</v>
      </c>
      <c r="E10" s="68"/>
      <c r="F10" s="68">
        <v>13</v>
      </c>
      <c r="G10" s="68"/>
      <c r="H10" s="68">
        <v>3.7</v>
      </c>
      <c r="I10" s="68">
        <v>3.1E-2</v>
      </c>
    </row>
    <row r="11" spans="1:9" x14ac:dyDescent="0.3">
      <c r="A11" s="68">
        <v>1</v>
      </c>
      <c r="B11" s="68" t="s">
        <v>1282</v>
      </c>
      <c r="C11" s="68" t="s">
        <v>52</v>
      </c>
      <c r="D11" s="68" t="s">
        <v>1281</v>
      </c>
      <c r="E11" s="68" t="s">
        <v>1689</v>
      </c>
      <c r="F11" s="68">
        <v>30</v>
      </c>
      <c r="G11" s="204">
        <f>(0.285 *F11) +1.025</f>
        <v>9.5749999999999993</v>
      </c>
      <c r="H11" s="68"/>
      <c r="I11" s="68"/>
    </row>
    <row r="12" spans="1:9" x14ac:dyDescent="0.3">
      <c r="A12" s="68"/>
      <c r="B12" s="205" t="s">
        <v>1275</v>
      </c>
      <c r="C12" s="68"/>
      <c r="D12" s="205" t="s">
        <v>1275</v>
      </c>
      <c r="E12" s="68"/>
      <c r="F12" s="68">
        <v>60</v>
      </c>
      <c r="G12" s="68"/>
      <c r="H12" s="68">
        <v>3.5</v>
      </c>
      <c r="I12" s="68">
        <v>1.0999999999999999E-2</v>
      </c>
    </row>
    <row r="13" spans="1:9" x14ac:dyDescent="0.3">
      <c r="A13" s="68">
        <v>2</v>
      </c>
      <c r="B13" s="68" t="s">
        <v>1276</v>
      </c>
      <c r="C13" s="68" t="s">
        <v>1689</v>
      </c>
      <c r="D13" s="68" t="s">
        <v>1276</v>
      </c>
      <c r="E13" s="68" t="s">
        <v>1689</v>
      </c>
      <c r="F13" s="68">
        <v>25</v>
      </c>
      <c r="G13" s="68"/>
      <c r="H13" s="68"/>
      <c r="I13" s="68"/>
    </row>
    <row r="14" spans="1:9" x14ac:dyDescent="0.3">
      <c r="A14" s="68"/>
      <c r="B14" s="205" t="s">
        <v>1275</v>
      </c>
      <c r="C14" s="68"/>
      <c r="D14" s="205" t="s">
        <v>1275</v>
      </c>
      <c r="E14" s="68"/>
      <c r="F14" s="68">
        <v>60</v>
      </c>
      <c r="G14" s="68"/>
      <c r="H14" s="68">
        <v>3.5</v>
      </c>
      <c r="I14" s="68">
        <v>1.0999999999999999E-2</v>
      </c>
    </row>
    <row r="15" spans="1:9" x14ac:dyDescent="0.3">
      <c r="A15" s="68">
        <v>3</v>
      </c>
      <c r="B15" s="68" t="s">
        <v>1278</v>
      </c>
      <c r="C15" s="68" t="s">
        <v>807</v>
      </c>
      <c r="D15" s="68" t="s">
        <v>1278</v>
      </c>
      <c r="E15" s="68" t="s">
        <v>807</v>
      </c>
      <c r="F15" s="68">
        <v>15</v>
      </c>
      <c r="G15" s="204">
        <f>(0.285 *F15) +1.025</f>
        <v>5.2999999999999989</v>
      </c>
      <c r="H15" s="68"/>
      <c r="I15" s="68"/>
    </row>
    <row r="16" spans="1:9" x14ac:dyDescent="0.3">
      <c r="A16" s="68"/>
      <c r="B16" s="205" t="s">
        <v>1275</v>
      </c>
      <c r="C16" s="83"/>
      <c r="D16" s="205" t="s">
        <v>1275</v>
      </c>
      <c r="E16" s="68"/>
      <c r="F16" s="68">
        <v>60</v>
      </c>
      <c r="G16" s="68"/>
      <c r="H16" s="68">
        <v>3.5</v>
      </c>
      <c r="I16" s="68">
        <v>1.0999999999999999E-2</v>
      </c>
    </row>
    <row r="17" spans="1:10" x14ac:dyDescent="0.3">
      <c r="A17" s="68">
        <v>4</v>
      </c>
      <c r="B17" s="83" t="s">
        <v>1276</v>
      </c>
      <c r="C17" s="83" t="s">
        <v>1689</v>
      </c>
      <c r="D17" s="83" t="s">
        <v>1276</v>
      </c>
      <c r="E17" s="68" t="s">
        <v>1689</v>
      </c>
      <c r="F17" s="68">
        <v>25</v>
      </c>
      <c r="G17" s="204"/>
      <c r="H17" s="68"/>
      <c r="I17" s="68"/>
    </row>
    <row r="18" spans="1:10" x14ac:dyDescent="0.3">
      <c r="A18" s="68"/>
      <c r="B18" s="83" t="s">
        <v>1275</v>
      </c>
      <c r="C18" s="83"/>
      <c r="D18" s="83" t="s">
        <v>1275</v>
      </c>
      <c r="E18" s="68"/>
      <c r="F18" s="68">
        <v>60</v>
      </c>
      <c r="G18" s="68"/>
      <c r="H18" s="68">
        <v>3.5</v>
      </c>
      <c r="I18" s="68">
        <v>1.0999999999999999E-2</v>
      </c>
    </row>
    <row r="19" spans="1:10" x14ac:dyDescent="0.3">
      <c r="A19" s="68">
        <v>5</v>
      </c>
      <c r="B19" s="68" t="s">
        <v>1278</v>
      </c>
      <c r="C19" s="68" t="s">
        <v>807</v>
      </c>
      <c r="D19" s="68" t="s">
        <v>1278</v>
      </c>
      <c r="E19" s="68" t="s">
        <v>807</v>
      </c>
      <c r="F19" s="68">
        <v>15</v>
      </c>
      <c r="G19" s="204">
        <f>(0.285 *F19) +1.025</f>
        <v>5.2999999999999989</v>
      </c>
      <c r="H19" s="68"/>
      <c r="I19" s="68"/>
    </row>
    <row r="20" spans="1:10" x14ac:dyDescent="0.3">
      <c r="A20" s="68"/>
      <c r="B20" s="206" t="s">
        <v>1277</v>
      </c>
      <c r="C20" s="68"/>
      <c r="D20" s="206" t="s">
        <v>1277</v>
      </c>
      <c r="E20" s="68"/>
      <c r="F20" s="68">
        <v>70</v>
      </c>
      <c r="G20" s="68"/>
      <c r="H20" s="68">
        <v>3.6</v>
      </c>
      <c r="I20" s="68">
        <v>1.0999999999999999E-2</v>
      </c>
    </row>
    <row r="21" spans="1:10" x14ac:dyDescent="0.3">
      <c r="A21" s="68">
        <v>6</v>
      </c>
      <c r="B21" s="68" t="s">
        <v>1276</v>
      </c>
      <c r="C21" s="68" t="s">
        <v>1689</v>
      </c>
      <c r="D21" s="68" t="s">
        <v>1276</v>
      </c>
      <c r="E21" s="68" t="s">
        <v>1689</v>
      </c>
      <c r="F21" s="68">
        <v>15</v>
      </c>
      <c r="G21" s="68"/>
      <c r="H21" s="68"/>
      <c r="I21" s="68"/>
    </row>
    <row r="22" spans="1:10" x14ac:dyDescent="0.3">
      <c r="A22" s="68"/>
      <c r="B22" s="205" t="s">
        <v>1275</v>
      </c>
      <c r="C22" s="68"/>
      <c r="D22" s="205" t="s">
        <v>1275</v>
      </c>
      <c r="E22" s="68"/>
      <c r="F22" s="68">
        <v>60</v>
      </c>
      <c r="G22" s="68"/>
      <c r="H22" s="68">
        <v>3.5</v>
      </c>
      <c r="I22" s="68">
        <v>1.0999999999999999E-2</v>
      </c>
    </row>
    <row r="23" spans="1:10" x14ac:dyDescent="0.3">
      <c r="A23" s="68">
        <v>7</v>
      </c>
      <c r="B23" s="68" t="s">
        <v>1279</v>
      </c>
      <c r="C23" s="68" t="s">
        <v>1689</v>
      </c>
      <c r="D23" s="68" t="s">
        <v>1279</v>
      </c>
      <c r="E23" s="68" t="s">
        <v>1689</v>
      </c>
      <c r="F23" s="68">
        <v>25</v>
      </c>
      <c r="G23" s="68"/>
      <c r="H23" s="68"/>
      <c r="I23" s="68"/>
    </row>
    <row r="24" spans="1:10" x14ac:dyDescent="0.3">
      <c r="A24" s="68"/>
      <c r="B24" s="205" t="s">
        <v>1275</v>
      </c>
      <c r="C24" s="68"/>
      <c r="D24" s="205" t="s">
        <v>1275</v>
      </c>
      <c r="E24" s="68"/>
      <c r="F24" s="68">
        <v>60</v>
      </c>
      <c r="G24" s="68"/>
      <c r="H24" s="68">
        <v>3.5</v>
      </c>
      <c r="I24" s="68">
        <v>1.0999999999999999E-2</v>
      </c>
    </row>
    <row r="25" spans="1:10" x14ac:dyDescent="0.3">
      <c r="A25" s="68">
        <v>8</v>
      </c>
      <c r="B25" s="68" t="s">
        <v>1284</v>
      </c>
      <c r="C25" s="68" t="s">
        <v>807</v>
      </c>
      <c r="D25" s="68" t="s">
        <v>1281</v>
      </c>
      <c r="E25" s="68" t="s">
        <v>1689</v>
      </c>
      <c r="F25" s="68">
        <v>15</v>
      </c>
      <c r="G25" s="204">
        <f>(0.285 *F25) +1.025</f>
        <v>5.2999999999999989</v>
      </c>
      <c r="H25" s="68"/>
      <c r="I25" s="68"/>
    </row>
    <row r="26" spans="1:10" s="92" customFormat="1" ht="15.6" x14ac:dyDescent="0.3">
      <c r="A26" s="68"/>
      <c r="B26" s="205" t="s">
        <v>1275</v>
      </c>
      <c r="C26" s="68"/>
      <c r="D26" s="205" t="s">
        <v>1275</v>
      </c>
      <c r="E26" s="68"/>
      <c r="F26" s="68">
        <v>60</v>
      </c>
      <c r="G26" s="68"/>
      <c r="H26" s="68">
        <v>3.5</v>
      </c>
      <c r="I26" s="68">
        <v>1.0999999999999999E-2</v>
      </c>
      <c r="J26" s="208"/>
    </row>
    <row r="27" spans="1:10" s="92" customFormat="1" ht="15.6" x14ac:dyDescent="0.3">
      <c r="A27" s="68">
        <v>9</v>
      </c>
      <c r="B27" s="68" t="s">
        <v>1276</v>
      </c>
      <c r="C27" s="68" t="s">
        <v>1689</v>
      </c>
      <c r="D27" s="68" t="s">
        <v>1276</v>
      </c>
      <c r="E27" s="68" t="s">
        <v>1689</v>
      </c>
      <c r="F27" s="68">
        <v>25</v>
      </c>
      <c r="G27" s="68"/>
      <c r="H27" s="68"/>
      <c r="I27" s="68"/>
      <c r="J27" s="208"/>
    </row>
    <row r="28" spans="1:10" s="92" customFormat="1" ht="15.6" x14ac:dyDescent="0.3">
      <c r="A28" s="68"/>
      <c r="B28" s="205" t="s">
        <v>1275</v>
      </c>
      <c r="C28" s="68"/>
      <c r="D28" s="205" t="s">
        <v>1275</v>
      </c>
      <c r="E28" s="68"/>
      <c r="F28" s="68">
        <v>60</v>
      </c>
      <c r="G28" s="68"/>
      <c r="H28" s="68">
        <v>3.5</v>
      </c>
      <c r="I28" s="68">
        <v>1.0999999999999999E-2</v>
      </c>
      <c r="J28" s="208"/>
    </row>
    <row r="29" spans="1:10" x14ac:dyDescent="0.3">
      <c r="A29" s="68">
        <v>10</v>
      </c>
      <c r="B29" s="68" t="s">
        <v>1283</v>
      </c>
      <c r="C29" s="68" t="s">
        <v>52</v>
      </c>
      <c r="D29" s="68" t="s">
        <v>1279</v>
      </c>
      <c r="E29" s="68" t="s">
        <v>1689</v>
      </c>
      <c r="F29" s="68">
        <v>30</v>
      </c>
      <c r="G29" s="204">
        <f>(0.285 *F29) +1.025</f>
        <v>9.5749999999999993</v>
      </c>
      <c r="H29" s="68"/>
      <c r="I29" s="68"/>
    </row>
    <row r="30" spans="1:10" x14ac:dyDescent="0.3">
      <c r="A30" s="68"/>
      <c r="B30" s="203" t="s">
        <v>1274</v>
      </c>
      <c r="C30" s="68"/>
      <c r="D30" s="203" t="s">
        <v>1274</v>
      </c>
      <c r="E30" s="68"/>
      <c r="F30" s="68">
        <v>13</v>
      </c>
      <c r="G30" s="68"/>
      <c r="H30" s="68">
        <v>3.7</v>
      </c>
      <c r="I30" s="68">
        <v>3.1E-2</v>
      </c>
    </row>
    <row r="31" spans="1:10" ht="15.6" x14ac:dyDescent="0.3">
      <c r="A31" s="209"/>
      <c r="B31" s="210"/>
      <c r="C31" s="210"/>
      <c r="D31" s="207" t="s">
        <v>1280</v>
      </c>
      <c r="E31" s="207"/>
      <c r="F31" s="211">
        <f>SUM(F10:F30)</f>
        <v>796</v>
      </c>
      <c r="G31" s="93"/>
      <c r="H31" s="92"/>
      <c r="I31" s="212"/>
    </row>
  </sheetData>
  <mergeCells count="2">
    <mergeCell ref="A6:E6"/>
    <mergeCell ref="A2:I4"/>
  </mergeCells>
  <hyperlinks>
    <hyperlink ref="A1" location="Index!A1" display="Go back to Index" xr:uid="{00000000-0004-0000-0300-000000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3399"/>
  </sheetPr>
  <dimension ref="A1:K77"/>
  <sheetViews>
    <sheetView zoomScaleNormal="100" workbookViewId="0">
      <selection activeCell="G74" sqref="G74"/>
    </sheetView>
  </sheetViews>
  <sheetFormatPr defaultColWidth="8.88671875" defaultRowHeight="13.2" x14ac:dyDescent="0.3"/>
  <cols>
    <col min="1" max="1" width="8.88671875" style="237"/>
    <col min="2" max="2" width="39.44140625" style="237" customWidth="1"/>
    <col min="3" max="3" width="14" style="237" customWidth="1"/>
    <col min="4" max="7" width="16.44140625" style="237" customWidth="1"/>
    <col min="8" max="8" width="17.44140625" style="237" customWidth="1"/>
    <col min="9" max="9" width="8.88671875" style="237"/>
    <col min="10" max="13" width="9.109375" style="237" customWidth="1"/>
    <col min="14" max="16384" width="8.88671875" style="237"/>
  </cols>
  <sheetData>
    <row r="1" spans="1:11" ht="14.4" x14ac:dyDescent="0.3">
      <c r="A1" s="112" t="s">
        <v>1375</v>
      </c>
    </row>
    <row r="3" spans="1:11" ht="12.45" customHeight="1" x14ac:dyDescent="0.25">
      <c r="A3" s="238"/>
      <c r="B3" s="238"/>
      <c r="C3" s="238"/>
      <c r="D3" s="605" t="s">
        <v>2583</v>
      </c>
      <c r="E3" s="605"/>
      <c r="F3" s="605"/>
      <c r="G3" s="238"/>
      <c r="H3" s="239"/>
      <c r="I3" s="239"/>
      <c r="J3" s="239"/>
      <c r="K3" s="238"/>
    </row>
    <row r="4" spans="1:11" ht="12.45" customHeight="1" x14ac:dyDescent="0.25">
      <c r="A4" s="238"/>
      <c r="B4" s="238"/>
      <c r="C4" s="238"/>
      <c r="D4" s="605"/>
      <c r="E4" s="605"/>
      <c r="F4" s="605"/>
      <c r="G4" s="238"/>
      <c r="H4" s="239"/>
      <c r="I4" s="239"/>
      <c r="J4" s="239"/>
      <c r="K4" s="238"/>
    </row>
    <row r="5" spans="1:11" s="243" customFormat="1" ht="12.45" customHeight="1" x14ac:dyDescent="0.25">
      <c r="A5" s="240"/>
      <c r="B5" s="240"/>
      <c r="C5" s="240"/>
      <c r="D5" s="241"/>
      <c r="E5" s="241"/>
      <c r="F5" s="241"/>
      <c r="G5" s="240"/>
      <c r="H5" s="242"/>
      <c r="I5" s="242"/>
      <c r="J5" s="242"/>
      <c r="K5" s="240"/>
    </row>
    <row r="6" spans="1:11" ht="14.4" x14ac:dyDescent="0.3">
      <c r="A6" s="244"/>
      <c r="H6" s="119"/>
    </row>
    <row r="31" spans="1:11" s="243" customFormat="1" ht="12.45" customHeight="1" x14ac:dyDescent="0.25">
      <c r="A31" s="240"/>
      <c r="B31" s="240"/>
      <c r="C31" s="240"/>
      <c r="D31" s="241"/>
      <c r="E31" s="241"/>
      <c r="F31" s="241"/>
      <c r="G31" s="240"/>
      <c r="H31" s="242"/>
      <c r="I31" s="242"/>
      <c r="J31" s="242"/>
      <c r="K31" s="240"/>
    </row>
    <row r="32" spans="1:11" s="120" customFormat="1" ht="15.6" x14ac:dyDescent="0.3">
      <c r="B32" s="121" t="s">
        <v>2584</v>
      </c>
    </row>
    <row r="33" spans="2:5" s="120" customFormat="1" ht="16.2" thickBot="1" x14ac:dyDescent="0.35">
      <c r="B33" s="122" t="s">
        <v>1306</v>
      </c>
      <c r="C33" s="122"/>
      <c r="D33" s="122"/>
      <c r="E33" s="122"/>
    </row>
    <row r="34" spans="2:5" s="120" customFormat="1" ht="33" customHeight="1" x14ac:dyDescent="0.3">
      <c r="B34" s="606"/>
      <c r="C34" s="608" t="s">
        <v>1305</v>
      </c>
      <c r="D34" s="609"/>
      <c r="E34" s="606" t="s">
        <v>1304</v>
      </c>
    </row>
    <row r="35" spans="2:5" s="120" customFormat="1" ht="16.2" thickBot="1" x14ac:dyDescent="0.35">
      <c r="B35" s="607"/>
      <c r="C35" s="267" t="s">
        <v>1303</v>
      </c>
      <c r="D35" s="266" t="s">
        <v>1302</v>
      </c>
      <c r="E35" s="607"/>
    </row>
    <row r="36" spans="2:5" s="120" customFormat="1" ht="15.6" x14ac:dyDescent="0.3">
      <c r="B36" s="125" t="s">
        <v>1301</v>
      </c>
      <c r="C36" s="245" t="s">
        <v>1300</v>
      </c>
      <c r="D36" s="246" t="s">
        <v>1299</v>
      </c>
      <c r="E36" s="247" t="s">
        <v>1312</v>
      </c>
    </row>
    <row r="37" spans="2:5" s="120" customFormat="1" ht="15.6" x14ac:dyDescent="0.3">
      <c r="B37" s="126" t="s">
        <v>1298</v>
      </c>
      <c r="C37" s="129" t="s">
        <v>1314</v>
      </c>
      <c r="D37" s="130" t="s">
        <v>1313</v>
      </c>
      <c r="E37" s="248" t="s">
        <v>1312</v>
      </c>
    </row>
    <row r="38" spans="2:5" s="120" customFormat="1" ht="15.6" x14ac:dyDescent="0.3">
      <c r="B38" s="126" t="s">
        <v>1311</v>
      </c>
      <c r="C38" s="89" t="s">
        <v>1310</v>
      </c>
      <c r="D38" s="88" t="s">
        <v>1309</v>
      </c>
      <c r="E38" s="248" t="s">
        <v>1308</v>
      </c>
    </row>
    <row r="39" spans="2:5" s="120" customFormat="1" ht="16.2" thickBot="1" x14ac:dyDescent="0.35">
      <c r="B39" s="127" t="s">
        <v>1307</v>
      </c>
      <c r="C39" s="610" t="s">
        <v>1570</v>
      </c>
      <c r="D39" s="611"/>
      <c r="E39" s="612"/>
    </row>
    <row r="40" spans="2:5" s="120" customFormat="1" ht="15.6" x14ac:dyDescent="0.3">
      <c r="B40" s="125" t="s">
        <v>1292</v>
      </c>
      <c r="C40" s="249">
        <v>3.3</v>
      </c>
      <c r="D40" s="250">
        <v>3.7</v>
      </c>
      <c r="E40" s="251">
        <v>0</v>
      </c>
    </row>
    <row r="41" spans="2:5" s="120" customFormat="1" ht="15.6" x14ac:dyDescent="0.3">
      <c r="B41" s="126" t="s">
        <v>1291</v>
      </c>
      <c r="C41" s="265">
        <v>3.2</v>
      </c>
      <c r="D41" s="264">
        <v>4.2</v>
      </c>
      <c r="E41" s="252">
        <v>0</v>
      </c>
    </row>
    <row r="42" spans="2:5" s="120" customFormat="1" ht="15.6" x14ac:dyDescent="0.3">
      <c r="B42" s="127" t="s">
        <v>1289</v>
      </c>
      <c r="C42" s="260">
        <v>8.0000000000000002E-3</v>
      </c>
      <c r="D42" s="261">
        <v>1.4E-2</v>
      </c>
      <c r="E42" s="87">
        <v>0</v>
      </c>
    </row>
    <row r="43" spans="2:5" s="120" customFormat="1" ht="16.2" thickBot="1" x14ac:dyDescent="0.35">
      <c r="B43" s="128" t="s">
        <v>1288</v>
      </c>
      <c r="C43" s="259">
        <v>2.5000000000000001E-2</v>
      </c>
      <c r="D43" s="258">
        <v>4.4999999999999998E-2</v>
      </c>
      <c r="E43" s="85">
        <v>0</v>
      </c>
    </row>
    <row r="44" spans="2:5" s="120" customFormat="1" ht="15.6" x14ac:dyDescent="0.3">
      <c r="B44" s="123" t="s">
        <v>1286</v>
      </c>
      <c r="C44" s="124"/>
      <c r="D44" s="124"/>
      <c r="E44" s="124"/>
    </row>
    <row r="45" spans="2:5" s="120" customFormat="1" ht="14.4" x14ac:dyDescent="0.3"/>
    <row r="46" spans="2:5" s="120" customFormat="1" ht="15.6" x14ac:dyDescent="0.3">
      <c r="B46" s="121" t="s">
        <v>2585</v>
      </c>
    </row>
    <row r="47" spans="2:5" s="120" customFormat="1" ht="16.2" thickBot="1" x14ac:dyDescent="0.35">
      <c r="B47" s="122" t="s">
        <v>1306</v>
      </c>
      <c r="C47" s="122"/>
      <c r="D47" s="122"/>
      <c r="E47" s="122"/>
    </row>
    <row r="48" spans="2:5" s="120" customFormat="1" ht="33" customHeight="1" x14ac:dyDescent="0.3">
      <c r="B48" s="606"/>
      <c r="C48" s="608" t="s">
        <v>1305</v>
      </c>
      <c r="D48" s="609"/>
      <c r="E48" s="606" t="s">
        <v>1304</v>
      </c>
    </row>
    <row r="49" spans="2:5" s="120" customFormat="1" ht="16.2" thickBot="1" x14ac:dyDescent="0.35">
      <c r="B49" s="607"/>
      <c r="C49" s="267" t="s">
        <v>1303</v>
      </c>
      <c r="D49" s="266" t="s">
        <v>1302</v>
      </c>
      <c r="E49" s="607"/>
    </row>
    <row r="50" spans="2:5" s="120" customFormat="1" ht="15.6" x14ac:dyDescent="0.3">
      <c r="B50" s="125" t="s">
        <v>1301</v>
      </c>
      <c r="C50" s="245" t="s">
        <v>1300</v>
      </c>
      <c r="D50" s="246" t="s">
        <v>1299</v>
      </c>
      <c r="E50" s="247" t="s">
        <v>1294</v>
      </c>
    </row>
    <row r="51" spans="2:5" s="120" customFormat="1" ht="15.6" x14ac:dyDescent="0.3">
      <c r="B51" s="126" t="s">
        <v>1298</v>
      </c>
      <c r="C51" s="129" t="s">
        <v>1300</v>
      </c>
      <c r="D51" s="130" t="s">
        <v>1299</v>
      </c>
      <c r="E51" s="248" t="s">
        <v>1294</v>
      </c>
    </row>
    <row r="52" spans="2:5" s="120" customFormat="1" ht="15.6" x14ac:dyDescent="0.3">
      <c r="B52" s="126" t="s">
        <v>1317</v>
      </c>
      <c r="C52" s="89" t="s">
        <v>1316</v>
      </c>
      <c r="D52" s="88" t="s">
        <v>1315</v>
      </c>
      <c r="E52" s="248" t="s">
        <v>1293</v>
      </c>
    </row>
    <row r="53" spans="2:5" s="120" customFormat="1" ht="16.2" thickBot="1" x14ac:dyDescent="0.35">
      <c r="B53" s="253" t="s">
        <v>1307</v>
      </c>
      <c r="C53" s="610" t="s">
        <v>1570</v>
      </c>
      <c r="D53" s="611"/>
      <c r="E53" s="612"/>
    </row>
    <row r="54" spans="2:5" s="120" customFormat="1" ht="15.6" x14ac:dyDescent="0.3">
      <c r="B54" s="125" t="s">
        <v>1292</v>
      </c>
      <c r="C54" s="249">
        <v>3.3</v>
      </c>
      <c r="D54" s="250">
        <v>3.7</v>
      </c>
      <c r="E54" s="251">
        <v>0</v>
      </c>
    </row>
    <row r="55" spans="2:5" s="120" customFormat="1" ht="15.6" x14ac:dyDescent="0.3">
      <c r="B55" s="126" t="s">
        <v>1291</v>
      </c>
      <c r="C55" s="265">
        <v>3.3</v>
      </c>
      <c r="D55" s="264">
        <v>3.7</v>
      </c>
      <c r="E55" s="252">
        <v>0</v>
      </c>
    </row>
    <row r="56" spans="2:5" s="120" customFormat="1" ht="15.6" x14ac:dyDescent="0.3">
      <c r="B56" s="127" t="s">
        <v>1289</v>
      </c>
      <c r="C56" s="260">
        <v>8.0000000000000002E-3</v>
      </c>
      <c r="D56" s="261">
        <v>1.4E-2</v>
      </c>
      <c r="E56" s="87">
        <v>0</v>
      </c>
    </row>
    <row r="57" spans="2:5" s="120" customFormat="1" ht="16.2" thickBot="1" x14ac:dyDescent="0.35">
      <c r="B57" s="128" t="s">
        <v>1288</v>
      </c>
      <c r="C57" s="259">
        <v>8.0000000000000002E-3</v>
      </c>
      <c r="D57" s="258">
        <v>1.4E-2</v>
      </c>
      <c r="E57" s="85">
        <v>0</v>
      </c>
    </row>
    <row r="58" spans="2:5" s="120" customFormat="1" ht="15.6" x14ac:dyDescent="0.3">
      <c r="B58" s="123" t="s">
        <v>1286</v>
      </c>
      <c r="C58" s="124"/>
      <c r="D58" s="124"/>
      <c r="E58" s="124"/>
    </row>
    <row r="59" spans="2:5" s="120" customFormat="1" ht="15.6" x14ac:dyDescent="0.3">
      <c r="B59" s="123"/>
      <c r="C59" s="124"/>
      <c r="D59" s="124"/>
      <c r="E59" s="124"/>
    </row>
    <row r="60" spans="2:5" s="120" customFormat="1" ht="15.6" x14ac:dyDescent="0.3">
      <c r="B60" s="121" t="s">
        <v>2586</v>
      </c>
      <c r="C60" s="121"/>
      <c r="D60" s="121"/>
      <c r="E60" s="121"/>
    </row>
    <row r="61" spans="2:5" s="120" customFormat="1" ht="16.2" thickBot="1" x14ac:dyDescent="0.35">
      <c r="B61" s="122" t="s">
        <v>1306</v>
      </c>
      <c r="C61" s="122"/>
      <c r="D61" s="122"/>
      <c r="E61" s="122"/>
    </row>
    <row r="62" spans="2:5" s="120" customFormat="1" ht="33" customHeight="1" x14ac:dyDescent="0.3">
      <c r="B62" s="606"/>
      <c r="C62" s="608" t="s">
        <v>1305</v>
      </c>
      <c r="D62" s="609"/>
      <c r="E62" s="606" t="s">
        <v>1304</v>
      </c>
    </row>
    <row r="63" spans="2:5" s="120" customFormat="1" ht="16.2" thickBot="1" x14ac:dyDescent="0.35">
      <c r="B63" s="607"/>
      <c r="C63" s="267" t="s">
        <v>1303</v>
      </c>
      <c r="D63" s="266" t="s">
        <v>1302</v>
      </c>
      <c r="E63" s="607"/>
    </row>
    <row r="64" spans="2:5" s="120" customFormat="1" ht="15.6" x14ac:dyDescent="0.3">
      <c r="B64" s="125" t="s">
        <v>1301</v>
      </c>
      <c r="C64" s="245" t="s">
        <v>1300</v>
      </c>
      <c r="D64" s="246" t="s">
        <v>1299</v>
      </c>
      <c r="E64" s="247" t="s">
        <v>1294</v>
      </c>
    </row>
    <row r="65" spans="2:5" s="120" customFormat="1" ht="15.6" x14ac:dyDescent="0.3">
      <c r="B65" s="126" t="s">
        <v>1298</v>
      </c>
      <c r="C65" s="129" t="s">
        <v>1296</v>
      </c>
      <c r="D65" s="130" t="s">
        <v>1295</v>
      </c>
      <c r="E65" s="248" t="s">
        <v>1294</v>
      </c>
    </row>
    <row r="66" spans="2:5" s="120" customFormat="1" ht="15.6" x14ac:dyDescent="0.3">
      <c r="B66" s="126" t="s">
        <v>1297</v>
      </c>
      <c r="C66" s="129" t="s">
        <v>1300</v>
      </c>
      <c r="D66" s="130" t="s">
        <v>1299</v>
      </c>
      <c r="E66" s="90" t="s">
        <v>1294</v>
      </c>
    </row>
    <row r="67" spans="2:5" s="120" customFormat="1" ht="15.6" x14ac:dyDescent="0.3">
      <c r="B67" s="126" t="s">
        <v>1317</v>
      </c>
      <c r="C67" s="89" t="s">
        <v>1316</v>
      </c>
      <c r="D67" s="88" t="s">
        <v>1315</v>
      </c>
      <c r="E67" s="248" t="s">
        <v>1293</v>
      </c>
    </row>
    <row r="68" spans="2:5" s="120" customFormat="1" ht="16.2" customHeight="1" thickBot="1" x14ac:dyDescent="0.35">
      <c r="B68" s="253" t="s">
        <v>1307</v>
      </c>
      <c r="C68" s="613" t="s">
        <v>1570</v>
      </c>
      <c r="D68" s="614"/>
      <c r="E68" s="615"/>
    </row>
    <row r="69" spans="2:5" s="120" customFormat="1" ht="15.6" x14ac:dyDescent="0.3">
      <c r="B69" s="127" t="s">
        <v>1292</v>
      </c>
      <c r="C69" s="249">
        <v>3.3</v>
      </c>
      <c r="D69" s="250">
        <v>3.7</v>
      </c>
      <c r="E69" s="254">
        <v>0</v>
      </c>
    </row>
    <row r="70" spans="2:5" s="120" customFormat="1" ht="15.6" x14ac:dyDescent="0.3">
      <c r="B70" s="126" t="s">
        <v>1291</v>
      </c>
      <c r="C70" s="265">
        <v>3.3</v>
      </c>
      <c r="D70" s="264">
        <v>3.7</v>
      </c>
      <c r="E70" s="252">
        <v>0</v>
      </c>
    </row>
    <row r="71" spans="2:5" s="120" customFormat="1" ht="15.6" x14ac:dyDescent="0.3">
      <c r="B71" s="126" t="s">
        <v>1290</v>
      </c>
      <c r="C71" s="265">
        <v>3.3</v>
      </c>
      <c r="D71" s="264">
        <v>3.7</v>
      </c>
      <c r="E71" s="252">
        <v>0</v>
      </c>
    </row>
    <row r="72" spans="2:5" s="120" customFormat="1" ht="15.6" x14ac:dyDescent="0.3">
      <c r="B72" s="127" t="s">
        <v>1289</v>
      </c>
      <c r="C72" s="260">
        <v>8.0000000000000002E-3</v>
      </c>
      <c r="D72" s="261">
        <v>1.4E-2</v>
      </c>
      <c r="E72" s="87">
        <v>0</v>
      </c>
    </row>
    <row r="73" spans="2:5" s="120" customFormat="1" ht="15.6" x14ac:dyDescent="0.3">
      <c r="B73" s="126" t="s">
        <v>1288</v>
      </c>
      <c r="C73" s="262">
        <v>8.0000000000000002E-3</v>
      </c>
      <c r="D73" s="263">
        <v>1.4E-2</v>
      </c>
      <c r="E73" s="86">
        <v>0</v>
      </c>
    </row>
    <row r="74" spans="2:5" s="120" customFormat="1" ht="16.2" thickBot="1" x14ac:dyDescent="0.35">
      <c r="B74" s="128" t="s">
        <v>1287</v>
      </c>
      <c r="C74" s="259">
        <v>8.0000000000000002E-3</v>
      </c>
      <c r="D74" s="258">
        <v>1.4E-2</v>
      </c>
      <c r="E74" s="85">
        <v>0</v>
      </c>
    </row>
    <row r="75" spans="2:5" s="120" customFormat="1" ht="15.6" x14ac:dyDescent="0.3">
      <c r="B75" s="123" t="s">
        <v>1286</v>
      </c>
      <c r="C75" s="84"/>
      <c r="D75" s="84"/>
      <c r="E75" s="84"/>
    </row>
    <row r="76" spans="2:5" s="120" customFormat="1" ht="14.4" x14ac:dyDescent="0.3"/>
    <row r="77" spans="2:5" s="224" customFormat="1" ht="14.4" x14ac:dyDescent="0.3"/>
  </sheetData>
  <mergeCells count="13">
    <mergeCell ref="C68:E68"/>
    <mergeCell ref="B48:B49"/>
    <mergeCell ref="C48:D48"/>
    <mergeCell ref="E48:E49"/>
    <mergeCell ref="C53:E53"/>
    <mergeCell ref="B62:B63"/>
    <mergeCell ref="C62:D62"/>
    <mergeCell ref="E62:E63"/>
    <mergeCell ref="D3:F4"/>
    <mergeCell ref="B34:B35"/>
    <mergeCell ref="C34:D34"/>
    <mergeCell ref="E34:E35"/>
    <mergeCell ref="C39:E39"/>
  </mergeCells>
  <hyperlinks>
    <hyperlink ref="A1" location="Index!A1" display="Go back to Index" xr:uid="{00000000-0004-0000-0400-000000000000}"/>
  </hyperlink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C6373-E169-440C-B20E-4E56256E1E13}">
  <sheetPr>
    <tabColor rgb="FFFF3399"/>
  </sheetPr>
  <dimension ref="A1:T39"/>
  <sheetViews>
    <sheetView zoomScaleNormal="100" workbookViewId="0">
      <selection activeCell="C16" sqref="C16"/>
    </sheetView>
  </sheetViews>
  <sheetFormatPr defaultColWidth="8.88671875" defaultRowHeight="13.2" x14ac:dyDescent="0.3"/>
  <cols>
    <col min="1" max="1" width="8.88671875" style="483"/>
    <col min="2" max="2" width="17.109375" style="483" customWidth="1"/>
    <col min="3" max="3" width="18.5546875" style="483" customWidth="1"/>
    <col min="4" max="4" width="19" style="483" customWidth="1"/>
    <col min="5" max="5" width="15.44140625" style="483" customWidth="1"/>
    <col min="6" max="6" width="17.33203125" style="483" customWidth="1"/>
    <col min="7" max="7" width="20.109375" style="483" customWidth="1"/>
    <col min="8" max="16384" width="8.88671875" style="483"/>
  </cols>
  <sheetData>
    <row r="1" spans="1:7" ht="14.4" x14ac:dyDescent="0.3">
      <c r="A1" s="111" t="s">
        <v>1375</v>
      </c>
    </row>
    <row r="2" spans="1:7" ht="14.4" x14ac:dyDescent="0.3">
      <c r="A2" s="517" t="s">
        <v>2652</v>
      </c>
    </row>
    <row r="3" spans="1:7" ht="14.4" x14ac:dyDescent="0.3">
      <c r="A3" s="515" t="s">
        <v>2651</v>
      </c>
      <c r="B3" s="516" t="s">
        <v>2650</v>
      </c>
    </row>
    <row r="4" spans="1:7" ht="14.4" x14ac:dyDescent="0.3">
      <c r="A4" s="515" t="s">
        <v>2649</v>
      </c>
      <c r="B4" s="516" t="s">
        <v>2648</v>
      </c>
    </row>
    <row r="5" spans="1:7" ht="14.4" x14ac:dyDescent="0.3">
      <c r="A5" s="515" t="s">
        <v>2647</v>
      </c>
      <c r="B5" s="516" t="s">
        <v>2646</v>
      </c>
    </row>
    <row r="6" spans="1:7" ht="14.4" x14ac:dyDescent="0.3">
      <c r="A6" s="515"/>
      <c r="B6" s="514" t="s">
        <v>2645</v>
      </c>
    </row>
    <row r="7" spans="1:7" ht="14.4" x14ac:dyDescent="0.3">
      <c r="B7" s="514" t="s">
        <v>2644</v>
      </c>
    </row>
    <row r="8" spans="1:7" ht="14.4" x14ac:dyDescent="0.3">
      <c r="B8" s="514" t="s">
        <v>2643</v>
      </c>
    </row>
    <row r="9" spans="1:7" ht="15.6" x14ac:dyDescent="0.3">
      <c r="A9" s="515" t="s">
        <v>2642</v>
      </c>
      <c r="B9" s="514" t="s">
        <v>2641</v>
      </c>
    </row>
    <row r="10" spans="1:7" ht="14.4" x14ac:dyDescent="0.3">
      <c r="A10" s="515" t="s">
        <v>2640</v>
      </c>
      <c r="B10" s="514" t="s">
        <v>2639</v>
      </c>
    </row>
    <row r="11" spans="1:7" ht="14.4" x14ac:dyDescent="0.3">
      <c r="A11" s="515"/>
      <c r="B11" s="514" t="s">
        <v>2638</v>
      </c>
    </row>
    <row r="12" spans="1:7" ht="14.4" x14ac:dyDescent="0.3">
      <c r="B12" s="514" t="s">
        <v>2637</v>
      </c>
    </row>
    <row r="13" spans="1:7" ht="14.4" x14ac:dyDescent="0.3">
      <c r="B13" s="514" t="s">
        <v>2636</v>
      </c>
    </row>
    <row r="14" spans="1:7" ht="6" customHeight="1" x14ac:dyDescent="0.3"/>
    <row r="15" spans="1:7" ht="15" thickBot="1" x14ac:dyDescent="0.35">
      <c r="B15" s="500" t="s">
        <v>1285</v>
      </c>
    </row>
    <row r="16" spans="1:7" ht="36" customHeight="1" x14ac:dyDescent="0.3">
      <c r="B16" s="513" t="s">
        <v>12</v>
      </c>
      <c r="C16" s="512" t="s">
        <v>1329</v>
      </c>
      <c r="D16" s="512" t="s">
        <v>2635</v>
      </c>
      <c r="E16" s="512" t="s">
        <v>1328</v>
      </c>
      <c r="F16" s="512" t="s">
        <v>1327</v>
      </c>
      <c r="G16" s="511" t="s">
        <v>2634</v>
      </c>
    </row>
    <row r="17" spans="2:7" ht="15" thickBot="1" x14ac:dyDescent="0.35">
      <c r="B17" s="510" t="s">
        <v>2633</v>
      </c>
      <c r="C17" s="509" t="s">
        <v>2631</v>
      </c>
      <c r="D17" s="509" t="s">
        <v>2632</v>
      </c>
      <c r="E17" s="509" t="s">
        <v>2632</v>
      </c>
      <c r="F17" s="509" t="s">
        <v>2631</v>
      </c>
      <c r="G17" s="508" t="s">
        <v>2631</v>
      </c>
    </row>
    <row r="18" spans="2:7" ht="14.4" x14ac:dyDescent="0.3">
      <c r="B18" s="507" t="s">
        <v>52</v>
      </c>
      <c r="C18" s="506" t="s">
        <v>2624</v>
      </c>
      <c r="D18" s="506" t="s">
        <v>2630</v>
      </c>
      <c r="E18" s="506" t="s">
        <v>2622</v>
      </c>
      <c r="F18" s="506" t="s">
        <v>2624</v>
      </c>
      <c r="G18" s="505" t="s">
        <v>2624</v>
      </c>
    </row>
    <row r="19" spans="2:7" x14ac:dyDescent="0.3">
      <c r="B19" s="504" t="s">
        <v>807</v>
      </c>
      <c r="C19" s="490" t="s">
        <v>2622</v>
      </c>
      <c r="D19" s="490" t="s">
        <v>2622</v>
      </c>
      <c r="E19" s="490" t="s">
        <v>2622</v>
      </c>
      <c r="F19" s="490" t="s">
        <v>2622</v>
      </c>
      <c r="G19" s="489" t="s">
        <v>2622</v>
      </c>
    </row>
    <row r="20" spans="2:7" ht="13.8" thickBot="1" x14ac:dyDescent="0.35">
      <c r="B20" s="503" t="s">
        <v>2623</v>
      </c>
      <c r="C20" s="502" t="s">
        <v>2622</v>
      </c>
      <c r="D20" s="502" t="s">
        <v>2622</v>
      </c>
      <c r="E20" s="502" t="s">
        <v>2622</v>
      </c>
      <c r="F20" s="502" t="s">
        <v>2622</v>
      </c>
      <c r="G20" s="501" t="s">
        <v>2622</v>
      </c>
    </row>
    <row r="21" spans="2:7" ht="6" customHeight="1" x14ac:dyDescent="0.3"/>
    <row r="22" spans="2:7" ht="15" thickBot="1" x14ac:dyDescent="0.35">
      <c r="B22" s="500" t="s">
        <v>2629</v>
      </c>
    </row>
    <row r="23" spans="2:7" ht="14.4" x14ac:dyDescent="0.3">
      <c r="B23" s="617" t="s">
        <v>12</v>
      </c>
      <c r="C23" s="619" t="s">
        <v>2628</v>
      </c>
      <c r="D23" s="620"/>
    </row>
    <row r="24" spans="2:7" ht="29.4" thickBot="1" x14ac:dyDescent="0.35">
      <c r="B24" s="618"/>
      <c r="C24" s="499" t="s">
        <v>2627</v>
      </c>
      <c r="D24" s="498" t="s">
        <v>2626</v>
      </c>
    </row>
    <row r="25" spans="2:7" ht="14.4" x14ac:dyDescent="0.3">
      <c r="B25" s="497" t="s">
        <v>52</v>
      </c>
      <c r="C25" s="496" t="s">
        <v>2624</v>
      </c>
      <c r="D25" s="495" t="s">
        <v>2622</v>
      </c>
    </row>
    <row r="26" spans="2:7" ht="14.4" x14ac:dyDescent="0.3">
      <c r="B26" s="491" t="s">
        <v>807</v>
      </c>
      <c r="C26" s="494" t="s">
        <v>2622</v>
      </c>
      <c r="D26" s="493" t="s">
        <v>2622</v>
      </c>
    </row>
    <row r="27" spans="2:7" ht="14.4" x14ac:dyDescent="0.3">
      <c r="B27" s="491" t="s">
        <v>2623</v>
      </c>
      <c r="C27" s="494" t="s">
        <v>2622</v>
      </c>
      <c r="D27" s="493" t="s">
        <v>2622</v>
      </c>
    </row>
    <row r="28" spans="2:7" ht="15" thickBot="1" x14ac:dyDescent="0.35">
      <c r="B28" s="488" t="s">
        <v>2621</v>
      </c>
      <c r="C28" s="487" t="s">
        <v>2620</v>
      </c>
      <c r="D28" s="486" t="s">
        <v>2620</v>
      </c>
    </row>
    <row r="29" spans="2:7" ht="6" customHeight="1" x14ac:dyDescent="0.3"/>
    <row r="30" spans="2:7" ht="15" thickBot="1" x14ac:dyDescent="0.35">
      <c r="B30" s="492" t="s">
        <v>2625</v>
      </c>
    </row>
    <row r="31" spans="2:7" ht="16.5" customHeight="1" x14ac:dyDescent="0.3">
      <c r="B31" s="617" t="s">
        <v>12</v>
      </c>
      <c r="C31" s="622" t="s">
        <v>1326</v>
      </c>
      <c r="D31" s="624" t="s">
        <v>1325</v>
      </c>
    </row>
    <row r="32" spans="2:7" x14ac:dyDescent="0.3">
      <c r="B32" s="621"/>
      <c r="C32" s="623"/>
      <c r="D32" s="625"/>
    </row>
    <row r="33" spans="1:20" ht="14.4" x14ac:dyDescent="0.3">
      <c r="B33" s="491" t="s">
        <v>52</v>
      </c>
      <c r="C33" s="490" t="s">
        <v>2624</v>
      </c>
      <c r="D33" s="489" t="s">
        <v>2624</v>
      </c>
    </row>
    <row r="34" spans="1:20" ht="14.4" x14ac:dyDescent="0.3">
      <c r="B34" s="491" t="s">
        <v>807</v>
      </c>
      <c r="C34" s="490" t="s">
        <v>2622</v>
      </c>
      <c r="D34" s="489" t="s">
        <v>2622</v>
      </c>
    </row>
    <row r="35" spans="1:20" ht="14.4" x14ac:dyDescent="0.3">
      <c r="B35" s="491" t="s">
        <v>2623</v>
      </c>
      <c r="C35" s="490" t="s">
        <v>2622</v>
      </c>
      <c r="D35" s="489" t="s">
        <v>2622</v>
      </c>
    </row>
    <row r="36" spans="1:20" ht="15" thickBot="1" x14ac:dyDescent="0.35">
      <c r="B36" s="488" t="s">
        <v>2621</v>
      </c>
      <c r="C36" s="487" t="s">
        <v>2620</v>
      </c>
      <c r="D36" s="486" t="s">
        <v>2620</v>
      </c>
    </row>
    <row r="38" spans="1:20" s="484" customFormat="1" ht="30" customHeight="1" x14ac:dyDescent="0.3">
      <c r="A38" s="485" t="s">
        <v>2619</v>
      </c>
      <c r="B38" s="616" t="s">
        <v>2618</v>
      </c>
      <c r="C38" s="616"/>
      <c r="D38" s="616"/>
      <c r="E38" s="616"/>
      <c r="F38" s="616"/>
      <c r="G38" s="616"/>
      <c r="H38" s="616"/>
      <c r="I38" s="616"/>
      <c r="J38" s="616"/>
      <c r="K38" s="616"/>
      <c r="L38" s="616"/>
      <c r="M38" s="616"/>
      <c r="N38" s="616"/>
      <c r="O38" s="616"/>
      <c r="P38" s="616"/>
      <c r="Q38" s="616"/>
      <c r="R38" s="616"/>
      <c r="S38" s="616"/>
      <c r="T38" s="616"/>
    </row>
    <row r="39" spans="1:20" ht="6" customHeight="1" x14ac:dyDescent="0.3"/>
  </sheetData>
  <mergeCells count="6">
    <mergeCell ref="B38:T38"/>
    <mergeCell ref="B23:B24"/>
    <mergeCell ref="C23:D23"/>
    <mergeCell ref="B31:B32"/>
    <mergeCell ref="C31:C32"/>
    <mergeCell ref="D31:D32"/>
  </mergeCells>
  <hyperlinks>
    <hyperlink ref="A1" location="Index!A1" display="Go back to Index" xr:uid="{54140072-D801-4F45-B82A-A14C9C78D5A8}"/>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53FE-AC1E-4C20-93D3-6B2808AD3834}">
  <sheetPr>
    <tabColor rgb="FFFF3399"/>
  </sheetPr>
  <dimension ref="A1:AJ90"/>
  <sheetViews>
    <sheetView topLeftCell="A2" zoomScale="68" zoomScaleNormal="68" workbookViewId="0">
      <selection activeCell="S81" sqref="S81"/>
    </sheetView>
  </sheetViews>
  <sheetFormatPr defaultColWidth="9.109375" defaultRowHeight="14.4" x14ac:dyDescent="0.3"/>
  <cols>
    <col min="1" max="5" width="9.109375" style="224"/>
    <col min="6" max="6" width="0" style="224" hidden="1" customWidth="1"/>
    <col min="7" max="7" width="48.5546875" style="224" customWidth="1"/>
    <col min="8" max="9" width="9.109375" style="224" customWidth="1"/>
    <col min="10" max="10" width="13.88671875" style="224" customWidth="1"/>
    <col min="11" max="11" width="14.109375" style="224" customWidth="1"/>
    <col min="12" max="12" width="9.109375" style="224" customWidth="1"/>
    <col min="13" max="14" width="9.109375" style="224" hidden="1" customWidth="1"/>
    <col min="15" max="15" width="13.44140625" style="224" hidden="1" customWidth="1"/>
    <col min="16" max="17" width="9.109375" style="224" hidden="1" customWidth="1"/>
    <col min="18" max="18" width="16.109375" style="224" hidden="1" customWidth="1"/>
    <col min="19" max="19" width="15.44140625" style="224" customWidth="1"/>
    <col min="20" max="20" width="11.88671875" style="224" customWidth="1"/>
    <col min="21" max="21" width="10.88671875" style="224" customWidth="1"/>
    <col min="22" max="22" width="20.33203125" style="224" bestFit="1" customWidth="1"/>
    <col min="23" max="23" width="10.88671875" style="224" customWidth="1"/>
    <col min="24" max="24" width="24.6640625" style="224" bestFit="1" customWidth="1"/>
    <col min="25" max="26" width="9.109375" style="224"/>
    <col min="27" max="27" width="14.109375" style="224" customWidth="1"/>
    <col min="28" max="28" width="17" style="224" customWidth="1"/>
    <col min="29" max="33" width="9.109375" style="224"/>
    <col min="34" max="34" width="12.44140625" style="224" customWidth="1"/>
    <col min="35" max="35" width="14.44140625" style="224" customWidth="1"/>
    <col min="36" max="16384" width="9.109375" style="224"/>
  </cols>
  <sheetData>
    <row r="1" spans="1:36" ht="15" thickBot="1" x14ac:dyDescent="0.35">
      <c r="A1" s="112" t="s">
        <v>1375</v>
      </c>
    </row>
    <row r="2" spans="1:36" ht="15.6" x14ac:dyDescent="0.3">
      <c r="A2" s="628" t="s">
        <v>1466</v>
      </c>
      <c r="B2" s="628"/>
      <c r="C2" s="628"/>
      <c r="D2" s="628"/>
      <c r="E2" s="628"/>
      <c r="F2" s="628"/>
      <c r="G2" s="629"/>
      <c r="H2" s="632" t="s">
        <v>1467</v>
      </c>
      <c r="I2" s="633"/>
      <c r="J2" s="633"/>
      <c r="K2" s="633"/>
      <c r="L2" s="633"/>
      <c r="M2" s="633"/>
      <c r="N2" s="633"/>
      <c r="O2" s="633"/>
      <c r="P2" s="633"/>
      <c r="Q2" s="633"/>
      <c r="R2" s="633"/>
      <c r="S2" s="633"/>
      <c r="T2" s="634"/>
      <c r="U2" s="638" t="s">
        <v>1468</v>
      </c>
      <c r="V2" s="639"/>
      <c r="W2" s="639"/>
      <c r="X2" s="639"/>
      <c r="Y2" s="639"/>
      <c r="Z2" s="639"/>
      <c r="AA2" s="639"/>
      <c r="AB2" s="639"/>
      <c r="AC2" s="639"/>
      <c r="AD2" s="639"/>
      <c r="AE2" s="639"/>
      <c r="AF2" s="639"/>
      <c r="AG2" s="639"/>
      <c r="AH2" s="639"/>
      <c r="AI2" s="639"/>
      <c r="AJ2" s="640"/>
    </row>
    <row r="3" spans="1:36" ht="16.2" thickBot="1" x14ac:dyDescent="0.35">
      <c r="A3" s="630"/>
      <c r="B3" s="630"/>
      <c r="C3" s="630"/>
      <c r="D3" s="630"/>
      <c r="E3" s="630"/>
      <c r="F3" s="630"/>
      <c r="G3" s="631"/>
      <c r="H3" s="635"/>
      <c r="I3" s="636"/>
      <c r="J3" s="636"/>
      <c r="K3" s="636"/>
      <c r="L3" s="636"/>
      <c r="M3" s="636"/>
      <c r="N3" s="636"/>
      <c r="O3" s="636"/>
      <c r="P3" s="636"/>
      <c r="Q3" s="636"/>
      <c r="R3" s="636"/>
      <c r="S3" s="636"/>
      <c r="T3" s="637"/>
      <c r="U3" s="641" t="s">
        <v>1474</v>
      </c>
      <c r="V3" s="642"/>
      <c r="W3" s="642"/>
      <c r="X3" s="642"/>
      <c r="Y3" s="642"/>
      <c r="Z3" s="642"/>
      <c r="AA3" s="642"/>
      <c r="AB3" s="642"/>
      <c r="AC3" s="642"/>
      <c r="AD3" s="642"/>
      <c r="AE3" s="642"/>
      <c r="AF3" s="642"/>
      <c r="AG3" s="642"/>
      <c r="AH3" s="642"/>
      <c r="AI3" s="642"/>
      <c r="AJ3" s="643"/>
    </row>
    <row r="4" spans="1:36" s="459" customFormat="1" ht="15.6" x14ac:dyDescent="0.3">
      <c r="A4" s="644" t="s">
        <v>1959</v>
      </c>
      <c r="B4" s="644"/>
      <c r="C4" s="644"/>
      <c r="D4" s="644"/>
      <c r="E4" s="644"/>
      <c r="F4" s="644"/>
      <c r="G4" s="644"/>
      <c r="H4" s="457"/>
      <c r="I4" s="457"/>
      <c r="J4" s="457"/>
      <c r="K4" s="457"/>
      <c r="L4" s="457"/>
      <c r="M4" s="457"/>
      <c r="N4" s="457"/>
      <c r="O4" s="457"/>
      <c r="P4" s="457"/>
      <c r="Q4" s="457"/>
      <c r="R4" s="457"/>
      <c r="S4" s="457"/>
      <c r="T4" s="457"/>
      <c r="U4" s="458"/>
      <c r="V4" s="458"/>
      <c r="W4" s="458"/>
      <c r="X4" s="458"/>
      <c r="Y4" s="458"/>
      <c r="Z4" s="458"/>
      <c r="AA4" s="458"/>
      <c r="AB4" s="458"/>
      <c r="AC4" s="458"/>
      <c r="AD4" s="458"/>
      <c r="AE4" s="458"/>
      <c r="AF4" s="458"/>
      <c r="AG4" s="458"/>
      <c r="AH4" s="458"/>
      <c r="AI4" s="458"/>
      <c r="AJ4" s="458"/>
    </row>
    <row r="5" spans="1:36" ht="15.6" customHeight="1" x14ac:dyDescent="0.3">
      <c r="A5" s="626" t="s">
        <v>1469</v>
      </c>
      <c r="B5" s="626" t="s">
        <v>1470</v>
      </c>
      <c r="C5" s="626" t="s">
        <v>12</v>
      </c>
      <c r="D5" s="626" t="s">
        <v>1471</v>
      </c>
      <c r="E5" s="626" t="s">
        <v>1821</v>
      </c>
      <c r="F5" s="626" t="s">
        <v>1686</v>
      </c>
      <c r="G5" s="626" t="s">
        <v>1472</v>
      </c>
      <c r="H5" s="626" t="s">
        <v>1473</v>
      </c>
      <c r="I5" s="626" t="s">
        <v>1475</v>
      </c>
      <c r="J5" s="626" t="s">
        <v>1476</v>
      </c>
      <c r="K5" s="626" t="s">
        <v>1477</v>
      </c>
      <c r="L5" s="626" t="s">
        <v>1326</v>
      </c>
      <c r="M5" s="626" t="s">
        <v>1325</v>
      </c>
      <c r="N5" s="626" t="s">
        <v>1329</v>
      </c>
      <c r="O5" s="626" t="s">
        <v>1958</v>
      </c>
      <c r="P5" s="626" t="s">
        <v>1328</v>
      </c>
      <c r="Q5" s="626" t="s">
        <v>1327</v>
      </c>
      <c r="R5" s="626" t="s">
        <v>1685</v>
      </c>
      <c r="S5" s="626" t="s">
        <v>1832</v>
      </c>
      <c r="T5" s="626" t="s">
        <v>1831</v>
      </c>
      <c r="U5" s="627" t="s">
        <v>2598</v>
      </c>
      <c r="V5" s="627"/>
      <c r="W5" s="627" t="s">
        <v>2599</v>
      </c>
      <c r="X5" s="627"/>
      <c r="Y5" s="626" t="s">
        <v>1684</v>
      </c>
      <c r="Z5" s="626" t="s">
        <v>1683</v>
      </c>
      <c r="AA5" s="626" t="s">
        <v>1682</v>
      </c>
      <c r="AB5" s="626" t="s">
        <v>1681</v>
      </c>
      <c r="AC5" s="626" t="s">
        <v>1680</v>
      </c>
      <c r="AD5" s="626" t="s">
        <v>1679</v>
      </c>
      <c r="AE5" s="626" t="s">
        <v>1678</v>
      </c>
      <c r="AF5" s="626" t="s">
        <v>1677</v>
      </c>
      <c r="AG5" s="626" t="s">
        <v>1676</v>
      </c>
      <c r="AH5" s="626" t="s">
        <v>1957</v>
      </c>
      <c r="AI5" s="626" t="s">
        <v>1830</v>
      </c>
      <c r="AJ5" s="626" t="s">
        <v>1829</v>
      </c>
    </row>
    <row r="6" spans="1:36" ht="43.2" x14ac:dyDescent="0.3">
      <c r="A6" s="626"/>
      <c r="B6" s="626"/>
      <c r="C6" s="626"/>
      <c r="D6" s="626"/>
      <c r="E6" s="626"/>
      <c r="F6" s="626"/>
      <c r="G6" s="626"/>
      <c r="H6" s="626"/>
      <c r="I6" s="626"/>
      <c r="J6" s="626"/>
      <c r="K6" s="626"/>
      <c r="L6" s="626"/>
      <c r="M6" s="626"/>
      <c r="N6" s="626"/>
      <c r="O6" s="626"/>
      <c r="P6" s="626"/>
      <c r="Q6" s="626"/>
      <c r="R6" s="626"/>
      <c r="S6" s="626"/>
      <c r="T6" s="626"/>
      <c r="U6" s="460" t="s">
        <v>2594</v>
      </c>
      <c r="V6" s="460" t="s">
        <v>2593</v>
      </c>
      <c r="W6" s="460" t="s">
        <v>2594</v>
      </c>
      <c r="X6" s="460" t="s">
        <v>2593</v>
      </c>
      <c r="Y6" s="626"/>
      <c r="Z6" s="626"/>
      <c r="AA6" s="626"/>
      <c r="AB6" s="626"/>
      <c r="AC6" s="626"/>
      <c r="AD6" s="626"/>
      <c r="AE6" s="626"/>
      <c r="AF6" s="626"/>
      <c r="AG6" s="626"/>
      <c r="AH6" s="626"/>
      <c r="AI6" s="626"/>
      <c r="AJ6" s="626"/>
    </row>
    <row r="7" spans="1:36" hidden="1" x14ac:dyDescent="0.3">
      <c r="A7" s="461" t="s">
        <v>1544</v>
      </c>
      <c r="B7" s="461" t="s">
        <v>1478</v>
      </c>
      <c r="C7" s="461" t="s">
        <v>807</v>
      </c>
      <c r="D7" s="461">
        <v>0.5</v>
      </c>
      <c r="E7" s="462" t="s">
        <v>1674</v>
      </c>
      <c r="F7" s="461"/>
      <c r="G7" s="463" t="s">
        <v>1226</v>
      </c>
      <c r="H7" s="454">
        <v>75</v>
      </c>
      <c r="I7" s="454">
        <v>75</v>
      </c>
      <c r="J7" s="454">
        <v>375</v>
      </c>
      <c r="K7" s="454">
        <v>375</v>
      </c>
      <c r="L7" s="454" t="s">
        <v>150</v>
      </c>
      <c r="M7" s="454" t="s">
        <v>150</v>
      </c>
      <c r="N7" s="454" t="s">
        <v>150</v>
      </c>
      <c r="O7" s="454" t="s">
        <v>150</v>
      </c>
      <c r="P7" s="454" t="s">
        <v>150</v>
      </c>
      <c r="Q7" s="454" t="s">
        <v>150</v>
      </c>
      <c r="R7" s="454" t="s">
        <v>150</v>
      </c>
      <c r="S7" s="454" t="s">
        <v>150</v>
      </c>
      <c r="T7" s="454" t="s">
        <v>150</v>
      </c>
      <c r="U7" s="454" t="s">
        <v>150</v>
      </c>
      <c r="V7" s="454" t="s">
        <v>150</v>
      </c>
      <c r="W7" s="454">
        <v>79</v>
      </c>
      <c r="X7" s="467" t="s">
        <v>2604</v>
      </c>
      <c r="Y7" s="454" t="s">
        <v>150</v>
      </c>
      <c r="Z7" s="454">
        <v>-1</v>
      </c>
      <c r="AA7" s="454">
        <v>0</v>
      </c>
      <c r="AB7" s="454">
        <v>0</v>
      </c>
      <c r="AC7" s="454" t="s">
        <v>150</v>
      </c>
      <c r="AD7" s="454" t="s">
        <v>150</v>
      </c>
      <c r="AE7" s="454" t="s">
        <v>150</v>
      </c>
      <c r="AF7" s="454" t="s">
        <v>150</v>
      </c>
      <c r="AG7" s="454" t="s">
        <v>150</v>
      </c>
      <c r="AH7" s="454" t="s">
        <v>150</v>
      </c>
      <c r="AI7" s="454" t="s">
        <v>150</v>
      </c>
      <c r="AJ7" s="454" t="s">
        <v>150</v>
      </c>
    </row>
    <row r="8" spans="1:36" hidden="1" x14ac:dyDescent="0.3">
      <c r="A8" s="461" t="s">
        <v>1544</v>
      </c>
      <c r="B8" s="461" t="s">
        <v>1478</v>
      </c>
      <c r="C8" s="461" t="s">
        <v>807</v>
      </c>
      <c r="D8" s="461">
        <v>0.5</v>
      </c>
      <c r="E8" s="462" t="s">
        <v>1674</v>
      </c>
      <c r="F8" s="461"/>
      <c r="G8" s="463" t="s">
        <v>1192</v>
      </c>
      <c r="H8" s="454">
        <v>75</v>
      </c>
      <c r="I8" s="454">
        <v>75</v>
      </c>
      <c r="J8" s="454">
        <v>300</v>
      </c>
      <c r="K8" s="454">
        <v>300</v>
      </c>
      <c r="L8" s="454" t="s">
        <v>150</v>
      </c>
      <c r="M8" s="454" t="s">
        <v>150</v>
      </c>
      <c r="N8" s="454" t="s">
        <v>150</v>
      </c>
      <c r="O8" s="454" t="s">
        <v>150</v>
      </c>
      <c r="P8" s="454" t="s">
        <v>150</v>
      </c>
      <c r="Q8" s="454" t="s">
        <v>150</v>
      </c>
      <c r="R8" s="454" t="s">
        <v>150</v>
      </c>
      <c r="S8" s="454" t="s">
        <v>150</v>
      </c>
      <c r="T8" s="454" t="s">
        <v>150</v>
      </c>
      <c r="U8" s="454" t="s">
        <v>150</v>
      </c>
      <c r="V8" s="454" t="s">
        <v>150</v>
      </c>
      <c r="W8" s="454">
        <v>79</v>
      </c>
      <c r="X8" s="454" t="s">
        <v>2604</v>
      </c>
      <c r="Y8" s="454" t="s">
        <v>150</v>
      </c>
      <c r="Z8" s="454">
        <v>-0.99</v>
      </c>
      <c r="AA8" s="454">
        <v>0.01</v>
      </c>
      <c r="AB8" s="454">
        <v>0.01</v>
      </c>
      <c r="AC8" s="454" t="s">
        <v>150</v>
      </c>
      <c r="AD8" s="454" t="s">
        <v>150</v>
      </c>
      <c r="AE8" s="454" t="s">
        <v>150</v>
      </c>
      <c r="AF8" s="454" t="s">
        <v>150</v>
      </c>
      <c r="AG8" s="454" t="s">
        <v>150</v>
      </c>
      <c r="AH8" s="454" t="s">
        <v>150</v>
      </c>
      <c r="AI8" s="454" t="s">
        <v>150</v>
      </c>
      <c r="AJ8" s="454" t="s">
        <v>150</v>
      </c>
    </row>
    <row r="9" spans="1:36" hidden="1" x14ac:dyDescent="0.3">
      <c r="A9" s="461" t="s">
        <v>1544</v>
      </c>
      <c r="B9" s="461" t="s">
        <v>1478</v>
      </c>
      <c r="C9" s="461" t="s">
        <v>807</v>
      </c>
      <c r="D9" s="461">
        <v>0.5</v>
      </c>
      <c r="E9" s="462" t="s">
        <v>1674</v>
      </c>
      <c r="F9" s="461"/>
      <c r="G9" s="463" t="s">
        <v>1708</v>
      </c>
      <c r="H9" s="454">
        <v>75</v>
      </c>
      <c r="I9" s="454">
        <v>75</v>
      </c>
      <c r="J9" s="454">
        <v>375</v>
      </c>
      <c r="K9" s="454">
        <v>375</v>
      </c>
      <c r="L9" s="454" t="s">
        <v>150</v>
      </c>
      <c r="M9" s="454" t="s">
        <v>150</v>
      </c>
      <c r="N9" s="454" t="s">
        <v>150</v>
      </c>
      <c r="O9" s="454" t="s">
        <v>150</v>
      </c>
      <c r="P9" s="454" t="s">
        <v>150</v>
      </c>
      <c r="Q9" s="454" t="s">
        <v>150</v>
      </c>
      <c r="R9" s="454" t="s">
        <v>150</v>
      </c>
      <c r="S9" s="454" t="s">
        <v>150</v>
      </c>
      <c r="T9" s="454" t="s">
        <v>150</v>
      </c>
      <c r="U9" s="454" t="s">
        <v>150</v>
      </c>
      <c r="V9" s="454" t="s">
        <v>150</v>
      </c>
      <c r="W9" s="454">
        <v>79</v>
      </c>
      <c r="X9" s="454" t="s">
        <v>2604</v>
      </c>
      <c r="Y9" s="454" t="s">
        <v>150</v>
      </c>
      <c r="Z9" s="454">
        <v>-1</v>
      </c>
      <c r="AA9" s="454">
        <v>0</v>
      </c>
      <c r="AB9" s="454">
        <v>0</v>
      </c>
      <c r="AC9" s="454" t="s">
        <v>150</v>
      </c>
      <c r="AD9" s="454" t="s">
        <v>150</v>
      </c>
      <c r="AE9" s="454" t="s">
        <v>150</v>
      </c>
      <c r="AF9" s="454" t="s">
        <v>150</v>
      </c>
      <c r="AG9" s="454" t="s">
        <v>150</v>
      </c>
      <c r="AH9" s="454" t="s">
        <v>150</v>
      </c>
      <c r="AI9" s="454" t="s">
        <v>150</v>
      </c>
      <c r="AJ9" s="454" t="s">
        <v>150</v>
      </c>
    </row>
    <row r="10" spans="1:36" ht="28.8" hidden="1" x14ac:dyDescent="0.3">
      <c r="A10" s="461" t="s">
        <v>1544</v>
      </c>
      <c r="B10" s="461" t="s">
        <v>1478</v>
      </c>
      <c r="C10" s="461" t="s">
        <v>807</v>
      </c>
      <c r="D10" s="461">
        <v>0.5</v>
      </c>
      <c r="E10" s="462" t="s">
        <v>1674</v>
      </c>
      <c r="F10" s="461"/>
      <c r="G10" s="463" t="s">
        <v>1690</v>
      </c>
      <c r="H10" s="454">
        <v>75</v>
      </c>
      <c r="I10" s="454">
        <v>75</v>
      </c>
      <c r="J10" s="454">
        <v>88</v>
      </c>
      <c r="K10" s="454">
        <v>300</v>
      </c>
      <c r="L10" s="454" t="s">
        <v>150</v>
      </c>
      <c r="M10" s="454" t="s">
        <v>150</v>
      </c>
      <c r="N10" s="454" t="s">
        <v>150</v>
      </c>
      <c r="O10" s="454" t="s">
        <v>150</v>
      </c>
      <c r="P10" s="454" t="s">
        <v>150</v>
      </c>
      <c r="Q10" s="454" t="s">
        <v>150</v>
      </c>
      <c r="R10" s="454" t="s">
        <v>150</v>
      </c>
      <c r="S10" s="454" t="s">
        <v>150</v>
      </c>
      <c r="T10" s="454" t="s">
        <v>150</v>
      </c>
      <c r="U10" s="454" t="s">
        <v>150</v>
      </c>
      <c r="V10" s="454" t="s">
        <v>150</v>
      </c>
      <c r="W10" s="454">
        <v>79</v>
      </c>
      <c r="X10" s="454" t="s">
        <v>2604</v>
      </c>
      <c r="Y10" s="454" t="s">
        <v>150</v>
      </c>
      <c r="Z10" s="454">
        <v>-1</v>
      </c>
      <c r="AA10" s="454">
        <v>1.1299999999999999</v>
      </c>
      <c r="AB10" s="454">
        <v>0.01</v>
      </c>
      <c r="AC10" s="454" t="s">
        <v>150</v>
      </c>
      <c r="AD10" s="454" t="s">
        <v>150</v>
      </c>
      <c r="AE10" s="454" t="s">
        <v>150</v>
      </c>
      <c r="AF10" s="454" t="s">
        <v>150</v>
      </c>
      <c r="AG10" s="454" t="s">
        <v>150</v>
      </c>
      <c r="AH10" s="454" t="s">
        <v>150</v>
      </c>
      <c r="AI10" s="454" t="s">
        <v>150</v>
      </c>
      <c r="AJ10" s="454" t="s">
        <v>150</v>
      </c>
    </row>
    <row r="11" spans="1:36" hidden="1" x14ac:dyDescent="0.3">
      <c r="A11" s="461" t="s">
        <v>1544</v>
      </c>
      <c r="B11" s="461" t="s">
        <v>1478</v>
      </c>
      <c r="C11" s="461" t="s">
        <v>807</v>
      </c>
      <c r="D11" s="461">
        <v>0.5</v>
      </c>
      <c r="E11" s="462" t="s">
        <v>1674</v>
      </c>
      <c r="F11" s="461"/>
      <c r="G11" s="463" t="s">
        <v>1487</v>
      </c>
      <c r="H11" s="454">
        <v>75</v>
      </c>
      <c r="I11" s="454">
        <v>75</v>
      </c>
      <c r="J11" s="454">
        <v>300</v>
      </c>
      <c r="K11" s="454">
        <v>500</v>
      </c>
      <c r="L11" s="454" t="s">
        <v>150</v>
      </c>
      <c r="M11" s="454" t="s">
        <v>150</v>
      </c>
      <c r="N11" s="454" t="s">
        <v>150</v>
      </c>
      <c r="O11" s="454" t="s">
        <v>150</v>
      </c>
      <c r="P11" s="454" t="s">
        <v>150</v>
      </c>
      <c r="Q11" s="454" t="s">
        <v>150</v>
      </c>
      <c r="R11" s="454" t="s">
        <v>150</v>
      </c>
      <c r="S11" s="454" t="s">
        <v>150</v>
      </c>
      <c r="T11" s="454" t="s">
        <v>150</v>
      </c>
      <c r="U11" s="454" t="s">
        <v>150</v>
      </c>
      <c r="V11" s="454" t="s">
        <v>150</v>
      </c>
      <c r="W11" s="454">
        <v>79</v>
      </c>
      <c r="X11" s="454" t="s">
        <v>2604</v>
      </c>
      <c r="Y11" s="454" t="s">
        <v>150</v>
      </c>
      <c r="Z11" s="454">
        <v>-0.99</v>
      </c>
      <c r="AA11" s="454">
        <v>0.01</v>
      </c>
      <c r="AB11" s="454">
        <v>0</v>
      </c>
      <c r="AC11" s="454" t="s">
        <v>150</v>
      </c>
      <c r="AD11" s="454" t="s">
        <v>150</v>
      </c>
      <c r="AE11" s="454" t="s">
        <v>150</v>
      </c>
      <c r="AF11" s="454" t="s">
        <v>150</v>
      </c>
      <c r="AG11" s="454" t="s">
        <v>150</v>
      </c>
      <c r="AH11" s="454" t="s">
        <v>150</v>
      </c>
      <c r="AI11" s="454" t="s">
        <v>150</v>
      </c>
      <c r="AJ11" s="454" t="s">
        <v>150</v>
      </c>
    </row>
    <row r="12" spans="1:36" ht="28.8" hidden="1" x14ac:dyDescent="0.3">
      <c r="A12" s="461" t="s">
        <v>1544</v>
      </c>
      <c r="B12" s="461" t="s">
        <v>1478</v>
      </c>
      <c r="C12" s="461" t="s">
        <v>807</v>
      </c>
      <c r="D12" s="461">
        <v>0.5</v>
      </c>
      <c r="E12" s="462" t="s">
        <v>1674</v>
      </c>
      <c r="F12" s="461"/>
      <c r="G12" s="463" t="s">
        <v>2660</v>
      </c>
      <c r="H12" s="454">
        <v>75</v>
      </c>
      <c r="I12" s="454">
        <v>75</v>
      </c>
      <c r="J12" s="454">
        <v>200</v>
      </c>
      <c r="K12" s="454">
        <v>300</v>
      </c>
      <c r="L12" s="454" t="s">
        <v>150</v>
      </c>
      <c r="M12" s="454" t="s">
        <v>150</v>
      </c>
      <c r="N12" s="454" t="s">
        <v>150</v>
      </c>
      <c r="O12" s="454" t="s">
        <v>150</v>
      </c>
      <c r="P12" s="454" t="s">
        <v>150</v>
      </c>
      <c r="Q12" s="454" t="s">
        <v>150</v>
      </c>
      <c r="R12" s="454" t="s">
        <v>150</v>
      </c>
      <c r="S12" s="454" t="s">
        <v>150</v>
      </c>
      <c r="T12" s="454" t="s">
        <v>150</v>
      </c>
      <c r="U12" s="454" t="s">
        <v>150</v>
      </c>
      <c r="V12" s="454" t="s">
        <v>150</v>
      </c>
      <c r="W12" s="454">
        <v>79</v>
      </c>
      <c r="X12" s="454" t="s">
        <v>2604</v>
      </c>
      <c r="Y12" s="454" t="s">
        <v>150</v>
      </c>
      <c r="Z12" s="454">
        <v>-0.99</v>
      </c>
      <c r="AA12" s="454">
        <v>0.09</v>
      </c>
      <c r="AB12" s="454">
        <v>0.01</v>
      </c>
      <c r="AC12" s="454" t="s">
        <v>150</v>
      </c>
      <c r="AD12" s="454" t="s">
        <v>150</v>
      </c>
      <c r="AE12" s="454" t="s">
        <v>150</v>
      </c>
      <c r="AF12" s="454" t="s">
        <v>150</v>
      </c>
      <c r="AG12" s="454" t="s">
        <v>150</v>
      </c>
      <c r="AH12" s="454" t="s">
        <v>150</v>
      </c>
      <c r="AI12" s="454" t="s">
        <v>150</v>
      </c>
      <c r="AJ12" s="454" t="s">
        <v>150</v>
      </c>
    </row>
    <row r="13" spans="1:36" ht="57.6" hidden="1" x14ac:dyDescent="0.3">
      <c r="A13" s="461" t="s">
        <v>1544</v>
      </c>
      <c r="B13" s="461" t="s">
        <v>1478</v>
      </c>
      <c r="C13" s="461" t="s">
        <v>807</v>
      </c>
      <c r="D13" s="461">
        <v>0.5</v>
      </c>
      <c r="E13" s="462" t="s">
        <v>1674</v>
      </c>
      <c r="F13" s="461"/>
      <c r="G13" s="463" t="s">
        <v>1479</v>
      </c>
      <c r="H13" s="454">
        <v>75</v>
      </c>
      <c r="I13" s="454" t="s">
        <v>150</v>
      </c>
      <c r="J13" s="454" t="s">
        <v>150</v>
      </c>
      <c r="K13" s="454" t="s">
        <v>150</v>
      </c>
      <c r="L13" s="454">
        <v>75</v>
      </c>
      <c r="M13" s="454">
        <v>125</v>
      </c>
      <c r="N13" s="454" t="s">
        <v>150</v>
      </c>
      <c r="O13" s="454" t="s">
        <v>150</v>
      </c>
      <c r="P13" s="454" t="s">
        <v>150</v>
      </c>
      <c r="Q13" s="454" t="s">
        <v>150</v>
      </c>
      <c r="R13" s="454" t="s">
        <v>150</v>
      </c>
      <c r="S13" s="454" t="s">
        <v>150</v>
      </c>
      <c r="T13" s="454" t="s">
        <v>150</v>
      </c>
      <c r="U13" s="454">
        <v>44</v>
      </c>
      <c r="V13" s="464" t="s">
        <v>2605</v>
      </c>
      <c r="W13" s="454" t="s">
        <v>150</v>
      </c>
      <c r="X13" s="454" t="s">
        <v>150</v>
      </c>
      <c r="Y13" s="454">
        <v>-0.28999999999999998</v>
      </c>
      <c r="Z13" s="454" t="s">
        <v>150</v>
      </c>
      <c r="AA13" s="454" t="s">
        <v>150</v>
      </c>
      <c r="AB13" s="454" t="s">
        <v>150</v>
      </c>
      <c r="AC13" s="454">
        <v>3.25</v>
      </c>
      <c r="AD13" s="454">
        <v>1.03</v>
      </c>
      <c r="AE13" s="454" t="s">
        <v>150</v>
      </c>
      <c r="AF13" s="454" t="s">
        <v>150</v>
      </c>
      <c r="AG13" s="454" t="s">
        <v>150</v>
      </c>
      <c r="AH13" s="454" t="s">
        <v>150</v>
      </c>
      <c r="AI13" s="454" t="s">
        <v>150</v>
      </c>
      <c r="AJ13" s="454" t="s">
        <v>150</v>
      </c>
    </row>
    <row r="14" spans="1:36" hidden="1" x14ac:dyDescent="0.3">
      <c r="A14" s="461" t="s">
        <v>1544</v>
      </c>
      <c r="B14" s="461" t="s">
        <v>1478</v>
      </c>
      <c r="C14" s="461" t="s">
        <v>807</v>
      </c>
      <c r="D14" s="461">
        <v>0.5</v>
      </c>
      <c r="E14" s="462" t="s">
        <v>1674</v>
      </c>
      <c r="F14" s="461"/>
      <c r="G14" s="463" t="s">
        <v>1480</v>
      </c>
      <c r="H14" s="454">
        <v>75</v>
      </c>
      <c r="I14" s="454" t="s">
        <v>150</v>
      </c>
      <c r="J14" s="454" t="s">
        <v>150</v>
      </c>
      <c r="K14" s="454" t="s">
        <v>150</v>
      </c>
      <c r="L14" s="454">
        <v>200</v>
      </c>
      <c r="M14" s="454">
        <v>200</v>
      </c>
      <c r="N14" s="454" t="s">
        <v>150</v>
      </c>
      <c r="O14" s="454" t="s">
        <v>150</v>
      </c>
      <c r="P14" s="454" t="s">
        <v>150</v>
      </c>
      <c r="Q14" s="454" t="s">
        <v>150</v>
      </c>
      <c r="R14" s="454" t="s">
        <v>150</v>
      </c>
      <c r="S14" s="454" t="s">
        <v>150</v>
      </c>
      <c r="T14" s="454" t="s">
        <v>150</v>
      </c>
      <c r="U14" s="454">
        <v>44</v>
      </c>
      <c r="V14" s="454" t="s">
        <v>2605</v>
      </c>
      <c r="W14" s="454" t="s">
        <v>150</v>
      </c>
      <c r="X14" s="454" t="s">
        <v>150</v>
      </c>
      <c r="Y14" s="454">
        <v>-0.28999999999999998</v>
      </c>
      <c r="Z14" s="454" t="s">
        <v>150</v>
      </c>
      <c r="AA14" s="454" t="s">
        <v>150</v>
      </c>
      <c r="AB14" s="454" t="s">
        <v>150</v>
      </c>
      <c r="AC14" s="454">
        <v>0.19</v>
      </c>
      <c r="AD14" s="454">
        <v>0.19</v>
      </c>
      <c r="AE14" s="454" t="s">
        <v>150</v>
      </c>
      <c r="AF14" s="454" t="s">
        <v>150</v>
      </c>
      <c r="AG14" s="454" t="s">
        <v>150</v>
      </c>
      <c r="AH14" s="454" t="s">
        <v>150</v>
      </c>
      <c r="AI14" s="454" t="s">
        <v>150</v>
      </c>
      <c r="AJ14" s="454" t="s">
        <v>150</v>
      </c>
    </row>
    <row r="15" spans="1:36" hidden="1" x14ac:dyDescent="0.3">
      <c r="A15" s="461" t="s">
        <v>1544</v>
      </c>
      <c r="B15" s="461" t="s">
        <v>1478</v>
      </c>
      <c r="C15" s="461" t="s">
        <v>807</v>
      </c>
      <c r="D15" s="461">
        <v>0.5</v>
      </c>
      <c r="E15" s="462" t="s">
        <v>1674</v>
      </c>
      <c r="F15" s="461"/>
      <c r="G15" s="463" t="s">
        <v>1481</v>
      </c>
      <c r="H15" s="454">
        <v>75</v>
      </c>
      <c r="I15" s="454" t="s">
        <v>150</v>
      </c>
      <c r="J15" s="454" t="s">
        <v>150</v>
      </c>
      <c r="K15" s="454" t="s">
        <v>150</v>
      </c>
      <c r="L15" s="454">
        <v>200</v>
      </c>
      <c r="M15" s="454">
        <v>1270</v>
      </c>
      <c r="N15" s="454" t="s">
        <v>150</v>
      </c>
      <c r="O15" s="454" t="s">
        <v>150</v>
      </c>
      <c r="P15" s="454" t="s">
        <v>150</v>
      </c>
      <c r="Q15" s="454" t="s">
        <v>150</v>
      </c>
      <c r="R15" s="454" t="s">
        <v>150</v>
      </c>
      <c r="S15" s="454" t="s">
        <v>150</v>
      </c>
      <c r="T15" s="454" t="s">
        <v>150</v>
      </c>
      <c r="U15" s="454">
        <v>44</v>
      </c>
      <c r="V15" s="454" t="s">
        <v>2605</v>
      </c>
      <c r="W15" s="454" t="s">
        <v>150</v>
      </c>
      <c r="X15" s="454" t="s">
        <v>150</v>
      </c>
      <c r="Y15" s="454">
        <v>-0.28999999999999998</v>
      </c>
      <c r="Z15" s="454" t="s">
        <v>150</v>
      </c>
      <c r="AA15" s="454" t="s">
        <v>150</v>
      </c>
      <c r="AB15" s="454" t="s">
        <v>150</v>
      </c>
      <c r="AC15" s="454">
        <v>0.19</v>
      </c>
      <c r="AD15" s="454">
        <v>0.01</v>
      </c>
      <c r="AE15" s="454" t="s">
        <v>150</v>
      </c>
      <c r="AF15" s="454" t="s">
        <v>150</v>
      </c>
      <c r="AG15" s="454" t="s">
        <v>150</v>
      </c>
      <c r="AH15" s="454" t="s">
        <v>150</v>
      </c>
      <c r="AI15" s="454" t="s">
        <v>150</v>
      </c>
      <c r="AJ15" s="454" t="s">
        <v>150</v>
      </c>
    </row>
    <row r="16" spans="1:36" hidden="1" x14ac:dyDescent="0.3">
      <c r="A16" s="461" t="s">
        <v>1544</v>
      </c>
      <c r="B16" s="461" t="s">
        <v>1478</v>
      </c>
      <c r="C16" s="461" t="s">
        <v>807</v>
      </c>
      <c r="D16" s="461">
        <v>0.5</v>
      </c>
      <c r="E16" s="462" t="s">
        <v>1673</v>
      </c>
      <c r="F16" s="461"/>
      <c r="G16" s="463" t="s">
        <v>1226</v>
      </c>
      <c r="H16" s="454">
        <v>75</v>
      </c>
      <c r="I16" s="454">
        <v>75</v>
      </c>
      <c r="J16" s="454">
        <v>375</v>
      </c>
      <c r="K16" s="454">
        <v>375</v>
      </c>
      <c r="L16" s="454" t="s">
        <v>150</v>
      </c>
      <c r="M16" s="454" t="s">
        <v>150</v>
      </c>
      <c r="N16" s="454" t="s">
        <v>150</v>
      </c>
      <c r="O16" s="454" t="s">
        <v>150</v>
      </c>
      <c r="P16" s="454" t="s">
        <v>150</v>
      </c>
      <c r="Q16" s="454" t="s">
        <v>150</v>
      </c>
      <c r="R16" s="454" t="s">
        <v>150</v>
      </c>
      <c r="S16" s="454" t="s">
        <v>150</v>
      </c>
      <c r="T16" s="454" t="s">
        <v>150</v>
      </c>
      <c r="U16" s="454" t="s">
        <v>150</v>
      </c>
      <c r="V16" s="454" t="s">
        <v>150</v>
      </c>
      <c r="W16" s="454">
        <v>83</v>
      </c>
      <c r="X16" s="454" t="s">
        <v>2605</v>
      </c>
      <c r="Y16" s="454" t="s">
        <v>150</v>
      </c>
      <c r="Z16" s="454">
        <v>-0.97</v>
      </c>
      <c r="AA16" s="454">
        <v>0</v>
      </c>
      <c r="AB16" s="454">
        <v>0</v>
      </c>
      <c r="AC16" s="454" t="s">
        <v>150</v>
      </c>
      <c r="AD16" s="454" t="s">
        <v>150</v>
      </c>
      <c r="AE16" s="454" t="s">
        <v>150</v>
      </c>
      <c r="AF16" s="454" t="s">
        <v>150</v>
      </c>
      <c r="AG16" s="454" t="s">
        <v>150</v>
      </c>
      <c r="AH16" s="454" t="s">
        <v>150</v>
      </c>
      <c r="AI16" s="454" t="s">
        <v>150</v>
      </c>
      <c r="AJ16" s="454" t="s">
        <v>150</v>
      </c>
    </row>
    <row r="17" spans="1:36" hidden="1" x14ac:dyDescent="0.3">
      <c r="A17" s="461" t="s">
        <v>1544</v>
      </c>
      <c r="B17" s="461" t="s">
        <v>1478</v>
      </c>
      <c r="C17" s="461" t="s">
        <v>807</v>
      </c>
      <c r="D17" s="461">
        <v>0.5</v>
      </c>
      <c r="E17" s="462" t="s">
        <v>1673</v>
      </c>
      <c r="F17" s="461"/>
      <c r="G17" s="463" t="s">
        <v>1192</v>
      </c>
      <c r="H17" s="454">
        <v>75</v>
      </c>
      <c r="I17" s="454">
        <v>75</v>
      </c>
      <c r="J17" s="454">
        <v>300</v>
      </c>
      <c r="K17" s="454">
        <v>300</v>
      </c>
      <c r="L17" s="454" t="s">
        <v>150</v>
      </c>
      <c r="M17" s="454" t="s">
        <v>150</v>
      </c>
      <c r="N17" s="454" t="s">
        <v>150</v>
      </c>
      <c r="O17" s="454" t="s">
        <v>150</v>
      </c>
      <c r="P17" s="454" t="s">
        <v>150</v>
      </c>
      <c r="Q17" s="454" t="s">
        <v>150</v>
      </c>
      <c r="R17" s="454" t="s">
        <v>150</v>
      </c>
      <c r="S17" s="454" t="s">
        <v>150</v>
      </c>
      <c r="T17" s="454" t="s">
        <v>150</v>
      </c>
      <c r="U17" s="454" t="s">
        <v>150</v>
      </c>
      <c r="V17" s="454" t="s">
        <v>150</v>
      </c>
      <c r="W17" s="454">
        <v>83</v>
      </c>
      <c r="X17" s="454" t="s">
        <v>2605</v>
      </c>
      <c r="Y17" s="454" t="s">
        <v>150</v>
      </c>
      <c r="Z17" s="454">
        <v>-0.97</v>
      </c>
      <c r="AA17" s="454">
        <v>0.01</v>
      </c>
      <c r="AB17" s="454">
        <v>0.01</v>
      </c>
      <c r="AC17" s="454" t="s">
        <v>150</v>
      </c>
      <c r="AD17" s="454" t="s">
        <v>150</v>
      </c>
      <c r="AE17" s="454" t="s">
        <v>150</v>
      </c>
      <c r="AF17" s="454" t="s">
        <v>150</v>
      </c>
      <c r="AG17" s="454" t="s">
        <v>150</v>
      </c>
      <c r="AH17" s="454" t="s">
        <v>150</v>
      </c>
      <c r="AI17" s="454" t="s">
        <v>150</v>
      </c>
      <c r="AJ17" s="454" t="s">
        <v>150</v>
      </c>
    </row>
    <row r="18" spans="1:36" hidden="1" x14ac:dyDescent="0.3">
      <c r="A18" s="461" t="s">
        <v>1544</v>
      </c>
      <c r="B18" s="461" t="s">
        <v>1478</v>
      </c>
      <c r="C18" s="461" t="s">
        <v>807</v>
      </c>
      <c r="D18" s="461">
        <v>0.5</v>
      </c>
      <c r="E18" s="462" t="s">
        <v>1673</v>
      </c>
      <c r="F18" s="461"/>
      <c r="G18" s="463" t="s">
        <v>1708</v>
      </c>
      <c r="H18" s="454">
        <v>75</v>
      </c>
      <c r="I18" s="454">
        <v>75</v>
      </c>
      <c r="J18" s="454">
        <v>375</v>
      </c>
      <c r="K18" s="454">
        <v>375</v>
      </c>
      <c r="L18" s="454" t="s">
        <v>150</v>
      </c>
      <c r="M18" s="454" t="s">
        <v>150</v>
      </c>
      <c r="N18" s="454" t="s">
        <v>150</v>
      </c>
      <c r="O18" s="454" t="s">
        <v>150</v>
      </c>
      <c r="P18" s="454" t="s">
        <v>150</v>
      </c>
      <c r="Q18" s="454" t="s">
        <v>150</v>
      </c>
      <c r="R18" s="454" t="s">
        <v>150</v>
      </c>
      <c r="S18" s="454" t="s">
        <v>150</v>
      </c>
      <c r="T18" s="454" t="s">
        <v>150</v>
      </c>
      <c r="U18" s="454" t="s">
        <v>150</v>
      </c>
      <c r="V18" s="454" t="s">
        <v>150</v>
      </c>
      <c r="W18" s="454">
        <v>83</v>
      </c>
      <c r="X18" s="454" t="s">
        <v>2605</v>
      </c>
      <c r="Y18" s="454" t="s">
        <v>150</v>
      </c>
      <c r="Z18" s="454">
        <v>-0.97</v>
      </c>
      <c r="AA18" s="454">
        <v>0</v>
      </c>
      <c r="AB18" s="454">
        <v>0</v>
      </c>
      <c r="AC18" s="454" t="s">
        <v>150</v>
      </c>
      <c r="AD18" s="454" t="s">
        <v>150</v>
      </c>
      <c r="AE18" s="454" t="s">
        <v>150</v>
      </c>
      <c r="AF18" s="454" t="s">
        <v>150</v>
      </c>
      <c r="AG18" s="454" t="s">
        <v>150</v>
      </c>
      <c r="AH18" s="454" t="s">
        <v>150</v>
      </c>
      <c r="AI18" s="454" t="s">
        <v>150</v>
      </c>
      <c r="AJ18" s="454" t="s">
        <v>150</v>
      </c>
    </row>
    <row r="19" spans="1:36" ht="28.8" hidden="1" x14ac:dyDescent="0.3">
      <c r="A19" s="461" t="s">
        <v>1544</v>
      </c>
      <c r="B19" s="461" t="s">
        <v>1478</v>
      </c>
      <c r="C19" s="461" t="s">
        <v>807</v>
      </c>
      <c r="D19" s="461">
        <v>0.5</v>
      </c>
      <c r="E19" s="462" t="s">
        <v>1673</v>
      </c>
      <c r="F19" s="461"/>
      <c r="G19" s="463" t="s">
        <v>1690</v>
      </c>
      <c r="H19" s="454">
        <v>75</v>
      </c>
      <c r="I19" s="454">
        <v>75</v>
      </c>
      <c r="J19" s="454">
        <v>88</v>
      </c>
      <c r="K19" s="454">
        <v>300</v>
      </c>
      <c r="L19" s="454" t="s">
        <v>150</v>
      </c>
      <c r="M19" s="454" t="s">
        <v>150</v>
      </c>
      <c r="N19" s="454" t="s">
        <v>150</v>
      </c>
      <c r="O19" s="454" t="s">
        <v>150</v>
      </c>
      <c r="P19" s="454" t="s">
        <v>150</v>
      </c>
      <c r="Q19" s="454" t="s">
        <v>150</v>
      </c>
      <c r="R19" s="454" t="s">
        <v>150</v>
      </c>
      <c r="S19" s="454" t="s">
        <v>150</v>
      </c>
      <c r="T19" s="454" t="s">
        <v>150</v>
      </c>
      <c r="U19" s="454" t="s">
        <v>150</v>
      </c>
      <c r="V19" s="454" t="s">
        <v>150</v>
      </c>
      <c r="W19" s="454">
        <v>83</v>
      </c>
      <c r="X19" s="454" t="s">
        <v>2605</v>
      </c>
      <c r="Y19" s="454" t="s">
        <v>150</v>
      </c>
      <c r="Z19" s="454">
        <v>-0.97</v>
      </c>
      <c r="AA19" s="454">
        <v>1.31</v>
      </c>
      <c r="AB19" s="454">
        <v>0.01</v>
      </c>
      <c r="AC19" s="454" t="s">
        <v>150</v>
      </c>
      <c r="AD19" s="454" t="s">
        <v>150</v>
      </c>
      <c r="AE19" s="454" t="s">
        <v>150</v>
      </c>
      <c r="AF19" s="454" t="s">
        <v>150</v>
      </c>
      <c r="AG19" s="454" t="s">
        <v>150</v>
      </c>
      <c r="AH19" s="454" t="s">
        <v>150</v>
      </c>
      <c r="AI19" s="454" t="s">
        <v>150</v>
      </c>
      <c r="AJ19" s="454" t="s">
        <v>150</v>
      </c>
    </row>
    <row r="20" spans="1:36" hidden="1" x14ac:dyDescent="0.3">
      <c r="A20" s="461" t="s">
        <v>1544</v>
      </c>
      <c r="B20" s="461" t="s">
        <v>1478</v>
      </c>
      <c r="C20" s="461" t="s">
        <v>807</v>
      </c>
      <c r="D20" s="461">
        <v>0.5</v>
      </c>
      <c r="E20" s="462" t="s">
        <v>1673</v>
      </c>
      <c r="F20" s="461"/>
      <c r="G20" s="463" t="s">
        <v>1487</v>
      </c>
      <c r="H20" s="454">
        <v>75</v>
      </c>
      <c r="I20" s="454">
        <v>75</v>
      </c>
      <c r="J20" s="454">
        <v>300</v>
      </c>
      <c r="K20" s="454">
        <v>500</v>
      </c>
      <c r="L20" s="454" t="s">
        <v>150</v>
      </c>
      <c r="M20" s="454" t="s">
        <v>150</v>
      </c>
      <c r="N20" s="454" t="s">
        <v>150</v>
      </c>
      <c r="O20" s="454" t="s">
        <v>150</v>
      </c>
      <c r="P20" s="454" t="s">
        <v>150</v>
      </c>
      <c r="Q20" s="454" t="s">
        <v>150</v>
      </c>
      <c r="R20" s="454" t="s">
        <v>150</v>
      </c>
      <c r="S20" s="454" t="s">
        <v>150</v>
      </c>
      <c r="T20" s="454" t="s">
        <v>150</v>
      </c>
      <c r="U20" s="454" t="s">
        <v>150</v>
      </c>
      <c r="V20" s="454" t="s">
        <v>150</v>
      </c>
      <c r="W20" s="454">
        <v>83</v>
      </c>
      <c r="X20" s="454" t="s">
        <v>2605</v>
      </c>
      <c r="Y20" s="454" t="s">
        <v>150</v>
      </c>
      <c r="Z20" s="454">
        <v>-0.97</v>
      </c>
      <c r="AA20" s="454">
        <v>0.01</v>
      </c>
      <c r="AB20" s="454">
        <v>0</v>
      </c>
      <c r="AC20" s="454" t="s">
        <v>150</v>
      </c>
      <c r="AD20" s="454" t="s">
        <v>150</v>
      </c>
      <c r="AE20" s="454" t="s">
        <v>150</v>
      </c>
      <c r="AF20" s="454" t="s">
        <v>150</v>
      </c>
      <c r="AG20" s="454" t="s">
        <v>150</v>
      </c>
      <c r="AH20" s="454" t="s">
        <v>150</v>
      </c>
      <c r="AI20" s="454" t="s">
        <v>150</v>
      </c>
      <c r="AJ20" s="454" t="s">
        <v>150</v>
      </c>
    </row>
    <row r="21" spans="1:36" ht="28.8" hidden="1" x14ac:dyDescent="0.3">
      <c r="A21" s="461" t="s">
        <v>1544</v>
      </c>
      <c r="B21" s="461" t="s">
        <v>1478</v>
      </c>
      <c r="C21" s="461" t="s">
        <v>807</v>
      </c>
      <c r="D21" s="461">
        <v>0.5</v>
      </c>
      <c r="E21" s="462" t="s">
        <v>1673</v>
      </c>
      <c r="F21" s="461"/>
      <c r="G21" s="463" t="s">
        <v>2660</v>
      </c>
      <c r="H21" s="454">
        <v>75</v>
      </c>
      <c r="I21" s="454">
        <v>75</v>
      </c>
      <c r="J21" s="454">
        <v>200</v>
      </c>
      <c r="K21" s="454">
        <v>300</v>
      </c>
      <c r="L21" s="454" t="s">
        <v>150</v>
      </c>
      <c r="M21" s="454" t="s">
        <v>150</v>
      </c>
      <c r="N21" s="454" t="s">
        <v>150</v>
      </c>
      <c r="O21" s="454" t="s">
        <v>150</v>
      </c>
      <c r="P21" s="454" t="s">
        <v>150</v>
      </c>
      <c r="Q21" s="454" t="s">
        <v>150</v>
      </c>
      <c r="R21" s="454" t="s">
        <v>150</v>
      </c>
      <c r="S21" s="454" t="s">
        <v>150</v>
      </c>
      <c r="T21" s="454" t="s">
        <v>150</v>
      </c>
      <c r="U21" s="454" t="s">
        <v>150</v>
      </c>
      <c r="V21" s="454" t="s">
        <v>150</v>
      </c>
      <c r="W21" s="454">
        <v>83</v>
      </c>
      <c r="X21" s="454" t="s">
        <v>2605</v>
      </c>
      <c r="Y21" s="454" t="s">
        <v>150</v>
      </c>
      <c r="Z21" s="454">
        <v>-0.97</v>
      </c>
      <c r="AA21" s="454">
        <v>0.12</v>
      </c>
      <c r="AB21" s="454">
        <v>0.01</v>
      </c>
      <c r="AC21" s="454" t="s">
        <v>150</v>
      </c>
      <c r="AD21" s="454" t="s">
        <v>150</v>
      </c>
      <c r="AE21" s="454" t="s">
        <v>150</v>
      </c>
      <c r="AF21" s="454" t="s">
        <v>150</v>
      </c>
      <c r="AG21" s="454" t="s">
        <v>150</v>
      </c>
      <c r="AH21" s="454" t="s">
        <v>150</v>
      </c>
      <c r="AI21" s="454" t="s">
        <v>150</v>
      </c>
      <c r="AJ21" s="454" t="s">
        <v>150</v>
      </c>
    </row>
    <row r="22" spans="1:36" ht="57.6" hidden="1" x14ac:dyDescent="0.3">
      <c r="A22" s="461" t="s">
        <v>1544</v>
      </c>
      <c r="B22" s="461" t="s">
        <v>1478</v>
      </c>
      <c r="C22" s="461" t="s">
        <v>807</v>
      </c>
      <c r="D22" s="461">
        <v>0.5</v>
      </c>
      <c r="E22" s="462" t="s">
        <v>1673</v>
      </c>
      <c r="F22" s="461"/>
      <c r="G22" s="463" t="s">
        <v>1479</v>
      </c>
      <c r="H22" s="454">
        <v>75</v>
      </c>
      <c r="I22" s="454" t="s">
        <v>150</v>
      </c>
      <c r="J22" s="454" t="s">
        <v>150</v>
      </c>
      <c r="K22" s="454" t="s">
        <v>150</v>
      </c>
      <c r="L22" s="454">
        <v>75</v>
      </c>
      <c r="M22" s="454">
        <v>125</v>
      </c>
      <c r="N22" s="454" t="s">
        <v>150</v>
      </c>
      <c r="O22" s="454" t="s">
        <v>150</v>
      </c>
      <c r="P22" s="454" t="s">
        <v>150</v>
      </c>
      <c r="Q22" s="454" t="s">
        <v>150</v>
      </c>
      <c r="R22" s="454" t="s">
        <v>150</v>
      </c>
      <c r="S22" s="454" t="s">
        <v>150</v>
      </c>
      <c r="T22" s="454" t="s">
        <v>150</v>
      </c>
      <c r="U22" s="454">
        <v>45</v>
      </c>
      <c r="V22" s="454" t="s">
        <v>2605</v>
      </c>
      <c r="W22" s="454" t="s">
        <v>150</v>
      </c>
      <c r="X22" s="454" t="s">
        <v>150</v>
      </c>
      <c r="Y22" s="454">
        <v>-0.28000000000000003</v>
      </c>
      <c r="Z22" s="454" t="s">
        <v>150</v>
      </c>
      <c r="AA22" s="454" t="s">
        <v>150</v>
      </c>
      <c r="AB22" s="454" t="s">
        <v>150</v>
      </c>
      <c r="AC22" s="454">
        <v>3.75</v>
      </c>
      <c r="AD22" s="454">
        <v>1.28</v>
      </c>
      <c r="AE22" s="454" t="s">
        <v>150</v>
      </c>
      <c r="AF22" s="454" t="s">
        <v>150</v>
      </c>
      <c r="AG22" s="454" t="s">
        <v>150</v>
      </c>
      <c r="AH22" s="454" t="s">
        <v>150</v>
      </c>
      <c r="AI22" s="454" t="s">
        <v>150</v>
      </c>
      <c r="AJ22" s="454" t="s">
        <v>150</v>
      </c>
    </row>
    <row r="23" spans="1:36" hidden="1" x14ac:dyDescent="0.3">
      <c r="A23" s="461" t="s">
        <v>1544</v>
      </c>
      <c r="B23" s="461" t="s">
        <v>1478</v>
      </c>
      <c r="C23" s="461" t="s">
        <v>807</v>
      </c>
      <c r="D23" s="461">
        <v>0.5</v>
      </c>
      <c r="E23" s="462" t="s">
        <v>1673</v>
      </c>
      <c r="F23" s="461"/>
      <c r="G23" s="463" t="s">
        <v>1480</v>
      </c>
      <c r="H23" s="454">
        <v>75</v>
      </c>
      <c r="I23" s="454" t="s">
        <v>150</v>
      </c>
      <c r="J23" s="454" t="s">
        <v>150</v>
      </c>
      <c r="K23" s="454" t="s">
        <v>150</v>
      </c>
      <c r="L23" s="454">
        <v>200</v>
      </c>
      <c r="M23" s="454">
        <v>200</v>
      </c>
      <c r="N23" s="454" t="s">
        <v>150</v>
      </c>
      <c r="O23" s="454" t="s">
        <v>150</v>
      </c>
      <c r="P23" s="454" t="s">
        <v>150</v>
      </c>
      <c r="Q23" s="454" t="s">
        <v>150</v>
      </c>
      <c r="R23" s="454" t="s">
        <v>150</v>
      </c>
      <c r="S23" s="454" t="s">
        <v>150</v>
      </c>
      <c r="T23" s="454" t="s">
        <v>150</v>
      </c>
      <c r="U23" s="454">
        <v>45</v>
      </c>
      <c r="V23" s="454" t="s">
        <v>2605</v>
      </c>
      <c r="W23" s="454" t="s">
        <v>150</v>
      </c>
      <c r="X23" s="454" t="s">
        <v>150</v>
      </c>
      <c r="Y23" s="454">
        <v>-0.28000000000000003</v>
      </c>
      <c r="Z23" s="454" t="s">
        <v>150</v>
      </c>
      <c r="AA23" s="454" t="s">
        <v>150</v>
      </c>
      <c r="AB23" s="454" t="s">
        <v>150</v>
      </c>
      <c r="AC23" s="454">
        <v>0.26</v>
      </c>
      <c r="AD23" s="454">
        <v>0.26</v>
      </c>
      <c r="AE23" s="454" t="s">
        <v>150</v>
      </c>
      <c r="AF23" s="454" t="s">
        <v>150</v>
      </c>
      <c r="AG23" s="454" t="s">
        <v>150</v>
      </c>
      <c r="AH23" s="454" t="s">
        <v>150</v>
      </c>
      <c r="AI23" s="454" t="s">
        <v>150</v>
      </c>
      <c r="AJ23" s="454" t="s">
        <v>150</v>
      </c>
    </row>
    <row r="24" spans="1:36" hidden="1" x14ac:dyDescent="0.3">
      <c r="A24" s="461" t="s">
        <v>1544</v>
      </c>
      <c r="B24" s="461" t="s">
        <v>1478</v>
      </c>
      <c r="C24" s="461" t="s">
        <v>807</v>
      </c>
      <c r="D24" s="461">
        <v>0.5</v>
      </c>
      <c r="E24" s="462" t="s">
        <v>1673</v>
      </c>
      <c r="F24" s="461"/>
      <c r="G24" s="463" t="s">
        <v>1481</v>
      </c>
      <c r="H24" s="454">
        <v>75</v>
      </c>
      <c r="I24" s="454" t="s">
        <v>150</v>
      </c>
      <c r="J24" s="454" t="s">
        <v>150</v>
      </c>
      <c r="K24" s="454" t="s">
        <v>150</v>
      </c>
      <c r="L24" s="454">
        <v>200</v>
      </c>
      <c r="M24" s="454">
        <v>1270</v>
      </c>
      <c r="N24" s="454" t="s">
        <v>150</v>
      </c>
      <c r="O24" s="454" t="s">
        <v>150</v>
      </c>
      <c r="P24" s="454" t="s">
        <v>150</v>
      </c>
      <c r="Q24" s="454" t="s">
        <v>150</v>
      </c>
      <c r="R24" s="454" t="s">
        <v>150</v>
      </c>
      <c r="S24" s="454" t="s">
        <v>150</v>
      </c>
      <c r="T24" s="454" t="s">
        <v>150</v>
      </c>
      <c r="U24" s="454">
        <v>45</v>
      </c>
      <c r="V24" s="454" t="s">
        <v>2605</v>
      </c>
      <c r="W24" s="454" t="s">
        <v>150</v>
      </c>
      <c r="X24" s="454" t="s">
        <v>150</v>
      </c>
      <c r="Y24" s="454">
        <v>-0.28000000000000003</v>
      </c>
      <c r="Z24" s="454" t="s">
        <v>150</v>
      </c>
      <c r="AA24" s="454" t="s">
        <v>150</v>
      </c>
      <c r="AB24" s="454" t="s">
        <v>150</v>
      </c>
      <c r="AC24" s="454">
        <v>0.26</v>
      </c>
      <c r="AD24" s="454">
        <v>0.01</v>
      </c>
      <c r="AE24" s="454" t="s">
        <v>150</v>
      </c>
      <c r="AF24" s="454" t="s">
        <v>150</v>
      </c>
      <c r="AG24" s="454" t="s">
        <v>150</v>
      </c>
      <c r="AH24" s="454" t="s">
        <v>150</v>
      </c>
      <c r="AI24" s="454" t="s">
        <v>150</v>
      </c>
      <c r="AJ24" s="454" t="s">
        <v>150</v>
      </c>
    </row>
    <row r="25" spans="1:36" hidden="1" x14ac:dyDescent="0.3">
      <c r="A25" s="461" t="s">
        <v>1544</v>
      </c>
      <c r="B25" s="461" t="s">
        <v>1482</v>
      </c>
      <c r="C25" s="461" t="s">
        <v>52</v>
      </c>
      <c r="D25" s="461">
        <v>1</v>
      </c>
      <c r="E25" s="462" t="s">
        <v>1675</v>
      </c>
      <c r="F25" s="461"/>
      <c r="G25" s="463" t="s">
        <v>1226</v>
      </c>
      <c r="H25" s="454">
        <v>125</v>
      </c>
      <c r="I25" s="454">
        <v>115</v>
      </c>
      <c r="J25" s="454">
        <v>500</v>
      </c>
      <c r="K25" s="454">
        <v>500</v>
      </c>
      <c r="L25" s="454" t="s">
        <v>150</v>
      </c>
      <c r="M25" s="454" t="s">
        <v>150</v>
      </c>
      <c r="N25" s="454" t="s">
        <v>150</v>
      </c>
      <c r="O25" s="454" t="s">
        <v>150</v>
      </c>
      <c r="P25" s="454" t="s">
        <v>150</v>
      </c>
      <c r="Q25" s="454" t="s">
        <v>150</v>
      </c>
      <c r="R25" s="454" t="s">
        <v>150</v>
      </c>
      <c r="S25" s="454" t="s">
        <v>150</v>
      </c>
      <c r="T25" s="454" t="s">
        <v>150</v>
      </c>
      <c r="U25" s="454" t="s">
        <v>150</v>
      </c>
      <c r="V25" s="454" t="s">
        <v>150</v>
      </c>
      <c r="W25" s="454">
        <v>80</v>
      </c>
      <c r="X25" s="454" t="s">
        <v>2592</v>
      </c>
      <c r="Y25" s="454" t="s">
        <v>150</v>
      </c>
      <c r="Z25" s="454">
        <v>-0.88</v>
      </c>
      <c r="AA25" s="454">
        <v>-0.18</v>
      </c>
      <c r="AB25" s="454">
        <v>0.12</v>
      </c>
      <c r="AC25" s="454" t="s">
        <v>150</v>
      </c>
      <c r="AD25" s="454" t="s">
        <v>150</v>
      </c>
      <c r="AE25" s="454" t="s">
        <v>150</v>
      </c>
      <c r="AF25" s="454" t="s">
        <v>150</v>
      </c>
      <c r="AG25" s="454" t="s">
        <v>150</v>
      </c>
      <c r="AH25" s="454" t="s">
        <v>150</v>
      </c>
      <c r="AI25" s="454" t="s">
        <v>150</v>
      </c>
      <c r="AJ25" s="454" t="s">
        <v>150</v>
      </c>
    </row>
    <row r="26" spans="1:36" hidden="1" x14ac:dyDescent="0.3">
      <c r="A26" s="461" t="s">
        <v>1544</v>
      </c>
      <c r="B26" s="461" t="s">
        <v>1482</v>
      </c>
      <c r="C26" s="461" t="s">
        <v>52</v>
      </c>
      <c r="D26" s="461">
        <v>1</v>
      </c>
      <c r="E26" s="462" t="s">
        <v>1675</v>
      </c>
      <c r="F26" s="461"/>
      <c r="G26" s="463" t="s">
        <v>1192</v>
      </c>
      <c r="H26" s="454">
        <v>125</v>
      </c>
      <c r="I26" s="454">
        <v>115</v>
      </c>
      <c r="J26" s="454">
        <v>300</v>
      </c>
      <c r="K26" s="454">
        <v>300</v>
      </c>
      <c r="L26" s="454" t="s">
        <v>150</v>
      </c>
      <c r="M26" s="454" t="s">
        <v>150</v>
      </c>
      <c r="N26" s="454" t="s">
        <v>150</v>
      </c>
      <c r="O26" s="454" t="s">
        <v>150</v>
      </c>
      <c r="P26" s="454" t="s">
        <v>150</v>
      </c>
      <c r="Q26" s="454" t="s">
        <v>150</v>
      </c>
      <c r="R26" s="454" t="s">
        <v>150</v>
      </c>
      <c r="S26" s="454" t="s">
        <v>150</v>
      </c>
      <c r="T26" s="454" t="s">
        <v>150</v>
      </c>
      <c r="U26" s="454" t="s">
        <v>150</v>
      </c>
      <c r="V26" s="454" t="s">
        <v>150</v>
      </c>
      <c r="W26" s="454">
        <v>80</v>
      </c>
      <c r="X26" s="454" t="s">
        <v>2592</v>
      </c>
      <c r="Y26" s="454" t="s">
        <v>150</v>
      </c>
      <c r="Z26" s="454">
        <v>-0.88</v>
      </c>
      <c r="AA26" s="454">
        <v>-0.35</v>
      </c>
      <c r="AB26" s="454">
        <v>0.38</v>
      </c>
      <c r="AC26" s="454" t="s">
        <v>150</v>
      </c>
      <c r="AD26" s="454" t="s">
        <v>150</v>
      </c>
      <c r="AE26" s="454" t="s">
        <v>150</v>
      </c>
      <c r="AF26" s="454" t="s">
        <v>150</v>
      </c>
      <c r="AG26" s="454" t="s">
        <v>150</v>
      </c>
      <c r="AH26" s="454" t="s">
        <v>150</v>
      </c>
      <c r="AI26" s="454" t="s">
        <v>150</v>
      </c>
      <c r="AJ26" s="454" t="s">
        <v>150</v>
      </c>
    </row>
    <row r="27" spans="1:36" hidden="1" x14ac:dyDescent="0.3">
      <c r="A27" s="461" t="s">
        <v>1544</v>
      </c>
      <c r="B27" s="461" t="s">
        <v>1482</v>
      </c>
      <c r="C27" s="461" t="s">
        <v>52</v>
      </c>
      <c r="D27" s="461">
        <v>1</v>
      </c>
      <c r="E27" s="462" t="s">
        <v>1675</v>
      </c>
      <c r="F27" s="461"/>
      <c r="G27" s="463" t="s">
        <v>1708</v>
      </c>
      <c r="H27" s="454">
        <v>125</v>
      </c>
      <c r="I27" s="454">
        <v>115</v>
      </c>
      <c r="J27" s="454">
        <v>500</v>
      </c>
      <c r="K27" s="454">
        <v>890</v>
      </c>
      <c r="L27" s="454" t="s">
        <v>150</v>
      </c>
      <c r="M27" s="454" t="s">
        <v>150</v>
      </c>
      <c r="N27" s="454" t="s">
        <v>150</v>
      </c>
      <c r="O27" s="454" t="s">
        <v>150</v>
      </c>
      <c r="P27" s="454" t="s">
        <v>150</v>
      </c>
      <c r="Q27" s="454" t="s">
        <v>150</v>
      </c>
      <c r="R27" s="454" t="s">
        <v>150</v>
      </c>
      <c r="S27" s="454" t="s">
        <v>150</v>
      </c>
      <c r="T27" s="454" t="s">
        <v>150</v>
      </c>
      <c r="U27" s="454" t="s">
        <v>150</v>
      </c>
      <c r="V27" s="454" t="s">
        <v>150</v>
      </c>
      <c r="W27" s="454">
        <v>80</v>
      </c>
      <c r="X27" s="454" t="s">
        <v>2592</v>
      </c>
      <c r="Y27" s="454" t="s">
        <v>150</v>
      </c>
      <c r="Z27" s="454">
        <v>-0.88</v>
      </c>
      <c r="AA27" s="454">
        <v>-0.18</v>
      </c>
      <c r="AB27" s="454">
        <v>0.03</v>
      </c>
      <c r="AC27" s="454" t="s">
        <v>150</v>
      </c>
      <c r="AD27" s="454" t="s">
        <v>150</v>
      </c>
      <c r="AE27" s="454" t="s">
        <v>150</v>
      </c>
      <c r="AF27" s="454" t="s">
        <v>150</v>
      </c>
      <c r="AG27" s="454" t="s">
        <v>150</v>
      </c>
      <c r="AH27" s="454" t="s">
        <v>150</v>
      </c>
      <c r="AI27" s="454" t="s">
        <v>150</v>
      </c>
      <c r="AJ27" s="454" t="s">
        <v>150</v>
      </c>
    </row>
    <row r="28" spans="1:36" ht="28.8" hidden="1" x14ac:dyDescent="0.3">
      <c r="A28" s="461" t="s">
        <v>1544</v>
      </c>
      <c r="B28" s="461" t="s">
        <v>1482</v>
      </c>
      <c r="C28" s="461" t="s">
        <v>52</v>
      </c>
      <c r="D28" s="461">
        <v>1</v>
      </c>
      <c r="E28" s="462" t="s">
        <v>1675</v>
      </c>
      <c r="F28" s="461"/>
      <c r="G28" s="463" t="s">
        <v>2661</v>
      </c>
      <c r="H28" s="454">
        <v>125</v>
      </c>
      <c r="I28" s="454">
        <v>115</v>
      </c>
      <c r="J28" s="454">
        <v>300</v>
      </c>
      <c r="K28" s="454">
        <v>300</v>
      </c>
      <c r="L28" s="454" t="s">
        <v>150</v>
      </c>
      <c r="M28" s="454" t="s">
        <v>150</v>
      </c>
      <c r="N28" s="454" t="s">
        <v>150</v>
      </c>
      <c r="O28" s="454" t="s">
        <v>150</v>
      </c>
      <c r="P28" s="454" t="s">
        <v>150</v>
      </c>
      <c r="Q28" s="454" t="s">
        <v>150</v>
      </c>
      <c r="R28" s="454" t="s">
        <v>150</v>
      </c>
      <c r="S28" s="454" t="s">
        <v>150</v>
      </c>
      <c r="T28" s="454" t="s">
        <v>150</v>
      </c>
      <c r="U28" s="454" t="s">
        <v>150</v>
      </c>
      <c r="V28" s="454" t="s">
        <v>150</v>
      </c>
      <c r="W28" s="454">
        <v>80</v>
      </c>
      <c r="X28" s="454" t="s">
        <v>2592</v>
      </c>
      <c r="Y28" s="454" t="s">
        <v>150</v>
      </c>
      <c r="Z28" s="454">
        <v>-0.88</v>
      </c>
      <c r="AA28" s="454">
        <v>-0.35</v>
      </c>
      <c r="AB28" s="454">
        <v>0.38</v>
      </c>
      <c r="AC28" s="454" t="s">
        <v>150</v>
      </c>
      <c r="AD28" s="454" t="s">
        <v>150</v>
      </c>
      <c r="AE28" s="454" t="s">
        <v>150</v>
      </c>
      <c r="AF28" s="454" t="s">
        <v>150</v>
      </c>
      <c r="AG28" s="454" t="s">
        <v>150</v>
      </c>
      <c r="AH28" s="454" t="s">
        <v>150</v>
      </c>
      <c r="AI28" s="454" t="s">
        <v>150</v>
      </c>
      <c r="AJ28" s="454" t="s">
        <v>150</v>
      </c>
    </row>
    <row r="29" spans="1:36" hidden="1" x14ac:dyDescent="0.3">
      <c r="A29" s="461" t="s">
        <v>1544</v>
      </c>
      <c r="B29" s="461" t="s">
        <v>1482</v>
      </c>
      <c r="C29" s="461" t="s">
        <v>52</v>
      </c>
      <c r="D29" s="461">
        <v>1</v>
      </c>
      <c r="E29" s="462" t="s">
        <v>1675</v>
      </c>
      <c r="F29" s="461"/>
      <c r="G29" s="463" t="s">
        <v>1487</v>
      </c>
      <c r="H29" s="454">
        <v>125</v>
      </c>
      <c r="I29" s="454">
        <v>115</v>
      </c>
      <c r="J29" s="454">
        <v>500</v>
      </c>
      <c r="K29" s="454">
        <v>760</v>
      </c>
      <c r="L29" s="454" t="s">
        <v>150</v>
      </c>
      <c r="M29" s="454" t="s">
        <v>150</v>
      </c>
      <c r="N29" s="454" t="s">
        <v>150</v>
      </c>
      <c r="O29" s="454" t="s">
        <v>150</v>
      </c>
      <c r="P29" s="454" t="s">
        <v>150</v>
      </c>
      <c r="Q29" s="454" t="s">
        <v>150</v>
      </c>
      <c r="R29" s="454" t="s">
        <v>150</v>
      </c>
      <c r="S29" s="454" t="s">
        <v>150</v>
      </c>
      <c r="T29" s="454" t="s">
        <v>150</v>
      </c>
      <c r="U29" s="454" t="s">
        <v>150</v>
      </c>
      <c r="V29" s="454" t="s">
        <v>150</v>
      </c>
      <c r="W29" s="454">
        <v>80</v>
      </c>
      <c r="X29" s="454" t="s">
        <v>2592</v>
      </c>
      <c r="Y29" s="454" t="s">
        <v>150</v>
      </c>
      <c r="Z29" s="454">
        <v>-0.88</v>
      </c>
      <c r="AA29" s="454">
        <v>-0.18</v>
      </c>
      <c r="AB29" s="454">
        <v>0.05</v>
      </c>
      <c r="AC29" s="454" t="s">
        <v>150</v>
      </c>
      <c r="AD29" s="454" t="s">
        <v>150</v>
      </c>
      <c r="AE29" s="454" t="s">
        <v>150</v>
      </c>
      <c r="AF29" s="454" t="s">
        <v>150</v>
      </c>
      <c r="AG29" s="454" t="s">
        <v>150</v>
      </c>
      <c r="AH29" s="454" t="s">
        <v>150</v>
      </c>
      <c r="AI29" s="454" t="s">
        <v>150</v>
      </c>
      <c r="AJ29" s="454" t="s">
        <v>150</v>
      </c>
    </row>
    <row r="30" spans="1:36" hidden="1" x14ac:dyDescent="0.3">
      <c r="A30" s="461" t="s">
        <v>1544</v>
      </c>
      <c r="B30" s="461" t="s">
        <v>1482</v>
      </c>
      <c r="C30" s="461" t="s">
        <v>52</v>
      </c>
      <c r="D30" s="461">
        <v>1</v>
      </c>
      <c r="E30" s="462" t="s">
        <v>1675</v>
      </c>
      <c r="F30" s="461"/>
      <c r="G30" s="463" t="s">
        <v>1488</v>
      </c>
      <c r="H30" s="454">
        <v>125</v>
      </c>
      <c r="I30" s="454">
        <v>115</v>
      </c>
      <c r="J30" s="454">
        <v>300</v>
      </c>
      <c r="K30" s="454">
        <v>375</v>
      </c>
      <c r="L30" s="454" t="s">
        <v>150</v>
      </c>
      <c r="M30" s="454" t="s">
        <v>150</v>
      </c>
      <c r="N30" s="454" t="s">
        <v>150</v>
      </c>
      <c r="O30" s="454" t="s">
        <v>150</v>
      </c>
      <c r="P30" s="454" t="s">
        <v>150</v>
      </c>
      <c r="Q30" s="454" t="s">
        <v>150</v>
      </c>
      <c r="R30" s="454" t="s">
        <v>150</v>
      </c>
      <c r="S30" s="454" t="s">
        <v>150</v>
      </c>
      <c r="T30" s="454" t="s">
        <v>150</v>
      </c>
      <c r="U30" s="454" t="s">
        <v>150</v>
      </c>
      <c r="V30" s="454" t="s">
        <v>150</v>
      </c>
      <c r="W30" s="454">
        <v>80</v>
      </c>
      <c r="X30" s="454" t="s">
        <v>2592</v>
      </c>
      <c r="Y30" s="454" t="s">
        <v>150</v>
      </c>
      <c r="Z30" s="454">
        <v>-0.88</v>
      </c>
      <c r="AA30" s="454">
        <v>-0.35</v>
      </c>
      <c r="AB30" s="454">
        <v>0.23</v>
      </c>
      <c r="AC30" s="454" t="s">
        <v>150</v>
      </c>
      <c r="AD30" s="454" t="s">
        <v>150</v>
      </c>
      <c r="AE30" s="454" t="s">
        <v>150</v>
      </c>
      <c r="AF30" s="454" t="s">
        <v>150</v>
      </c>
      <c r="AG30" s="454" t="s">
        <v>150</v>
      </c>
      <c r="AH30" s="454" t="s">
        <v>150</v>
      </c>
      <c r="AI30" s="454" t="s">
        <v>150</v>
      </c>
      <c r="AJ30" s="454" t="s">
        <v>150</v>
      </c>
    </row>
    <row r="31" spans="1:36" hidden="1" x14ac:dyDescent="0.3">
      <c r="A31" s="461" t="s">
        <v>1544</v>
      </c>
      <c r="B31" s="461" t="s">
        <v>1482</v>
      </c>
      <c r="C31" s="461" t="s">
        <v>52</v>
      </c>
      <c r="D31" s="461">
        <v>1</v>
      </c>
      <c r="E31" s="462" t="s">
        <v>1675</v>
      </c>
      <c r="F31" s="461"/>
      <c r="G31" s="463" t="s">
        <v>2662</v>
      </c>
      <c r="H31" s="454">
        <v>125</v>
      </c>
      <c r="I31" s="454">
        <v>115</v>
      </c>
      <c r="J31" s="454">
        <v>450</v>
      </c>
      <c r="K31" s="454">
        <v>500</v>
      </c>
      <c r="L31" s="454" t="s">
        <v>150</v>
      </c>
      <c r="M31" s="454" t="s">
        <v>150</v>
      </c>
      <c r="N31" s="454" t="s">
        <v>150</v>
      </c>
      <c r="O31" s="454" t="s">
        <v>150</v>
      </c>
      <c r="P31" s="454" t="s">
        <v>150</v>
      </c>
      <c r="Q31" s="454" t="s">
        <v>150</v>
      </c>
      <c r="R31" s="454" t="s">
        <v>150</v>
      </c>
      <c r="S31" s="454" t="s">
        <v>150</v>
      </c>
      <c r="T31" s="454" t="s">
        <v>150</v>
      </c>
      <c r="U31" s="454" t="s">
        <v>150</v>
      </c>
      <c r="V31" s="454" t="s">
        <v>150</v>
      </c>
      <c r="W31" s="454">
        <v>80</v>
      </c>
      <c r="X31" s="454" t="s">
        <v>2592</v>
      </c>
      <c r="Y31" s="454" t="s">
        <v>150</v>
      </c>
      <c r="Z31" s="454">
        <v>-0.89</v>
      </c>
      <c r="AA31" s="454">
        <v>-0.21</v>
      </c>
      <c r="AB31" s="454">
        <v>0.12</v>
      </c>
      <c r="AC31" s="454" t="s">
        <v>150</v>
      </c>
      <c r="AD31" s="454" t="s">
        <v>150</v>
      </c>
      <c r="AE31" s="454" t="s">
        <v>150</v>
      </c>
      <c r="AF31" s="454" t="s">
        <v>150</v>
      </c>
      <c r="AG31" s="454" t="s">
        <v>150</v>
      </c>
      <c r="AH31" s="454" t="s">
        <v>150</v>
      </c>
      <c r="AI31" s="454" t="s">
        <v>150</v>
      </c>
      <c r="AJ31" s="454" t="s">
        <v>150</v>
      </c>
    </row>
    <row r="32" spans="1:36" hidden="1" x14ac:dyDescent="0.3">
      <c r="A32" s="461" t="s">
        <v>1544</v>
      </c>
      <c r="B32" s="461" t="s">
        <v>1482</v>
      </c>
      <c r="C32" s="461" t="s">
        <v>52</v>
      </c>
      <c r="D32" s="461">
        <v>1</v>
      </c>
      <c r="E32" s="462" t="s">
        <v>1675</v>
      </c>
      <c r="F32" s="461"/>
      <c r="G32" s="463" t="s">
        <v>816</v>
      </c>
      <c r="H32" s="454">
        <v>105</v>
      </c>
      <c r="I32" s="454" t="s">
        <v>150</v>
      </c>
      <c r="J32" s="454" t="s">
        <v>150</v>
      </c>
      <c r="K32" s="454" t="s">
        <v>150</v>
      </c>
      <c r="L32" s="454">
        <v>300</v>
      </c>
      <c r="M32" s="454">
        <v>300</v>
      </c>
      <c r="N32" s="454" t="s">
        <v>150</v>
      </c>
      <c r="O32" s="454" t="s">
        <v>150</v>
      </c>
      <c r="P32" s="454" t="s">
        <v>150</v>
      </c>
      <c r="Q32" s="454" t="s">
        <v>150</v>
      </c>
      <c r="R32" s="454" t="s">
        <v>150</v>
      </c>
      <c r="S32" s="454" t="s">
        <v>150</v>
      </c>
      <c r="T32" s="454" t="s">
        <v>150</v>
      </c>
      <c r="U32" s="454">
        <v>50</v>
      </c>
      <c r="V32" s="454" t="s">
        <v>2591</v>
      </c>
      <c r="W32" s="454" t="s">
        <v>150</v>
      </c>
      <c r="X32" s="454" t="s">
        <v>150</v>
      </c>
      <c r="Y32" s="454">
        <v>-0.22</v>
      </c>
      <c r="Z32" s="454" t="s">
        <v>150</v>
      </c>
      <c r="AA32" s="454" t="s">
        <v>150</v>
      </c>
      <c r="AB32" s="454" t="s">
        <v>150</v>
      </c>
      <c r="AC32" s="454">
        <v>-2.15</v>
      </c>
      <c r="AD32" s="454">
        <v>-2.15</v>
      </c>
      <c r="AE32" s="454" t="s">
        <v>150</v>
      </c>
      <c r="AF32" s="454" t="s">
        <v>150</v>
      </c>
      <c r="AG32" s="454" t="s">
        <v>150</v>
      </c>
      <c r="AH32" s="454" t="s">
        <v>150</v>
      </c>
      <c r="AI32" s="454" t="s">
        <v>150</v>
      </c>
      <c r="AJ32" s="454" t="s">
        <v>150</v>
      </c>
    </row>
    <row r="33" spans="1:36" hidden="1" x14ac:dyDescent="0.3">
      <c r="A33" s="461" t="s">
        <v>1544</v>
      </c>
      <c r="B33" s="461" t="s">
        <v>1482</v>
      </c>
      <c r="C33" s="461" t="s">
        <v>52</v>
      </c>
      <c r="D33" s="461">
        <v>1</v>
      </c>
      <c r="E33" s="462" t="s">
        <v>1675</v>
      </c>
      <c r="F33" s="461"/>
      <c r="G33" s="463" t="s">
        <v>1484</v>
      </c>
      <c r="H33" s="454">
        <v>105</v>
      </c>
      <c r="I33" s="454" t="s">
        <v>150</v>
      </c>
      <c r="J33" s="454" t="s">
        <v>150</v>
      </c>
      <c r="K33" s="454" t="s">
        <v>150</v>
      </c>
      <c r="L33" s="454">
        <v>450</v>
      </c>
      <c r="M33" s="454">
        <v>450</v>
      </c>
      <c r="N33" s="454" t="s">
        <v>150</v>
      </c>
      <c r="O33" s="454" t="s">
        <v>150</v>
      </c>
      <c r="P33" s="454" t="s">
        <v>150</v>
      </c>
      <c r="Q33" s="454" t="s">
        <v>150</v>
      </c>
      <c r="R33" s="454" t="s">
        <v>150</v>
      </c>
      <c r="S33" s="454" t="s">
        <v>150</v>
      </c>
      <c r="T33" s="454" t="s">
        <v>150</v>
      </c>
      <c r="U33" s="454">
        <v>50</v>
      </c>
      <c r="V33" s="454" t="s">
        <v>2591</v>
      </c>
      <c r="W33" s="454" t="s">
        <v>150</v>
      </c>
      <c r="X33" s="454" t="s">
        <v>150</v>
      </c>
      <c r="Y33" s="454">
        <v>-0.22</v>
      </c>
      <c r="Z33" s="454" t="s">
        <v>150</v>
      </c>
      <c r="AA33" s="454" t="s">
        <v>150</v>
      </c>
      <c r="AB33" s="454" t="s">
        <v>150</v>
      </c>
      <c r="AC33" s="454">
        <v>-1.37</v>
      </c>
      <c r="AD33" s="454">
        <v>-1.37</v>
      </c>
      <c r="AE33" s="454" t="s">
        <v>150</v>
      </c>
      <c r="AF33" s="454" t="s">
        <v>150</v>
      </c>
      <c r="AG33" s="454" t="s">
        <v>150</v>
      </c>
      <c r="AH33" s="454" t="s">
        <v>150</v>
      </c>
      <c r="AI33" s="454" t="s">
        <v>150</v>
      </c>
      <c r="AJ33" s="454" t="s">
        <v>150</v>
      </c>
    </row>
    <row r="34" spans="1:36" hidden="1" x14ac:dyDescent="0.3">
      <c r="A34" s="461" t="s">
        <v>1544</v>
      </c>
      <c r="B34" s="461" t="s">
        <v>1482</v>
      </c>
      <c r="C34" s="461" t="s">
        <v>52</v>
      </c>
      <c r="D34" s="461">
        <v>1</v>
      </c>
      <c r="E34" s="462" t="s">
        <v>1675</v>
      </c>
      <c r="F34" s="461"/>
      <c r="G34" s="463" t="s">
        <v>1485</v>
      </c>
      <c r="H34" s="454">
        <v>105</v>
      </c>
      <c r="I34" s="454" t="s">
        <v>150</v>
      </c>
      <c r="J34" s="454" t="s">
        <v>150</v>
      </c>
      <c r="K34" s="454" t="s">
        <v>150</v>
      </c>
      <c r="L34" s="454">
        <v>375</v>
      </c>
      <c r="M34" s="454">
        <v>375</v>
      </c>
      <c r="N34" s="454" t="s">
        <v>150</v>
      </c>
      <c r="O34" s="454" t="s">
        <v>150</v>
      </c>
      <c r="P34" s="454" t="s">
        <v>150</v>
      </c>
      <c r="Q34" s="454" t="s">
        <v>150</v>
      </c>
      <c r="R34" s="454" t="s">
        <v>150</v>
      </c>
      <c r="S34" s="454" t="s">
        <v>150</v>
      </c>
      <c r="T34" s="454" t="s">
        <v>150</v>
      </c>
      <c r="U34" s="454">
        <v>50</v>
      </c>
      <c r="V34" s="454" t="s">
        <v>2591</v>
      </c>
      <c r="W34" s="454" t="s">
        <v>150</v>
      </c>
      <c r="X34" s="454" t="s">
        <v>150</v>
      </c>
      <c r="Y34" s="454">
        <v>-0.22</v>
      </c>
      <c r="Z34" s="454" t="s">
        <v>150</v>
      </c>
      <c r="AA34" s="454" t="s">
        <v>150</v>
      </c>
      <c r="AB34" s="454" t="s">
        <v>150</v>
      </c>
      <c r="AC34" s="454">
        <v>-1.72</v>
      </c>
      <c r="AD34" s="454">
        <v>-1.72</v>
      </c>
      <c r="AE34" s="454" t="s">
        <v>150</v>
      </c>
      <c r="AF34" s="454" t="s">
        <v>150</v>
      </c>
      <c r="AG34" s="454" t="s">
        <v>150</v>
      </c>
      <c r="AH34" s="454" t="s">
        <v>150</v>
      </c>
      <c r="AI34" s="454" t="s">
        <v>150</v>
      </c>
      <c r="AJ34" s="454" t="s">
        <v>150</v>
      </c>
    </row>
    <row r="35" spans="1:36" ht="43.2" hidden="1" x14ac:dyDescent="0.3">
      <c r="A35" s="461" t="s">
        <v>1544</v>
      </c>
      <c r="B35" s="461" t="s">
        <v>1482</v>
      </c>
      <c r="C35" s="461" t="s">
        <v>52</v>
      </c>
      <c r="D35" s="461">
        <v>1</v>
      </c>
      <c r="E35" s="462" t="s">
        <v>1675</v>
      </c>
      <c r="F35" s="461"/>
      <c r="G35" s="463" t="s">
        <v>1483</v>
      </c>
      <c r="H35" s="454">
        <v>105</v>
      </c>
      <c r="I35" s="454" t="s">
        <v>150</v>
      </c>
      <c r="J35" s="454" t="s">
        <v>150</v>
      </c>
      <c r="K35" s="454" t="s">
        <v>150</v>
      </c>
      <c r="L35" s="454">
        <v>125</v>
      </c>
      <c r="M35" s="454">
        <v>375</v>
      </c>
      <c r="N35" s="454" t="s">
        <v>150</v>
      </c>
      <c r="O35" s="454" t="s">
        <v>150</v>
      </c>
      <c r="P35" s="454" t="s">
        <v>150</v>
      </c>
      <c r="Q35" s="454" t="s">
        <v>150</v>
      </c>
      <c r="R35" s="454" t="s">
        <v>150</v>
      </c>
      <c r="S35" s="454" t="s">
        <v>150</v>
      </c>
      <c r="T35" s="454" t="s">
        <v>150</v>
      </c>
      <c r="U35" s="454">
        <v>50</v>
      </c>
      <c r="V35" s="454" t="s">
        <v>2591</v>
      </c>
      <c r="W35" s="454" t="s">
        <v>150</v>
      </c>
      <c r="X35" s="454" t="s">
        <v>150</v>
      </c>
      <c r="Y35" s="454">
        <v>-0.23</v>
      </c>
      <c r="Z35" s="454" t="s">
        <v>150</v>
      </c>
      <c r="AA35" s="454" t="s">
        <v>150</v>
      </c>
      <c r="AB35" s="454" t="s">
        <v>150</v>
      </c>
      <c r="AC35" s="454">
        <v>-2.86</v>
      </c>
      <c r="AD35" s="454">
        <v>-1.72</v>
      </c>
      <c r="AE35" s="454" t="s">
        <v>150</v>
      </c>
      <c r="AF35" s="454" t="s">
        <v>150</v>
      </c>
      <c r="AG35" s="454" t="s">
        <v>150</v>
      </c>
      <c r="AH35" s="454" t="s">
        <v>150</v>
      </c>
      <c r="AI35" s="454" t="s">
        <v>150</v>
      </c>
      <c r="AJ35" s="454" t="s">
        <v>150</v>
      </c>
    </row>
    <row r="36" spans="1:36" hidden="1" x14ac:dyDescent="0.3">
      <c r="A36" s="461" t="s">
        <v>1544</v>
      </c>
      <c r="B36" s="461" t="s">
        <v>1482</v>
      </c>
      <c r="C36" s="461" t="s">
        <v>52</v>
      </c>
      <c r="D36" s="461">
        <v>1</v>
      </c>
      <c r="E36" s="462" t="s">
        <v>1675</v>
      </c>
      <c r="F36" s="461"/>
      <c r="G36" s="463" t="s">
        <v>1319</v>
      </c>
      <c r="H36" s="454">
        <v>105</v>
      </c>
      <c r="I36" s="454" t="s">
        <v>150</v>
      </c>
      <c r="J36" s="454" t="s">
        <v>150</v>
      </c>
      <c r="K36" s="454" t="s">
        <v>150</v>
      </c>
      <c r="L36" s="454">
        <v>250</v>
      </c>
      <c r="M36" s="454">
        <v>375</v>
      </c>
      <c r="N36" s="454" t="s">
        <v>150</v>
      </c>
      <c r="O36" s="454" t="s">
        <v>150</v>
      </c>
      <c r="P36" s="454" t="s">
        <v>150</v>
      </c>
      <c r="Q36" s="454" t="s">
        <v>150</v>
      </c>
      <c r="R36" s="454" t="s">
        <v>150</v>
      </c>
      <c r="S36" s="454" t="s">
        <v>150</v>
      </c>
      <c r="T36" s="454" t="s">
        <v>150</v>
      </c>
      <c r="U36" s="454">
        <v>50</v>
      </c>
      <c r="V36" s="454" t="s">
        <v>2591</v>
      </c>
      <c r="W36" s="454" t="s">
        <v>150</v>
      </c>
      <c r="X36" s="454" t="s">
        <v>150</v>
      </c>
      <c r="Y36" s="454">
        <v>-0.22</v>
      </c>
      <c r="Z36" s="454" t="s">
        <v>150</v>
      </c>
      <c r="AA36" s="454" t="s">
        <v>150</v>
      </c>
      <c r="AB36" s="454" t="s">
        <v>150</v>
      </c>
      <c r="AC36" s="454">
        <v>-2.46</v>
      </c>
      <c r="AD36" s="454">
        <v>-1.72</v>
      </c>
      <c r="AE36" s="454" t="s">
        <v>150</v>
      </c>
      <c r="AF36" s="454" t="s">
        <v>150</v>
      </c>
      <c r="AG36" s="454" t="s">
        <v>150</v>
      </c>
      <c r="AH36" s="454" t="s">
        <v>150</v>
      </c>
      <c r="AI36" s="454" t="s">
        <v>150</v>
      </c>
      <c r="AJ36" s="454" t="s">
        <v>150</v>
      </c>
    </row>
    <row r="37" spans="1:36" hidden="1" x14ac:dyDescent="0.3">
      <c r="A37" s="461" t="s">
        <v>1544</v>
      </c>
      <c r="B37" s="461" t="s">
        <v>1482</v>
      </c>
      <c r="C37" s="461" t="s">
        <v>52</v>
      </c>
      <c r="D37" s="461">
        <v>1</v>
      </c>
      <c r="E37" s="462" t="s">
        <v>1675</v>
      </c>
      <c r="F37" s="461"/>
      <c r="G37" s="463" t="s">
        <v>1480</v>
      </c>
      <c r="H37" s="454">
        <v>105</v>
      </c>
      <c r="I37" s="454" t="s">
        <v>150</v>
      </c>
      <c r="J37" s="454" t="s">
        <v>150</v>
      </c>
      <c r="K37" s="454" t="s">
        <v>150</v>
      </c>
      <c r="L37" s="454">
        <v>375</v>
      </c>
      <c r="M37" s="454">
        <v>375</v>
      </c>
      <c r="N37" s="454" t="s">
        <v>150</v>
      </c>
      <c r="O37" s="454" t="s">
        <v>150</v>
      </c>
      <c r="P37" s="454" t="s">
        <v>150</v>
      </c>
      <c r="Q37" s="454" t="s">
        <v>150</v>
      </c>
      <c r="R37" s="454" t="s">
        <v>150</v>
      </c>
      <c r="S37" s="454" t="s">
        <v>150</v>
      </c>
      <c r="T37" s="454" t="s">
        <v>150</v>
      </c>
      <c r="U37" s="454">
        <v>50</v>
      </c>
      <c r="V37" s="454" t="s">
        <v>2591</v>
      </c>
      <c r="W37" s="454" t="s">
        <v>150</v>
      </c>
      <c r="X37" s="454" t="s">
        <v>150</v>
      </c>
      <c r="Y37" s="454">
        <v>-0.22</v>
      </c>
      <c r="Z37" s="454" t="s">
        <v>150</v>
      </c>
      <c r="AA37" s="454" t="s">
        <v>150</v>
      </c>
      <c r="AB37" s="454" t="s">
        <v>150</v>
      </c>
      <c r="AC37" s="454">
        <v>-1.72</v>
      </c>
      <c r="AD37" s="454">
        <v>-1.72</v>
      </c>
      <c r="AE37" s="454" t="s">
        <v>150</v>
      </c>
      <c r="AF37" s="454" t="s">
        <v>150</v>
      </c>
      <c r="AG37" s="454" t="s">
        <v>150</v>
      </c>
      <c r="AH37" s="454" t="s">
        <v>150</v>
      </c>
      <c r="AI37" s="454" t="s">
        <v>150</v>
      </c>
      <c r="AJ37" s="454" t="s">
        <v>150</v>
      </c>
    </row>
    <row r="38" spans="1:36" hidden="1" x14ac:dyDescent="0.3">
      <c r="A38" s="461" t="s">
        <v>1544</v>
      </c>
      <c r="B38" s="461" t="s">
        <v>1482</v>
      </c>
      <c r="C38" s="461" t="s">
        <v>52</v>
      </c>
      <c r="D38" s="461">
        <v>1</v>
      </c>
      <c r="E38" s="462" t="s">
        <v>1675</v>
      </c>
      <c r="F38" s="461"/>
      <c r="G38" s="463" t="s">
        <v>1481</v>
      </c>
      <c r="H38" s="454">
        <v>105</v>
      </c>
      <c r="I38" s="454" t="s">
        <v>150</v>
      </c>
      <c r="J38" s="454" t="s">
        <v>150</v>
      </c>
      <c r="K38" s="454" t="s">
        <v>150</v>
      </c>
      <c r="L38" s="454">
        <v>200</v>
      </c>
      <c r="M38" s="454">
        <v>1775</v>
      </c>
      <c r="N38" s="454" t="s">
        <v>150</v>
      </c>
      <c r="O38" s="454" t="s">
        <v>150</v>
      </c>
      <c r="P38" s="454" t="s">
        <v>150</v>
      </c>
      <c r="Q38" s="454" t="s">
        <v>150</v>
      </c>
      <c r="R38" s="454" t="s">
        <v>150</v>
      </c>
      <c r="S38" s="454" t="s">
        <v>150</v>
      </c>
      <c r="T38" s="454" t="s">
        <v>150</v>
      </c>
      <c r="U38" s="454">
        <v>50</v>
      </c>
      <c r="V38" s="454" t="s">
        <v>2591</v>
      </c>
      <c r="W38" s="454" t="s">
        <v>150</v>
      </c>
      <c r="X38" s="454" t="s">
        <v>150</v>
      </c>
      <c r="Y38" s="454">
        <v>-0.22</v>
      </c>
      <c r="Z38" s="454" t="s">
        <v>150</v>
      </c>
      <c r="AA38" s="454" t="s">
        <v>150</v>
      </c>
      <c r="AB38" s="454" t="s">
        <v>150</v>
      </c>
      <c r="AC38" s="454">
        <v>-2.75</v>
      </c>
      <c r="AD38" s="454">
        <v>-0.06</v>
      </c>
      <c r="AE38" s="454" t="s">
        <v>150</v>
      </c>
      <c r="AF38" s="454" t="s">
        <v>150</v>
      </c>
      <c r="AG38" s="454" t="s">
        <v>150</v>
      </c>
      <c r="AH38" s="454" t="s">
        <v>150</v>
      </c>
      <c r="AI38" s="454" t="s">
        <v>150</v>
      </c>
      <c r="AJ38" s="454" t="s">
        <v>150</v>
      </c>
    </row>
    <row r="39" spans="1:36" hidden="1" x14ac:dyDescent="0.3">
      <c r="A39" s="461" t="s">
        <v>1544</v>
      </c>
      <c r="B39" s="461" t="s">
        <v>1482</v>
      </c>
      <c r="C39" s="461" t="s">
        <v>807</v>
      </c>
      <c r="D39" s="461">
        <v>0.5</v>
      </c>
      <c r="E39" s="462" t="s">
        <v>1674</v>
      </c>
      <c r="F39" s="461"/>
      <c r="G39" s="463" t="s">
        <v>1226</v>
      </c>
      <c r="H39" s="454">
        <v>80</v>
      </c>
      <c r="I39" s="454">
        <v>115</v>
      </c>
      <c r="J39" s="454">
        <v>375</v>
      </c>
      <c r="K39" s="454">
        <v>375</v>
      </c>
      <c r="L39" s="454" t="s">
        <v>150</v>
      </c>
      <c r="M39" s="454" t="s">
        <v>150</v>
      </c>
      <c r="N39" s="454" t="s">
        <v>150</v>
      </c>
      <c r="O39" s="454" t="s">
        <v>150</v>
      </c>
      <c r="P39" s="454" t="s">
        <v>150</v>
      </c>
      <c r="Q39" s="454" t="s">
        <v>150</v>
      </c>
      <c r="R39" s="454" t="s">
        <v>150</v>
      </c>
      <c r="S39" s="454" t="s">
        <v>150</v>
      </c>
      <c r="T39" s="454" t="s">
        <v>150</v>
      </c>
      <c r="U39" s="454" t="s">
        <v>150</v>
      </c>
      <c r="V39" s="454" t="s">
        <v>150</v>
      </c>
      <c r="W39" s="454">
        <v>80</v>
      </c>
      <c r="X39" s="454" t="s">
        <v>2592</v>
      </c>
      <c r="Y39" s="454" t="s">
        <v>150</v>
      </c>
      <c r="Z39" s="454">
        <v>-0.96</v>
      </c>
      <c r="AA39" s="454">
        <v>0</v>
      </c>
      <c r="AB39" s="454">
        <v>0</v>
      </c>
      <c r="AC39" s="454" t="s">
        <v>150</v>
      </c>
      <c r="AD39" s="454" t="s">
        <v>150</v>
      </c>
      <c r="AE39" s="454" t="s">
        <v>150</v>
      </c>
      <c r="AF39" s="454" t="s">
        <v>150</v>
      </c>
      <c r="AG39" s="454" t="s">
        <v>150</v>
      </c>
      <c r="AH39" s="454" t="s">
        <v>150</v>
      </c>
      <c r="AI39" s="454" t="s">
        <v>150</v>
      </c>
      <c r="AJ39" s="454" t="s">
        <v>150</v>
      </c>
    </row>
    <row r="40" spans="1:36" hidden="1" x14ac:dyDescent="0.3">
      <c r="A40" s="461" t="s">
        <v>1544</v>
      </c>
      <c r="B40" s="461" t="s">
        <v>1482</v>
      </c>
      <c r="C40" s="461" t="s">
        <v>807</v>
      </c>
      <c r="D40" s="461">
        <v>0.5</v>
      </c>
      <c r="E40" s="462" t="s">
        <v>1674</v>
      </c>
      <c r="F40" s="461"/>
      <c r="G40" s="463" t="s">
        <v>1192</v>
      </c>
      <c r="H40" s="454">
        <v>80</v>
      </c>
      <c r="I40" s="454">
        <v>115</v>
      </c>
      <c r="J40" s="454">
        <v>225</v>
      </c>
      <c r="K40" s="454">
        <v>225</v>
      </c>
      <c r="L40" s="454" t="s">
        <v>150</v>
      </c>
      <c r="M40" s="454" t="s">
        <v>150</v>
      </c>
      <c r="N40" s="454" t="s">
        <v>150</v>
      </c>
      <c r="O40" s="454" t="s">
        <v>150</v>
      </c>
      <c r="P40" s="454" t="s">
        <v>150</v>
      </c>
      <c r="Q40" s="454" t="s">
        <v>150</v>
      </c>
      <c r="R40" s="454" t="s">
        <v>150</v>
      </c>
      <c r="S40" s="454" t="s">
        <v>150</v>
      </c>
      <c r="T40" s="454" t="s">
        <v>150</v>
      </c>
      <c r="U40" s="454" t="s">
        <v>150</v>
      </c>
      <c r="V40" s="454" t="s">
        <v>150</v>
      </c>
      <c r="W40" s="454">
        <v>80</v>
      </c>
      <c r="X40" s="454" t="s">
        <v>2592</v>
      </c>
      <c r="Y40" s="454" t="s">
        <v>150</v>
      </c>
      <c r="Z40" s="454">
        <v>-0.96</v>
      </c>
      <c r="AA40" s="454">
        <v>7.0000000000000007E-2</v>
      </c>
      <c r="AB40" s="454">
        <v>7.0000000000000007E-2</v>
      </c>
      <c r="AC40" s="454" t="s">
        <v>150</v>
      </c>
      <c r="AD40" s="454" t="s">
        <v>150</v>
      </c>
      <c r="AE40" s="454" t="s">
        <v>150</v>
      </c>
      <c r="AF40" s="454" t="s">
        <v>150</v>
      </c>
      <c r="AG40" s="454" t="s">
        <v>150</v>
      </c>
      <c r="AH40" s="454" t="s">
        <v>150</v>
      </c>
      <c r="AI40" s="454" t="s">
        <v>150</v>
      </c>
      <c r="AJ40" s="454" t="s">
        <v>150</v>
      </c>
    </row>
    <row r="41" spans="1:36" hidden="1" x14ac:dyDescent="0.3">
      <c r="A41" s="461" t="s">
        <v>1544</v>
      </c>
      <c r="B41" s="461" t="s">
        <v>1482</v>
      </c>
      <c r="C41" s="461" t="s">
        <v>807</v>
      </c>
      <c r="D41" s="461">
        <v>0.5</v>
      </c>
      <c r="E41" s="462" t="s">
        <v>1674</v>
      </c>
      <c r="F41" s="461"/>
      <c r="G41" s="463" t="s">
        <v>1708</v>
      </c>
      <c r="H41" s="454">
        <v>80</v>
      </c>
      <c r="I41" s="454">
        <v>115</v>
      </c>
      <c r="J41" s="454">
        <v>375</v>
      </c>
      <c r="K41" s="454">
        <v>635</v>
      </c>
      <c r="L41" s="454" t="s">
        <v>150</v>
      </c>
      <c r="M41" s="454" t="s">
        <v>150</v>
      </c>
      <c r="N41" s="454" t="s">
        <v>150</v>
      </c>
      <c r="O41" s="454" t="s">
        <v>150</v>
      </c>
      <c r="P41" s="454" t="s">
        <v>150</v>
      </c>
      <c r="Q41" s="454" t="s">
        <v>150</v>
      </c>
      <c r="R41" s="454" t="s">
        <v>150</v>
      </c>
      <c r="S41" s="454" t="s">
        <v>150</v>
      </c>
      <c r="T41" s="454" t="s">
        <v>150</v>
      </c>
      <c r="U41" s="454" t="s">
        <v>150</v>
      </c>
      <c r="V41" s="454" t="s">
        <v>150</v>
      </c>
      <c r="W41" s="454">
        <v>80</v>
      </c>
      <c r="X41" s="454" t="s">
        <v>2592</v>
      </c>
      <c r="Y41" s="454" t="s">
        <v>150</v>
      </c>
      <c r="Z41" s="454">
        <v>-0.96</v>
      </c>
      <c r="AA41" s="454">
        <v>0</v>
      </c>
      <c r="AB41" s="454">
        <v>0</v>
      </c>
      <c r="AC41" s="454" t="s">
        <v>150</v>
      </c>
      <c r="AD41" s="454" t="s">
        <v>150</v>
      </c>
      <c r="AE41" s="454" t="s">
        <v>150</v>
      </c>
      <c r="AF41" s="454" t="s">
        <v>150</v>
      </c>
      <c r="AG41" s="454" t="s">
        <v>150</v>
      </c>
      <c r="AH41" s="454" t="s">
        <v>150</v>
      </c>
      <c r="AI41" s="454" t="s">
        <v>150</v>
      </c>
      <c r="AJ41" s="454" t="s">
        <v>150</v>
      </c>
    </row>
    <row r="42" spans="1:36" ht="28.8" hidden="1" x14ac:dyDescent="0.3">
      <c r="A42" s="461" t="s">
        <v>1544</v>
      </c>
      <c r="B42" s="461" t="s">
        <v>1482</v>
      </c>
      <c r="C42" s="461" t="s">
        <v>807</v>
      </c>
      <c r="D42" s="461">
        <v>0.5</v>
      </c>
      <c r="E42" s="462" t="s">
        <v>1674</v>
      </c>
      <c r="F42" s="461"/>
      <c r="G42" s="463" t="s">
        <v>2661</v>
      </c>
      <c r="H42" s="454">
        <v>80</v>
      </c>
      <c r="I42" s="454">
        <v>115</v>
      </c>
      <c r="J42" s="454">
        <v>225</v>
      </c>
      <c r="K42" s="454">
        <v>225</v>
      </c>
      <c r="L42" s="454" t="s">
        <v>150</v>
      </c>
      <c r="M42" s="454" t="s">
        <v>150</v>
      </c>
      <c r="N42" s="454" t="s">
        <v>150</v>
      </c>
      <c r="O42" s="454" t="s">
        <v>150</v>
      </c>
      <c r="P42" s="454" t="s">
        <v>150</v>
      </c>
      <c r="Q42" s="454" t="s">
        <v>150</v>
      </c>
      <c r="R42" s="454" t="s">
        <v>150</v>
      </c>
      <c r="S42" s="454" t="s">
        <v>150</v>
      </c>
      <c r="T42" s="454" t="s">
        <v>150</v>
      </c>
      <c r="U42" s="454" t="s">
        <v>150</v>
      </c>
      <c r="V42" s="454" t="s">
        <v>150</v>
      </c>
      <c r="W42" s="454">
        <v>80</v>
      </c>
      <c r="X42" s="454" t="s">
        <v>2592</v>
      </c>
      <c r="Y42" s="454" t="s">
        <v>150</v>
      </c>
      <c r="Z42" s="454">
        <v>-0.96</v>
      </c>
      <c r="AA42" s="454">
        <v>7.0000000000000007E-2</v>
      </c>
      <c r="AB42" s="454">
        <v>7.0000000000000007E-2</v>
      </c>
      <c r="AC42" s="454" t="s">
        <v>150</v>
      </c>
      <c r="AD42" s="454" t="s">
        <v>150</v>
      </c>
      <c r="AE42" s="454" t="s">
        <v>150</v>
      </c>
      <c r="AF42" s="454" t="s">
        <v>150</v>
      </c>
      <c r="AG42" s="454" t="s">
        <v>150</v>
      </c>
      <c r="AH42" s="454" t="s">
        <v>150</v>
      </c>
      <c r="AI42" s="454" t="s">
        <v>150</v>
      </c>
      <c r="AJ42" s="454" t="s">
        <v>150</v>
      </c>
    </row>
    <row r="43" spans="1:36" hidden="1" x14ac:dyDescent="0.3">
      <c r="A43" s="461" t="s">
        <v>1544</v>
      </c>
      <c r="B43" s="461" t="s">
        <v>1482</v>
      </c>
      <c r="C43" s="461" t="s">
        <v>807</v>
      </c>
      <c r="D43" s="461">
        <v>0.5</v>
      </c>
      <c r="E43" s="462" t="s">
        <v>1674</v>
      </c>
      <c r="F43" s="461"/>
      <c r="G43" s="463" t="s">
        <v>1487</v>
      </c>
      <c r="H43" s="454">
        <v>80</v>
      </c>
      <c r="I43" s="454">
        <v>115</v>
      </c>
      <c r="J43" s="454">
        <v>500</v>
      </c>
      <c r="K43" s="454">
        <v>760</v>
      </c>
      <c r="L43" s="454" t="s">
        <v>150</v>
      </c>
      <c r="M43" s="454" t="s">
        <v>150</v>
      </c>
      <c r="N43" s="454" t="s">
        <v>150</v>
      </c>
      <c r="O43" s="454" t="s">
        <v>150</v>
      </c>
      <c r="P43" s="454" t="s">
        <v>150</v>
      </c>
      <c r="Q43" s="454" t="s">
        <v>150</v>
      </c>
      <c r="R43" s="454" t="s">
        <v>150</v>
      </c>
      <c r="S43" s="454" t="s">
        <v>150</v>
      </c>
      <c r="T43" s="454" t="s">
        <v>150</v>
      </c>
      <c r="U43" s="454" t="s">
        <v>150</v>
      </c>
      <c r="V43" s="454" t="s">
        <v>150</v>
      </c>
      <c r="W43" s="454">
        <v>80</v>
      </c>
      <c r="X43" s="454" t="s">
        <v>2592</v>
      </c>
      <c r="Y43" s="454" t="s">
        <v>150</v>
      </c>
      <c r="Z43" s="454">
        <v>-0.96</v>
      </c>
      <c r="AA43" s="454">
        <v>0</v>
      </c>
      <c r="AB43" s="454">
        <v>0</v>
      </c>
      <c r="AC43" s="454" t="s">
        <v>150</v>
      </c>
      <c r="AD43" s="454" t="s">
        <v>150</v>
      </c>
      <c r="AE43" s="454" t="s">
        <v>150</v>
      </c>
      <c r="AF43" s="454" t="s">
        <v>150</v>
      </c>
      <c r="AG43" s="454" t="s">
        <v>150</v>
      </c>
      <c r="AH43" s="454" t="s">
        <v>150</v>
      </c>
      <c r="AI43" s="454" t="s">
        <v>150</v>
      </c>
      <c r="AJ43" s="454" t="s">
        <v>150</v>
      </c>
    </row>
    <row r="44" spans="1:36" hidden="1" x14ac:dyDescent="0.3">
      <c r="A44" s="461" t="s">
        <v>1544</v>
      </c>
      <c r="B44" s="461" t="s">
        <v>1482</v>
      </c>
      <c r="C44" s="461" t="s">
        <v>807</v>
      </c>
      <c r="D44" s="461">
        <v>0.5</v>
      </c>
      <c r="E44" s="462" t="s">
        <v>1674</v>
      </c>
      <c r="F44" s="461"/>
      <c r="G44" s="463" t="s">
        <v>1488</v>
      </c>
      <c r="H44" s="454">
        <v>80</v>
      </c>
      <c r="I44" s="454">
        <v>115</v>
      </c>
      <c r="J44" s="454">
        <v>300</v>
      </c>
      <c r="K44" s="454">
        <v>375</v>
      </c>
      <c r="L44" s="454" t="s">
        <v>150</v>
      </c>
      <c r="M44" s="454" t="s">
        <v>150</v>
      </c>
      <c r="N44" s="454" t="s">
        <v>150</v>
      </c>
      <c r="O44" s="454" t="s">
        <v>150</v>
      </c>
      <c r="P44" s="454" t="s">
        <v>150</v>
      </c>
      <c r="Q44" s="454" t="s">
        <v>150</v>
      </c>
      <c r="R44" s="454" t="s">
        <v>150</v>
      </c>
      <c r="S44" s="454" t="s">
        <v>150</v>
      </c>
      <c r="T44" s="454" t="s">
        <v>150</v>
      </c>
      <c r="U44" s="454" t="s">
        <v>150</v>
      </c>
      <c r="V44" s="454" t="s">
        <v>150</v>
      </c>
      <c r="W44" s="454">
        <v>80</v>
      </c>
      <c r="X44" s="454" t="s">
        <v>2592</v>
      </c>
      <c r="Y44" s="454" t="s">
        <v>150</v>
      </c>
      <c r="Z44" s="454">
        <v>-0.96</v>
      </c>
      <c r="AA44" s="454">
        <v>0.01</v>
      </c>
      <c r="AB44" s="454">
        <v>0</v>
      </c>
      <c r="AC44" s="454" t="s">
        <v>150</v>
      </c>
      <c r="AD44" s="454" t="s">
        <v>150</v>
      </c>
      <c r="AE44" s="454" t="s">
        <v>150</v>
      </c>
      <c r="AF44" s="454" t="s">
        <v>150</v>
      </c>
      <c r="AG44" s="454" t="s">
        <v>150</v>
      </c>
      <c r="AH44" s="454" t="s">
        <v>150</v>
      </c>
      <c r="AI44" s="454" t="s">
        <v>150</v>
      </c>
      <c r="AJ44" s="454" t="s">
        <v>150</v>
      </c>
    </row>
    <row r="45" spans="1:36" hidden="1" x14ac:dyDescent="0.3">
      <c r="A45" s="461" t="s">
        <v>1544</v>
      </c>
      <c r="B45" s="461" t="s">
        <v>1482</v>
      </c>
      <c r="C45" s="461" t="s">
        <v>807</v>
      </c>
      <c r="D45" s="461">
        <v>0.5</v>
      </c>
      <c r="E45" s="462" t="s">
        <v>1674</v>
      </c>
      <c r="F45" s="461"/>
      <c r="G45" s="463" t="s">
        <v>2662</v>
      </c>
      <c r="H45" s="454">
        <v>80</v>
      </c>
      <c r="I45" s="454">
        <v>115</v>
      </c>
      <c r="J45" s="454">
        <v>450</v>
      </c>
      <c r="K45" s="454">
        <v>500</v>
      </c>
      <c r="L45" s="454" t="s">
        <v>150</v>
      </c>
      <c r="M45" s="454" t="s">
        <v>150</v>
      </c>
      <c r="N45" s="454" t="s">
        <v>150</v>
      </c>
      <c r="O45" s="454" t="s">
        <v>150</v>
      </c>
      <c r="P45" s="454" t="s">
        <v>150</v>
      </c>
      <c r="Q45" s="454" t="s">
        <v>150</v>
      </c>
      <c r="R45" s="454" t="s">
        <v>150</v>
      </c>
      <c r="S45" s="454" t="s">
        <v>150</v>
      </c>
      <c r="T45" s="454" t="s">
        <v>150</v>
      </c>
      <c r="U45" s="454" t="s">
        <v>150</v>
      </c>
      <c r="V45" s="454" t="s">
        <v>150</v>
      </c>
      <c r="W45" s="454">
        <v>80</v>
      </c>
      <c r="X45" s="454" t="s">
        <v>2592</v>
      </c>
      <c r="Y45" s="454" t="s">
        <v>150</v>
      </c>
      <c r="Z45" s="454">
        <v>-0.96</v>
      </c>
      <c r="AA45" s="454">
        <v>0</v>
      </c>
      <c r="AB45" s="454">
        <v>0</v>
      </c>
      <c r="AC45" s="454" t="s">
        <v>150</v>
      </c>
      <c r="AD45" s="454" t="s">
        <v>150</v>
      </c>
      <c r="AE45" s="454" t="s">
        <v>150</v>
      </c>
      <c r="AF45" s="454" t="s">
        <v>150</v>
      </c>
      <c r="AG45" s="454" t="s">
        <v>150</v>
      </c>
      <c r="AH45" s="454" t="s">
        <v>150</v>
      </c>
      <c r="AI45" s="454" t="s">
        <v>150</v>
      </c>
      <c r="AJ45" s="454" t="s">
        <v>150</v>
      </c>
    </row>
    <row r="46" spans="1:36" hidden="1" x14ac:dyDescent="0.3">
      <c r="A46" s="461" t="s">
        <v>1544</v>
      </c>
      <c r="B46" s="461" t="s">
        <v>1482</v>
      </c>
      <c r="C46" s="461" t="s">
        <v>807</v>
      </c>
      <c r="D46" s="461">
        <v>0.5</v>
      </c>
      <c r="E46" s="462" t="s">
        <v>1674</v>
      </c>
      <c r="F46" s="461"/>
      <c r="G46" s="463" t="s">
        <v>816</v>
      </c>
      <c r="H46" s="454">
        <v>70</v>
      </c>
      <c r="I46" s="454" t="s">
        <v>150</v>
      </c>
      <c r="J46" s="454" t="s">
        <v>150</v>
      </c>
      <c r="K46" s="454" t="s">
        <v>150</v>
      </c>
      <c r="L46" s="454">
        <v>300</v>
      </c>
      <c r="M46" s="454">
        <v>300</v>
      </c>
      <c r="N46" s="454" t="s">
        <v>150</v>
      </c>
      <c r="O46" s="454" t="s">
        <v>150</v>
      </c>
      <c r="P46" s="454" t="s">
        <v>150</v>
      </c>
      <c r="Q46" s="454" t="s">
        <v>150</v>
      </c>
      <c r="R46" s="454" t="s">
        <v>150</v>
      </c>
      <c r="S46" s="454" t="s">
        <v>150</v>
      </c>
      <c r="T46" s="454" t="s">
        <v>150</v>
      </c>
      <c r="U46" s="454">
        <v>45</v>
      </c>
      <c r="V46" s="454" t="s">
        <v>2591</v>
      </c>
      <c r="W46" s="454" t="s">
        <v>150</v>
      </c>
      <c r="X46" s="454" t="s">
        <v>150</v>
      </c>
      <c r="Y46" s="454">
        <v>-0.28999999999999998</v>
      </c>
      <c r="Z46" s="454" t="s">
        <v>150</v>
      </c>
      <c r="AA46" s="454" t="s">
        <v>150</v>
      </c>
      <c r="AB46" s="454" t="s">
        <v>150</v>
      </c>
      <c r="AC46" s="454">
        <v>0.03</v>
      </c>
      <c r="AD46" s="454">
        <v>0.03</v>
      </c>
      <c r="AE46" s="454" t="s">
        <v>150</v>
      </c>
      <c r="AF46" s="454" t="s">
        <v>150</v>
      </c>
      <c r="AG46" s="454" t="s">
        <v>150</v>
      </c>
      <c r="AH46" s="454" t="s">
        <v>150</v>
      </c>
      <c r="AI46" s="454" t="s">
        <v>150</v>
      </c>
      <c r="AJ46" s="454" t="s">
        <v>150</v>
      </c>
    </row>
    <row r="47" spans="1:36" hidden="1" x14ac:dyDescent="0.3">
      <c r="A47" s="461" t="s">
        <v>1544</v>
      </c>
      <c r="B47" s="461" t="s">
        <v>1482</v>
      </c>
      <c r="C47" s="461" t="s">
        <v>807</v>
      </c>
      <c r="D47" s="461">
        <v>0.5</v>
      </c>
      <c r="E47" s="462" t="s">
        <v>1674</v>
      </c>
      <c r="F47" s="461"/>
      <c r="G47" s="463" t="s">
        <v>1484</v>
      </c>
      <c r="H47" s="454">
        <v>70</v>
      </c>
      <c r="I47" s="454" t="s">
        <v>150</v>
      </c>
      <c r="J47" s="454" t="s">
        <v>150</v>
      </c>
      <c r="K47" s="454" t="s">
        <v>150</v>
      </c>
      <c r="L47" s="454">
        <v>450</v>
      </c>
      <c r="M47" s="454">
        <v>450</v>
      </c>
      <c r="N47" s="454" t="s">
        <v>150</v>
      </c>
      <c r="O47" s="454" t="s">
        <v>150</v>
      </c>
      <c r="P47" s="454" t="s">
        <v>150</v>
      </c>
      <c r="Q47" s="454" t="s">
        <v>150</v>
      </c>
      <c r="R47" s="454" t="s">
        <v>150</v>
      </c>
      <c r="S47" s="454" t="s">
        <v>150</v>
      </c>
      <c r="T47" s="454" t="s">
        <v>150</v>
      </c>
      <c r="U47" s="454">
        <v>45</v>
      </c>
      <c r="V47" s="454" t="s">
        <v>2591</v>
      </c>
      <c r="W47" s="454" t="s">
        <v>150</v>
      </c>
      <c r="X47" s="454" t="s">
        <v>150</v>
      </c>
      <c r="Y47" s="454">
        <v>-0.28999999999999998</v>
      </c>
      <c r="Z47" s="454" t="s">
        <v>150</v>
      </c>
      <c r="AA47" s="454" t="s">
        <v>150</v>
      </c>
      <c r="AB47" s="454" t="s">
        <v>150</v>
      </c>
      <c r="AC47" s="454">
        <v>0.01</v>
      </c>
      <c r="AD47" s="454">
        <v>0.01</v>
      </c>
      <c r="AE47" s="454" t="s">
        <v>150</v>
      </c>
      <c r="AF47" s="454" t="s">
        <v>150</v>
      </c>
      <c r="AG47" s="454" t="s">
        <v>150</v>
      </c>
      <c r="AH47" s="454" t="s">
        <v>150</v>
      </c>
      <c r="AI47" s="454" t="s">
        <v>150</v>
      </c>
      <c r="AJ47" s="454" t="s">
        <v>150</v>
      </c>
    </row>
    <row r="48" spans="1:36" hidden="1" x14ac:dyDescent="0.3">
      <c r="A48" s="461" t="s">
        <v>1544</v>
      </c>
      <c r="B48" s="461" t="s">
        <v>1482</v>
      </c>
      <c r="C48" s="461" t="s">
        <v>807</v>
      </c>
      <c r="D48" s="461">
        <v>0.5</v>
      </c>
      <c r="E48" s="462" t="s">
        <v>1674</v>
      </c>
      <c r="F48" s="461"/>
      <c r="G48" s="463" t="s">
        <v>1485</v>
      </c>
      <c r="H48" s="454">
        <v>70</v>
      </c>
      <c r="I48" s="454" t="s">
        <v>150</v>
      </c>
      <c r="J48" s="454" t="s">
        <v>150</v>
      </c>
      <c r="K48" s="454" t="s">
        <v>150</v>
      </c>
      <c r="L48" s="454">
        <v>375</v>
      </c>
      <c r="M48" s="454">
        <v>375</v>
      </c>
      <c r="N48" s="454" t="s">
        <v>150</v>
      </c>
      <c r="O48" s="454" t="s">
        <v>150</v>
      </c>
      <c r="P48" s="454" t="s">
        <v>150</v>
      </c>
      <c r="Q48" s="454" t="s">
        <v>150</v>
      </c>
      <c r="R48" s="454" t="s">
        <v>150</v>
      </c>
      <c r="S48" s="454" t="s">
        <v>150</v>
      </c>
      <c r="T48" s="454" t="s">
        <v>150</v>
      </c>
      <c r="U48" s="454">
        <v>45</v>
      </c>
      <c r="V48" s="454" t="s">
        <v>2591</v>
      </c>
      <c r="W48" s="454" t="s">
        <v>150</v>
      </c>
      <c r="X48" s="454" t="s">
        <v>150</v>
      </c>
      <c r="Y48" s="454">
        <v>-0.28999999999999998</v>
      </c>
      <c r="Z48" s="454" t="s">
        <v>150</v>
      </c>
      <c r="AA48" s="454" t="s">
        <v>150</v>
      </c>
      <c r="AB48" s="454" t="s">
        <v>150</v>
      </c>
      <c r="AC48" s="454">
        <v>0.01</v>
      </c>
      <c r="AD48" s="454">
        <v>0.01</v>
      </c>
      <c r="AE48" s="454" t="s">
        <v>150</v>
      </c>
      <c r="AF48" s="454" t="s">
        <v>150</v>
      </c>
      <c r="AG48" s="454" t="s">
        <v>150</v>
      </c>
      <c r="AH48" s="454" t="s">
        <v>150</v>
      </c>
      <c r="AI48" s="454" t="s">
        <v>150</v>
      </c>
      <c r="AJ48" s="454" t="s">
        <v>150</v>
      </c>
    </row>
    <row r="49" spans="1:36" ht="43.2" hidden="1" x14ac:dyDescent="0.3">
      <c r="A49" s="461" t="s">
        <v>1544</v>
      </c>
      <c r="B49" s="461" t="s">
        <v>1482</v>
      </c>
      <c r="C49" s="461" t="s">
        <v>807</v>
      </c>
      <c r="D49" s="461">
        <v>0.5</v>
      </c>
      <c r="E49" s="462" t="s">
        <v>1674</v>
      </c>
      <c r="F49" s="461"/>
      <c r="G49" s="463" t="s">
        <v>1483</v>
      </c>
      <c r="H49" s="454">
        <v>70</v>
      </c>
      <c r="I49" s="454" t="s">
        <v>150</v>
      </c>
      <c r="J49" s="454" t="s">
        <v>150</v>
      </c>
      <c r="K49" s="454" t="s">
        <v>150</v>
      </c>
      <c r="L49" s="454">
        <v>125</v>
      </c>
      <c r="M49" s="454">
        <v>375</v>
      </c>
      <c r="N49" s="454" t="s">
        <v>150</v>
      </c>
      <c r="O49" s="454" t="s">
        <v>150</v>
      </c>
      <c r="P49" s="454" t="s">
        <v>150</v>
      </c>
      <c r="Q49" s="454" t="s">
        <v>150</v>
      </c>
      <c r="R49" s="454" t="s">
        <v>150</v>
      </c>
      <c r="S49" s="454" t="s">
        <v>150</v>
      </c>
      <c r="T49" s="454" t="s">
        <v>150</v>
      </c>
      <c r="U49" s="454">
        <v>45</v>
      </c>
      <c r="V49" s="454" t="s">
        <v>2591</v>
      </c>
      <c r="W49" s="454" t="s">
        <v>150</v>
      </c>
      <c r="X49" s="454" t="s">
        <v>150</v>
      </c>
      <c r="Y49" s="454">
        <v>-0.28999999999999998</v>
      </c>
      <c r="Z49" s="454" t="s">
        <v>150</v>
      </c>
      <c r="AA49" s="454" t="s">
        <v>150</v>
      </c>
      <c r="AB49" s="454" t="s">
        <v>150</v>
      </c>
      <c r="AC49" s="454">
        <v>1.28</v>
      </c>
      <c r="AD49" s="454">
        <v>0.01</v>
      </c>
      <c r="AE49" s="454" t="s">
        <v>150</v>
      </c>
      <c r="AF49" s="454" t="s">
        <v>150</v>
      </c>
      <c r="AG49" s="454" t="s">
        <v>150</v>
      </c>
      <c r="AH49" s="454" t="s">
        <v>150</v>
      </c>
      <c r="AI49" s="454" t="s">
        <v>150</v>
      </c>
      <c r="AJ49" s="454" t="s">
        <v>150</v>
      </c>
    </row>
    <row r="50" spans="1:36" hidden="1" x14ac:dyDescent="0.3">
      <c r="A50" s="461" t="s">
        <v>1544</v>
      </c>
      <c r="B50" s="461" t="s">
        <v>1482</v>
      </c>
      <c r="C50" s="461" t="s">
        <v>807</v>
      </c>
      <c r="D50" s="461">
        <v>0.5</v>
      </c>
      <c r="E50" s="462" t="s">
        <v>1674</v>
      </c>
      <c r="F50" s="461"/>
      <c r="G50" s="463" t="s">
        <v>1319</v>
      </c>
      <c r="H50" s="454">
        <v>70</v>
      </c>
      <c r="I50" s="454" t="s">
        <v>150</v>
      </c>
      <c r="J50" s="454" t="s">
        <v>150</v>
      </c>
      <c r="K50" s="454" t="s">
        <v>150</v>
      </c>
      <c r="L50" s="454">
        <v>250</v>
      </c>
      <c r="M50" s="454">
        <v>375</v>
      </c>
      <c r="N50" s="454" t="s">
        <v>150</v>
      </c>
      <c r="O50" s="454" t="s">
        <v>150</v>
      </c>
      <c r="P50" s="454" t="s">
        <v>150</v>
      </c>
      <c r="Q50" s="454" t="s">
        <v>150</v>
      </c>
      <c r="R50" s="454" t="s">
        <v>150</v>
      </c>
      <c r="S50" s="454" t="s">
        <v>150</v>
      </c>
      <c r="T50" s="454" t="s">
        <v>150</v>
      </c>
      <c r="U50" s="454">
        <v>45</v>
      </c>
      <c r="V50" s="454" t="s">
        <v>2591</v>
      </c>
      <c r="W50" s="454" t="s">
        <v>150</v>
      </c>
      <c r="X50" s="454" t="s">
        <v>150</v>
      </c>
      <c r="Y50" s="454">
        <v>-0.28999999999999998</v>
      </c>
      <c r="Z50" s="454" t="s">
        <v>150</v>
      </c>
      <c r="AA50" s="454" t="s">
        <v>150</v>
      </c>
      <c r="AB50" s="454" t="s">
        <v>150</v>
      </c>
      <c r="AC50" s="454">
        <v>0.09</v>
      </c>
      <c r="AD50" s="454">
        <v>0.01</v>
      </c>
      <c r="AE50" s="454" t="s">
        <v>150</v>
      </c>
      <c r="AF50" s="454" t="s">
        <v>150</v>
      </c>
      <c r="AG50" s="454" t="s">
        <v>150</v>
      </c>
      <c r="AH50" s="454" t="s">
        <v>150</v>
      </c>
      <c r="AI50" s="454" t="s">
        <v>150</v>
      </c>
      <c r="AJ50" s="454" t="s">
        <v>150</v>
      </c>
    </row>
    <row r="51" spans="1:36" hidden="1" x14ac:dyDescent="0.3">
      <c r="A51" s="461" t="s">
        <v>1544</v>
      </c>
      <c r="B51" s="461" t="s">
        <v>1482</v>
      </c>
      <c r="C51" s="461" t="s">
        <v>807</v>
      </c>
      <c r="D51" s="461">
        <v>0.5</v>
      </c>
      <c r="E51" s="462" t="s">
        <v>1674</v>
      </c>
      <c r="F51" s="461"/>
      <c r="G51" s="463" t="s">
        <v>1480</v>
      </c>
      <c r="H51" s="454">
        <v>70</v>
      </c>
      <c r="I51" s="454" t="s">
        <v>150</v>
      </c>
      <c r="J51" s="454" t="s">
        <v>150</v>
      </c>
      <c r="K51" s="454" t="s">
        <v>150</v>
      </c>
      <c r="L51" s="454">
        <v>375</v>
      </c>
      <c r="M51" s="454">
        <v>375</v>
      </c>
      <c r="N51" s="454" t="s">
        <v>150</v>
      </c>
      <c r="O51" s="454" t="s">
        <v>150</v>
      </c>
      <c r="P51" s="454" t="s">
        <v>150</v>
      </c>
      <c r="Q51" s="454" t="s">
        <v>150</v>
      </c>
      <c r="R51" s="454" t="s">
        <v>150</v>
      </c>
      <c r="S51" s="454" t="s">
        <v>150</v>
      </c>
      <c r="T51" s="454" t="s">
        <v>150</v>
      </c>
      <c r="U51" s="454">
        <v>45</v>
      </c>
      <c r="V51" s="454" t="s">
        <v>2591</v>
      </c>
      <c r="W51" s="454" t="s">
        <v>150</v>
      </c>
      <c r="X51" s="454" t="s">
        <v>150</v>
      </c>
      <c r="Y51" s="454">
        <v>-0.28999999999999998</v>
      </c>
      <c r="Z51" s="454" t="s">
        <v>150</v>
      </c>
      <c r="AA51" s="454" t="s">
        <v>150</v>
      </c>
      <c r="AB51" s="454" t="s">
        <v>150</v>
      </c>
      <c r="AC51" s="454">
        <v>0.01</v>
      </c>
      <c r="AD51" s="454">
        <v>0.01</v>
      </c>
      <c r="AE51" s="454" t="s">
        <v>150</v>
      </c>
      <c r="AF51" s="454" t="s">
        <v>150</v>
      </c>
      <c r="AG51" s="454" t="s">
        <v>150</v>
      </c>
      <c r="AH51" s="454" t="s">
        <v>150</v>
      </c>
      <c r="AI51" s="454" t="s">
        <v>150</v>
      </c>
      <c r="AJ51" s="454" t="s">
        <v>150</v>
      </c>
    </row>
    <row r="52" spans="1:36" hidden="1" x14ac:dyDescent="0.3">
      <c r="A52" s="461" t="s">
        <v>1544</v>
      </c>
      <c r="B52" s="461" t="s">
        <v>1482</v>
      </c>
      <c r="C52" s="461" t="s">
        <v>807</v>
      </c>
      <c r="D52" s="461">
        <v>0.5</v>
      </c>
      <c r="E52" s="462" t="s">
        <v>1674</v>
      </c>
      <c r="F52" s="461"/>
      <c r="G52" s="463" t="s">
        <v>1481</v>
      </c>
      <c r="H52" s="454">
        <v>70</v>
      </c>
      <c r="I52" s="454" t="s">
        <v>150</v>
      </c>
      <c r="J52" s="454" t="s">
        <v>150</v>
      </c>
      <c r="K52" s="454" t="s">
        <v>150</v>
      </c>
      <c r="L52" s="454">
        <v>200</v>
      </c>
      <c r="M52" s="454">
        <v>1775</v>
      </c>
      <c r="N52" s="454" t="s">
        <v>150</v>
      </c>
      <c r="O52" s="454" t="s">
        <v>150</v>
      </c>
      <c r="P52" s="454" t="s">
        <v>150</v>
      </c>
      <c r="Q52" s="454" t="s">
        <v>150</v>
      </c>
      <c r="R52" s="454" t="s">
        <v>150</v>
      </c>
      <c r="S52" s="454" t="s">
        <v>150</v>
      </c>
      <c r="T52" s="454" t="s">
        <v>150</v>
      </c>
      <c r="U52" s="454">
        <v>45</v>
      </c>
      <c r="V52" s="454" t="s">
        <v>2591</v>
      </c>
      <c r="W52" s="454" t="s">
        <v>150</v>
      </c>
      <c r="X52" s="454" t="s">
        <v>150</v>
      </c>
      <c r="Y52" s="454">
        <v>-0.28999999999999998</v>
      </c>
      <c r="Z52" s="454" t="s">
        <v>150</v>
      </c>
      <c r="AA52" s="454" t="s">
        <v>150</v>
      </c>
      <c r="AB52" s="454" t="s">
        <v>150</v>
      </c>
      <c r="AC52" s="454">
        <v>0.26</v>
      </c>
      <c r="AD52" s="454">
        <v>0.01</v>
      </c>
      <c r="AE52" s="454" t="s">
        <v>150</v>
      </c>
      <c r="AF52" s="454" t="s">
        <v>150</v>
      </c>
      <c r="AG52" s="454" t="s">
        <v>150</v>
      </c>
      <c r="AH52" s="454" t="s">
        <v>150</v>
      </c>
      <c r="AI52" s="454" t="s">
        <v>150</v>
      </c>
      <c r="AJ52" s="454" t="s">
        <v>150</v>
      </c>
    </row>
    <row r="53" spans="1:36" hidden="1" x14ac:dyDescent="0.3">
      <c r="A53" s="454" t="s">
        <v>1544</v>
      </c>
      <c r="B53" s="454" t="s">
        <v>1482</v>
      </c>
      <c r="C53" s="454" t="s">
        <v>807</v>
      </c>
      <c r="D53" s="454">
        <v>0.5</v>
      </c>
      <c r="E53" s="464" t="s">
        <v>1673</v>
      </c>
      <c r="F53" s="454"/>
      <c r="G53" s="465" t="s">
        <v>1226</v>
      </c>
      <c r="H53" s="454">
        <v>80</v>
      </c>
      <c r="I53" s="454">
        <v>85</v>
      </c>
      <c r="J53" s="454">
        <v>375</v>
      </c>
      <c r="K53" s="454">
        <v>375</v>
      </c>
      <c r="L53" s="454" t="s">
        <v>150</v>
      </c>
      <c r="M53" s="454" t="s">
        <v>150</v>
      </c>
      <c r="N53" s="454" t="s">
        <v>150</v>
      </c>
      <c r="O53" s="454" t="s">
        <v>150</v>
      </c>
      <c r="P53" s="454" t="s">
        <v>150</v>
      </c>
      <c r="Q53" s="454" t="s">
        <v>150</v>
      </c>
      <c r="R53" s="454" t="s">
        <v>150</v>
      </c>
      <c r="S53" s="454" t="s">
        <v>150</v>
      </c>
      <c r="T53" s="454" t="s">
        <v>150</v>
      </c>
      <c r="U53" s="454" t="s">
        <v>150</v>
      </c>
      <c r="V53" s="454" t="s">
        <v>150</v>
      </c>
      <c r="W53" s="454">
        <v>80</v>
      </c>
      <c r="X53" s="454" t="s">
        <v>2592</v>
      </c>
      <c r="Y53" s="454" t="s">
        <v>150</v>
      </c>
      <c r="Z53" s="454">
        <v>-0.96</v>
      </c>
      <c r="AA53" s="454">
        <v>0</v>
      </c>
      <c r="AB53" s="454">
        <v>0</v>
      </c>
      <c r="AC53" s="454" t="s">
        <v>150</v>
      </c>
      <c r="AD53" s="454" t="s">
        <v>150</v>
      </c>
      <c r="AE53" s="454" t="s">
        <v>150</v>
      </c>
      <c r="AF53" s="454" t="s">
        <v>150</v>
      </c>
      <c r="AG53" s="454" t="s">
        <v>150</v>
      </c>
      <c r="AH53" s="454" t="s">
        <v>150</v>
      </c>
      <c r="AI53" s="454" t="s">
        <v>150</v>
      </c>
      <c r="AJ53" s="454" t="s">
        <v>150</v>
      </c>
    </row>
    <row r="54" spans="1:36" hidden="1" x14ac:dyDescent="0.3">
      <c r="A54" s="454" t="s">
        <v>1544</v>
      </c>
      <c r="B54" s="454" t="s">
        <v>1482</v>
      </c>
      <c r="C54" s="454" t="s">
        <v>807</v>
      </c>
      <c r="D54" s="454">
        <v>0.5</v>
      </c>
      <c r="E54" s="464" t="s">
        <v>1673</v>
      </c>
      <c r="F54" s="454"/>
      <c r="G54" s="465" t="s">
        <v>1192</v>
      </c>
      <c r="H54" s="454">
        <v>80</v>
      </c>
      <c r="I54" s="454">
        <v>85</v>
      </c>
      <c r="J54" s="454">
        <v>225</v>
      </c>
      <c r="K54" s="454">
        <v>225</v>
      </c>
      <c r="L54" s="454" t="s">
        <v>150</v>
      </c>
      <c r="M54" s="454" t="s">
        <v>150</v>
      </c>
      <c r="N54" s="454" t="s">
        <v>150</v>
      </c>
      <c r="O54" s="454" t="s">
        <v>150</v>
      </c>
      <c r="P54" s="454" t="s">
        <v>150</v>
      </c>
      <c r="Q54" s="454" t="s">
        <v>150</v>
      </c>
      <c r="R54" s="454" t="s">
        <v>150</v>
      </c>
      <c r="S54" s="454" t="s">
        <v>150</v>
      </c>
      <c r="T54" s="454" t="s">
        <v>150</v>
      </c>
      <c r="U54" s="454" t="s">
        <v>150</v>
      </c>
      <c r="V54" s="454" t="s">
        <v>150</v>
      </c>
      <c r="W54" s="454">
        <v>80</v>
      </c>
      <c r="X54" s="454" t="s">
        <v>2592</v>
      </c>
      <c r="Y54" s="454" t="s">
        <v>150</v>
      </c>
      <c r="Z54" s="454">
        <v>-0.96</v>
      </c>
      <c r="AA54" s="454">
        <v>7.0000000000000007E-2</v>
      </c>
      <c r="AB54" s="454">
        <v>7.0000000000000007E-2</v>
      </c>
      <c r="AC54" s="454" t="s">
        <v>150</v>
      </c>
      <c r="AD54" s="454" t="s">
        <v>150</v>
      </c>
      <c r="AE54" s="454" t="s">
        <v>150</v>
      </c>
      <c r="AF54" s="454" t="s">
        <v>150</v>
      </c>
      <c r="AG54" s="454" t="s">
        <v>150</v>
      </c>
      <c r="AH54" s="454" t="s">
        <v>150</v>
      </c>
      <c r="AI54" s="454" t="s">
        <v>150</v>
      </c>
      <c r="AJ54" s="454" t="s">
        <v>150</v>
      </c>
    </row>
    <row r="55" spans="1:36" hidden="1" x14ac:dyDescent="0.3">
      <c r="A55" s="454" t="s">
        <v>1544</v>
      </c>
      <c r="B55" s="454" t="s">
        <v>1482</v>
      </c>
      <c r="C55" s="454" t="s">
        <v>807</v>
      </c>
      <c r="D55" s="454">
        <v>0.5</v>
      </c>
      <c r="E55" s="464" t="s">
        <v>1673</v>
      </c>
      <c r="F55" s="454"/>
      <c r="G55" s="465" t="s">
        <v>1708</v>
      </c>
      <c r="H55" s="454">
        <v>80</v>
      </c>
      <c r="I55" s="454">
        <v>85</v>
      </c>
      <c r="J55" s="454">
        <v>375</v>
      </c>
      <c r="K55" s="454">
        <v>635</v>
      </c>
      <c r="L55" s="454" t="s">
        <v>150</v>
      </c>
      <c r="M55" s="454" t="s">
        <v>150</v>
      </c>
      <c r="N55" s="454" t="s">
        <v>150</v>
      </c>
      <c r="O55" s="454" t="s">
        <v>150</v>
      </c>
      <c r="P55" s="454" t="s">
        <v>150</v>
      </c>
      <c r="Q55" s="454" t="s">
        <v>150</v>
      </c>
      <c r="R55" s="454" t="s">
        <v>150</v>
      </c>
      <c r="S55" s="454" t="s">
        <v>150</v>
      </c>
      <c r="T55" s="454" t="s">
        <v>150</v>
      </c>
      <c r="U55" s="454" t="s">
        <v>150</v>
      </c>
      <c r="V55" s="454" t="s">
        <v>150</v>
      </c>
      <c r="W55" s="454">
        <v>80</v>
      </c>
      <c r="X55" s="454" t="s">
        <v>2592</v>
      </c>
      <c r="Y55" s="454" t="s">
        <v>150</v>
      </c>
      <c r="Z55" s="454">
        <v>-0.96</v>
      </c>
      <c r="AA55" s="454">
        <v>0</v>
      </c>
      <c r="AB55" s="454">
        <v>0</v>
      </c>
      <c r="AC55" s="454" t="s">
        <v>150</v>
      </c>
      <c r="AD55" s="454" t="s">
        <v>150</v>
      </c>
      <c r="AE55" s="454" t="s">
        <v>150</v>
      </c>
      <c r="AF55" s="454" t="s">
        <v>150</v>
      </c>
      <c r="AG55" s="454" t="s">
        <v>150</v>
      </c>
      <c r="AH55" s="454" t="s">
        <v>150</v>
      </c>
      <c r="AI55" s="454" t="s">
        <v>150</v>
      </c>
      <c r="AJ55" s="454" t="s">
        <v>150</v>
      </c>
    </row>
    <row r="56" spans="1:36" ht="28.8" hidden="1" x14ac:dyDescent="0.3">
      <c r="A56" s="454" t="s">
        <v>1544</v>
      </c>
      <c r="B56" s="454" t="s">
        <v>1482</v>
      </c>
      <c r="C56" s="454" t="s">
        <v>807</v>
      </c>
      <c r="D56" s="454">
        <v>0.5</v>
      </c>
      <c r="E56" s="464" t="s">
        <v>1673</v>
      </c>
      <c r="F56" s="454"/>
      <c r="G56" s="465" t="s">
        <v>2661</v>
      </c>
      <c r="H56" s="454">
        <v>80</v>
      </c>
      <c r="I56" s="454">
        <v>85</v>
      </c>
      <c r="J56" s="454">
        <v>225</v>
      </c>
      <c r="K56" s="454">
        <v>225</v>
      </c>
      <c r="L56" s="454" t="s">
        <v>150</v>
      </c>
      <c r="M56" s="454" t="s">
        <v>150</v>
      </c>
      <c r="N56" s="454" t="s">
        <v>150</v>
      </c>
      <c r="O56" s="454" t="s">
        <v>150</v>
      </c>
      <c r="P56" s="454" t="s">
        <v>150</v>
      </c>
      <c r="Q56" s="454" t="s">
        <v>150</v>
      </c>
      <c r="R56" s="454" t="s">
        <v>150</v>
      </c>
      <c r="S56" s="454" t="s">
        <v>150</v>
      </c>
      <c r="T56" s="454" t="s">
        <v>150</v>
      </c>
      <c r="U56" s="454" t="s">
        <v>150</v>
      </c>
      <c r="V56" s="454" t="s">
        <v>150</v>
      </c>
      <c r="W56" s="454">
        <v>80</v>
      </c>
      <c r="X56" s="454" t="s">
        <v>2592</v>
      </c>
      <c r="Y56" s="454" t="s">
        <v>150</v>
      </c>
      <c r="Z56" s="454">
        <v>-0.96</v>
      </c>
      <c r="AA56" s="454">
        <v>7.0000000000000007E-2</v>
      </c>
      <c r="AB56" s="454">
        <v>7.0000000000000007E-2</v>
      </c>
      <c r="AC56" s="454" t="s">
        <v>150</v>
      </c>
      <c r="AD56" s="454" t="s">
        <v>150</v>
      </c>
      <c r="AE56" s="454" t="s">
        <v>150</v>
      </c>
      <c r="AF56" s="454" t="s">
        <v>150</v>
      </c>
      <c r="AG56" s="454" t="s">
        <v>150</v>
      </c>
      <c r="AH56" s="454" t="s">
        <v>150</v>
      </c>
      <c r="AI56" s="454" t="s">
        <v>150</v>
      </c>
      <c r="AJ56" s="454" t="s">
        <v>150</v>
      </c>
    </row>
    <row r="57" spans="1:36" hidden="1" x14ac:dyDescent="0.3">
      <c r="A57" s="454" t="s">
        <v>1544</v>
      </c>
      <c r="B57" s="454" t="s">
        <v>1482</v>
      </c>
      <c r="C57" s="454" t="s">
        <v>807</v>
      </c>
      <c r="D57" s="454">
        <v>0.5</v>
      </c>
      <c r="E57" s="464" t="s">
        <v>1673</v>
      </c>
      <c r="F57" s="454"/>
      <c r="G57" s="465" t="s">
        <v>1487</v>
      </c>
      <c r="H57" s="454">
        <v>80</v>
      </c>
      <c r="I57" s="454">
        <v>85</v>
      </c>
      <c r="J57" s="454">
        <v>500</v>
      </c>
      <c r="K57" s="454">
        <v>760</v>
      </c>
      <c r="L57" s="454" t="s">
        <v>150</v>
      </c>
      <c r="M57" s="454" t="s">
        <v>150</v>
      </c>
      <c r="N57" s="454" t="s">
        <v>150</v>
      </c>
      <c r="O57" s="454" t="s">
        <v>150</v>
      </c>
      <c r="P57" s="454" t="s">
        <v>150</v>
      </c>
      <c r="Q57" s="454" t="s">
        <v>150</v>
      </c>
      <c r="R57" s="454" t="s">
        <v>150</v>
      </c>
      <c r="S57" s="454" t="s">
        <v>150</v>
      </c>
      <c r="T57" s="454" t="s">
        <v>150</v>
      </c>
      <c r="U57" s="454" t="s">
        <v>150</v>
      </c>
      <c r="V57" s="454" t="s">
        <v>150</v>
      </c>
      <c r="W57" s="454">
        <v>80</v>
      </c>
      <c r="X57" s="454" t="s">
        <v>2592</v>
      </c>
      <c r="Y57" s="454" t="s">
        <v>150</v>
      </c>
      <c r="Z57" s="454">
        <v>-0.96</v>
      </c>
      <c r="AA57" s="454">
        <v>0</v>
      </c>
      <c r="AB57" s="454">
        <v>0</v>
      </c>
      <c r="AC57" s="454" t="s">
        <v>150</v>
      </c>
      <c r="AD57" s="454" t="s">
        <v>150</v>
      </c>
      <c r="AE57" s="454" t="s">
        <v>150</v>
      </c>
      <c r="AF57" s="454" t="s">
        <v>150</v>
      </c>
      <c r="AG57" s="454" t="s">
        <v>150</v>
      </c>
      <c r="AH57" s="454" t="s">
        <v>150</v>
      </c>
      <c r="AI57" s="454" t="s">
        <v>150</v>
      </c>
      <c r="AJ57" s="454" t="s">
        <v>150</v>
      </c>
    </row>
    <row r="58" spans="1:36" hidden="1" x14ac:dyDescent="0.3">
      <c r="A58" s="454" t="s">
        <v>1544</v>
      </c>
      <c r="B58" s="454" t="s">
        <v>1482</v>
      </c>
      <c r="C58" s="454" t="s">
        <v>807</v>
      </c>
      <c r="D58" s="454">
        <v>0.5</v>
      </c>
      <c r="E58" s="464" t="s">
        <v>1673</v>
      </c>
      <c r="F58" s="454"/>
      <c r="G58" s="465" t="s">
        <v>1488</v>
      </c>
      <c r="H58" s="454">
        <v>80</v>
      </c>
      <c r="I58" s="454">
        <v>85</v>
      </c>
      <c r="J58" s="454">
        <v>300</v>
      </c>
      <c r="K58" s="454">
        <v>375</v>
      </c>
      <c r="L58" s="454" t="s">
        <v>150</v>
      </c>
      <c r="M58" s="454" t="s">
        <v>150</v>
      </c>
      <c r="N58" s="454" t="s">
        <v>150</v>
      </c>
      <c r="O58" s="454" t="s">
        <v>150</v>
      </c>
      <c r="P58" s="454" t="s">
        <v>150</v>
      </c>
      <c r="Q58" s="454" t="s">
        <v>150</v>
      </c>
      <c r="R58" s="454" t="s">
        <v>150</v>
      </c>
      <c r="S58" s="454" t="s">
        <v>150</v>
      </c>
      <c r="T58" s="454" t="s">
        <v>150</v>
      </c>
      <c r="U58" s="454" t="s">
        <v>150</v>
      </c>
      <c r="V58" s="454" t="s">
        <v>150</v>
      </c>
      <c r="W58" s="454">
        <v>80</v>
      </c>
      <c r="X58" s="454" t="s">
        <v>2592</v>
      </c>
      <c r="Y58" s="454" t="s">
        <v>150</v>
      </c>
      <c r="Z58" s="454">
        <v>-0.96</v>
      </c>
      <c r="AA58" s="454">
        <v>0.01</v>
      </c>
      <c r="AB58" s="454">
        <v>0</v>
      </c>
      <c r="AC58" s="454" t="s">
        <v>150</v>
      </c>
      <c r="AD58" s="454" t="s">
        <v>150</v>
      </c>
      <c r="AE58" s="454" t="s">
        <v>150</v>
      </c>
      <c r="AF58" s="454" t="s">
        <v>150</v>
      </c>
      <c r="AG58" s="454" t="s">
        <v>150</v>
      </c>
      <c r="AH58" s="454" t="s">
        <v>150</v>
      </c>
      <c r="AI58" s="454" t="s">
        <v>150</v>
      </c>
      <c r="AJ58" s="454" t="s">
        <v>150</v>
      </c>
    </row>
    <row r="59" spans="1:36" hidden="1" x14ac:dyDescent="0.3">
      <c r="A59" s="454" t="s">
        <v>1544</v>
      </c>
      <c r="B59" s="454" t="s">
        <v>1482</v>
      </c>
      <c r="C59" s="454" t="s">
        <v>807</v>
      </c>
      <c r="D59" s="454">
        <v>0.5</v>
      </c>
      <c r="E59" s="464" t="s">
        <v>1673</v>
      </c>
      <c r="F59" s="454"/>
      <c r="G59" s="465" t="s">
        <v>2662</v>
      </c>
      <c r="H59" s="454">
        <v>80</v>
      </c>
      <c r="I59" s="454">
        <v>85</v>
      </c>
      <c r="J59" s="454">
        <v>450</v>
      </c>
      <c r="K59" s="454">
        <v>500</v>
      </c>
      <c r="L59" s="454" t="s">
        <v>150</v>
      </c>
      <c r="M59" s="454" t="s">
        <v>150</v>
      </c>
      <c r="N59" s="454" t="s">
        <v>150</v>
      </c>
      <c r="O59" s="454" t="s">
        <v>150</v>
      </c>
      <c r="P59" s="454" t="s">
        <v>150</v>
      </c>
      <c r="Q59" s="454" t="s">
        <v>150</v>
      </c>
      <c r="R59" s="454" t="s">
        <v>150</v>
      </c>
      <c r="S59" s="454" t="s">
        <v>150</v>
      </c>
      <c r="T59" s="454" t="s">
        <v>150</v>
      </c>
      <c r="U59" s="454" t="s">
        <v>150</v>
      </c>
      <c r="V59" s="454" t="s">
        <v>150</v>
      </c>
      <c r="W59" s="454">
        <v>80</v>
      </c>
      <c r="X59" s="454" t="s">
        <v>2592</v>
      </c>
      <c r="Y59" s="454" t="s">
        <v>150</v>
      </c>
      <c r="Z59" s="454">
        <v>-0.96</v>
      </c>
      <c r="AA59" s="454">
        <v>0</v>
      </c>
      <c r="AB59" s="454">
        <v>0</v>
      </c>
      <c r="AC59" s="454" t="s">
        <v>150</v>
      </c>
      <c r="AD59" s="454" t="s">
        <v>150</v>
      </c>
      <c r="AE59" s="454" t="s">
        <v>150</v>
      </c>
      <c r="AF59" s="454" t="s">
        <v>150</v>
      </c>
      <c r="AG59" s="454" t="s">
        <v>150</v>
      </c>
      <c r="AH59" s="454" t="s">
        <v>150</v>
      </c>
      <c r="AI59" s="454" t="s">
        <v>150</v>
      </c>
      <c r="AJ59" s="454" t="s">
        <v>150</v>
      </c>
    </row>
    <row r="60" spans="1:36" hidden="1" x14ac:dyDescent="0.3">
      <c r="A60" s="454" t="s">
        <v>1544</v>
      </c>
      <c r="B60" s="454" t="s">
        <v>1482</v>
      </c>
      <c r="C60" s="454" t="s">
        <v>807</v>
      </c>
      <c r="D60" s="454">
        <v>0.5</v>
      </c>
      <c r="E60" s="464" t="s">
        <v>1673</v>
      </c>
      <c r="F60" s="454"/>
      <c r="G60" s="465" t="s">
        <v>816</v>
      </c>
      <c r="H60" s="454">
        <v>75</v>
      </c>
      <c r="I60" s="454" t="s">
        <v>150</v>
      </c>
      <c r="J60" s="454" t="s">
        <v>150</v>
      </c>
      <c r="K60" s="454" t="s">
        <v>150</v>
      </c>
      <c r="L60" s="454">
        <v>300</v>
      </c>
      <c r="M60" s="454">
        <v>300</v>
      </c>
      <c r="N60" s="454" t="s">
        <v>150</v>
      </c>
      <c r="O60" s="454" t="s">
        <v>150</v>
      </c>
      <c r="P60" s="454" t="s">
        <v>150</v>
      </c>
      <c r="Q60" s="454" t="s">
        <v>150</v>
      </c>
      <c r="R60" s="454" t="s">
        <v>150</v>
      </c>
      <c r="S60" s="454" t="s">
        <v>150</v>
      </c>
      <c r="T60" s="454" t="s">
        <v>150</v>
      </c>
      <c r="U60" s="454">
        <v>45</v>
      </c>
      <c r="V60" s="454" t="s">
        <v>2591</v>
      </c>
      <c r="W60" s="454" t="s">
        <v>150</v>
      </c>
      <c r="X60" s="454" t="s">
        <v>150</v>
      </c>
      <c r="Y60" s="454">
        <v>-0.28999999999999998</v>
      </c>
      <c r="Z60" s="454" t="s">
        <v>150</v>
      </c>
      <c r="AA60" s="454" t="s">
        <v>150</v>
      </c>
      <c r="AB60" s="454" t="s">
        <v>150</v>
      </c>
      <c r="AC60" s="454">
        <v>0.03</v>
      </c>
      <c r="AD60" s="454">
        <v>0.03</v>
      </c>
      <c r="AE60" s="454" t="s">
        <v>150</v>
      </c>
      <c r="AF60" s="454" t="s">
        <v>150</v>
      </c>
      <c r="AG60" s="454" t="s">
        <v>150</v>
      </c>
      <c r="AH60" s="454" t="s">
        <v>150</v>
      </c>
      <c r="AI60" s="454" t="s">
        <v>150</v>
      </c>
      <c r="AJ60" s="454" t="s">
        <v>150</v>
      </c>
    </row>
    <row r="61" spans="1:36" hidden="1" x14ac:dyDescent="0.3">
      <c r="A61" s="454" t="s">
        <v>1544</v>
      </c>
      <c r="B61" s="454" t="s">
        <v>1482</v>
      </c>
      <c r="C61" s="454" t="s">
        <v>807</v>
      </c>
      <c r="D61" s="454">
        <v>0.5</v>
      </c>
      <c r="E61" s="464" t="s">
        <v>1673</v>
      </c>
      <c r="F61" s="454"/>
      <c r="G61" s="465" t="s">
        <v>1484</v>
      </c>
      <c r="H61" s="454">
        <v>75</v>
      </c>
      <c r="I61" s="454" t="s">
        <v>150</v>
      </c>
      <c r="J61" s="454" t="s">
        <v>150</v>
      </c>
      <c r="K61" s="454" t="s">
        <v>150</v>
      </c>
      <c r="L61" s="454">
        <v>450</v>
      </c>
      <c r="M61" s="454">
        <v>450</v>
      </c>
      <c r="N61" s="454" t="s">
        <v>150</v>
      </c>
      <c r="O61" s="454" t="s">
        <v>150</v>
      </c>
      <c r="P61" s="454" t="s">
        <v>150</v>
      </c>
      <c r="Q61" s="454" t="s">
        <v>150</v>
      </c>
      <c r="R61" s="454" t="s">
        <v>150</v>
      </c>
      <c r="S61" s="454" t="s">
        <v>150</v>
      </c>
      <c r="T61" s="454" t="s">
        <v>150</v>
      </c>
      <c r="U61" s="454">
        <v>45</v>
      </c>
      <c r="V61" s="454" t="s">
        <v>2591</v>
      </c>
      <c r="W61" s="454" t="s">
        <v>150</v>
      </c>
      <c r="X61" s="454" t="s">
        <v>150</v>
      </c>
      <c r="Y61" s="454">
        <v>-0.28999999999999998</v>
      </c>
      <c r="Z61" s="454" t="s">
        <v>150</v>
      </c>
      <c r="AA61" s="454" t="s">
        <v>150</v>
      </c>
      <c r="AB61" s="454" t="s">
        <v>150</v>
      </c>
      <c r="AC61" s="454">
        <v>0.01</v>
      </c>
      <c r="AD61" s="454">
        <v>0.01</v>
      </c>
      <c r="AE61" s="454" t="s">
        <v>150</v>
      </c>
      <c r="AF61" s="454" t="s">
        <v>150</v>
      </c>
      <c r="AG61" s="454" t="s">
        <v>150</v>
      </c>
      <c r="AH61" s="454" t="s">
        <v>150</v>
      </c>
      <c r="AI61" s="454" t="s">
        <v>150</v>
      </c>
      <c r="AJ61" s="454" t="s">
        <v>150</v>
      </c>
    </row>
    <row r="62" spans="1:36" hidden="1" x14ac:dyDescent="0.3">
      <c r="A62" s="454" t="s">
        <v>1544</v>
      </c>
      <c r="B62" s="454" t="s">
        <v>1482</v>
      </c>
      <c r="C62" s="454" t="s">
        <v>807</v>
      </c>
      <c r="D62" s="454">
        <v>0.5</v>
      </c>
      <c r="E62" s="464" t="s">
        <v>1673</v>
      </c>
      <c r="F62" s="454"/>
      <c r="G62" s="465" t="s">
        <v>1485</v>
      </c>
      <c r="H62" s="454">
        <v>75</v>
      </c>
      <c r="I62" s="454" t="s">
        <v>150</v>
      </c>
      <c r="J62" s="454" t="s">
        <v>150</v>
      </c>
      <c r="K62" s="454" t="s">
        <v>150</v>
      </c>
      <c r="L62" s="454">
        <v>375</v>
      </c>
      <c r="M62" s="454">
        <v>375</v>
      </c>
      <c r="N62" s="454" t="s">
        <v>150</v>
      </c>
      <c r="O62" s="454" t="s">
        <v>150</v>
      </c>
      <c r="P62" s="454" t="s">
        <v>150</v>
      </c>
      <c r="Q62" s="454" t="s">
        <v>150</v>
      </c>
      <c r="R62" s="454" t="s">
        <v>150</v>
      </c>
      <c r="S62" s="454" t="s">
        <v>150</v>
      </c>
      <c r="T62" s="454" t="s">
        <v>150</v>
      </c>
      <c r="U62" s="454">
        <v>45</v>
      </c>
      <c r="V62" s="454" t="s">
        <v>2591</v>
      </c>
      <c r="W62" s="454" t="s">
        <v>150</v>
      </c>
      <c r="X62" s="454" t="s">
        <v>150</v>
      </c>
      <c r="Y62" s="454">
        <v>-0.28999999999999998</v>
      </c>
      <c r="Z62" s="454" t="s">
        <v>150</v>
      </c>
      <c r="AA62" s="454" t="s">
        <v>150</v>
      </c>
      <c r="AB62" s="454" t="s">
        <v>150</v>
      </c>
      <c r="AC62" s="454">
        <v>0.01</v>
      </c>
      <c r="AD62" s="454">
        <v>0.01</v>
      </c>
      <c r="AE62" s="454" t="s">
        <v>150</v>
      </c>
      <c r="AF62" s="454" t="s">
        <v>150</v>
      </c>
      <c r="AG62" s="454" t="s">
        <v>150</v>
      </c>
      <c r="AH62" s="454" t="s">
        <v>150</v>
      </c>
      <c r="AI62" s="454" t="s">
        <v>150</v>
      </c>
      <c r="AJ62" s="454" t="s">
        <v>150</v>
      </c>
    </row>
    <row r="63" spans="1:36" ht="43.2" hidden="1" x14ac:dyDescent="0.3">
      <c r="A63" s="454" t="s">
        <v>1544</v>
      </c>
      <c r="B63" s="454" t="s">
        <v>1482</v>
      </c>
      <c r="C63" s="454" t="s">
        <v>807</v>
      </c>
      <c r="D63" s="454">
        <v>0.5</v>
      </c>
      <c r="E63" s="464" t="s">
        <v>1673</v>
      </c>
      <c r="F63" s="454"/>
      <c r="G63" s="465" t="s">
        <v>1483</v>
      </c>
      <c r="H63" s="454">
        <v>75</v>
      </c>
      <c r="I63" s="454" t="s">
        <v>150</v>
      </c>
      <c r="J63" s="454" t="s">
        <v>150</v>
      </c>
      <c r="K63" s="454" t="s">
        <v>150</v>
      </c>
      <c r="L63" s="454">
        <v>125</v>
      </c>
      <c r="M63" s="454">
        <v>375</v>
      </c>
      <c r="N63" s="454" t="s">
        <v>150</v>
      </c>
      <c r="O63" s="454" t="s">
        <v>150</v>
      </c>
      <c r="P63" s="454" t="s">
        <v>150</v>
      </c>
      <c r="Q63" s="454" t="s">
        <v>150</v>
      </c>
      <c r="R63" s="454" t="s">
        <v>150</v>
      </c>
      <c r="S63" s="454" t="s">
        <v>150</v>
      </c>
      <c r="T63" s="454" t="s">
        <v>150</v>
      </c>
      <c r="U63" s="454">
        <v>45</v>
      </c>
      <c r="V63" s="454" t="s">
        <v>2591</v>
      </c>
      <c r="W63" s="454" t="s">
        <v>150</v>
      </c>
      <c r="X63" s="454" t="s">
        <v>150</v>
      </c>
      <c r="Y63" s="454">
        <v>-0.28999999999999998</v>
      </c>
      <c r="Z63" s="454" t="s">
        <v>150</v>
      </c>
      <c r="AA63" s="454" t="s">
        <v>150</v>
      </c>
      <c r="AB63" s="454" t="s">
        <v>150</v>
      </c>
      <c r="AC63" s="454">
        <v>1.28</v>
      </c>
      <c r="AD63" s="454">
        <v>0.01</v>
      </c>
      <c r="AE63" s="454" t="s">
        <v>150</v>
      </c>
      <c r="AF63" s="454" t="s">
        <v>150</v>
      </c>
      <c r="AG63" s="454" t="s">
        <v>150</v>
      </c>
      <c r="AH63" s="454" t="s">
        <v>150</v>
      </c>
      <c r="AI63" s="454" t="s">
        <v>150</v>
      </c>
      <c r="AJ63" s="454" t="s">
        <v>150</v>
      </c>
    </row>
    <row r="64" spans="1:36" hidden="1" x14ac:dyDescent="0.3">
      <c r="A64" s="454" t="s">
        <v>1544</v>
      </c>
      <c r="B64" s="454" t="s">
        <v>1482</v>
      </c>
      <c r="C64" s="454" t="s">
        <v>807</v>
      </c>
      <c r="D64" s="454">
        <v>0.5</v>
      </c>
      <c r="E64" s="464" t="s">
        <v>1673</v>
      </c>
      <c r="F64" s="454"/>
      <c r="G64" s="465" t="s">
        <v>1319</v>
      </c>
      <c r="H64" s="454">
        <v>75</v>
      </c>
      <c r="I64" s="454" t="s">
        <v>150</v>
      </c>
      <c r="J64" s="454" t="s">
        <v>150</v>
      </c>
      <c r="K64" s="454" t="s">
        <v>150</v>
      </c>
      <c r="L64" s="454">
        <v>250</v>
      </c>
      <c r="M64" s="454">
        <v>375</v>
      </c>
      <c r="N64" s="454" t="s">
        <v>150</v>
      </c>
      <c r="O64" s="454" t="s">
        <v>150</v>
      </c>
      <c r="P64" s="454" t="s">
        <v>150</v>
      </c>
      <c r="Q64" s="454" t="s">
        <v>150</v>
      </c>
      <c r="R64" s="454" t="s">
        <v>150</v>
      </c>
      <c r="S64" s="454" t="s">
        <v>150</v>
      </c>
      <c r="T64" s="454" t="s">
        <v>150</v>
      </c>
      <c r="U64" s="454">
        <v>45</v>
      </c>
      <c r="V64" s="454" t="s">
        <v>2591</v>
      </c>
      <c r="W64" s="454" t="s">
        <v>150</v>
      </c>
      <c r="X64" s="454" t="s">
        <v>150</v>
      </c>
      <c r="Y64" s="454">
        <v>-0.28999999999999998</v>
      </c>
      <c r="Z64" s="454" t="s">
        <v>150</v>
      </c>
      <c r="AA64" s="454" t="s">
        <v>150</v>
      </c>
      <c r="AB64" s="454" t="s">
        <v>150</v>
      </c>
      <c r="AC64" s="454">
        <v>0.09</v>
      </c>
      <c r="AD64" s="454">
        <v>0.01</v>
      </c>
      <c r="AE64" s="454" t="s">
        <v>150</v>
      </c>
      <c r="AF64" s="454" t="s">
        <v>150</v>
      </c>
      <c r="AG64" s="454" t="s">
        <v>150</v>
      </c>
      <c r="AH64" s="454" t="s">
        <v>150</v>
      </c>
      <c r="AI64" s="454" t="s">
        <v>150</v>
      </c>
      <c r="AJ64" s="454" t="s">
        <v>150</v>
      </c>
    </row>
    <row r="65" spans="1:36" hidden="1" x14ac:dyDescent="0.3">
      <c r="A65" s="454" t="s">
        <v>1544</v>
      </c>
      <c r="B65" s="454" t="s">
        <v>1482</v>
      </c>
      <c r="C65" s="454" t="s">
        <v>807</v>
      </c>
      <c r="D65" s="454">
        <v>0.5</v>
      </c>
      <c r="E65" s="464" t="s">
        <v>1673</v>
      </c>
      <c r="F65" s="454"/>
      <c r="G65" s="465" t="s">
        <v>1480</v>
      </c>
      <c r="H65" s="454">
        <v>75</v>
      </c>
      <c r="I65" s="454" t="s">
        <v>150</v>
      </c>
      <c r="J65" s="454" t="s">
        <v>150</v>
      </c>
      <c r="K65" s="454" t="s">
        <v>150</v>
      </c>
      <c r="L65" s="454">
        <v>375</v>
      </c>
      <c r="M65" s="454">
        <v>375</v>
      </c>
      <c r="N65" s="454" t="s">
        <v>150</v>
      </c>
      <c r="O65" s="454" t="s">
        <v>150</v>
      </c>
      <c r="P65" s="454" t="s">
        <v>150</v>
      </c>
      <c r="Q65" s="454" t="s">
        <v>150</v>
      </c>
      <c r="R65" s="454" t="s">
        <v>150</v>
      </c>
      <c r="S65" s="454" t="s">
        <v>150</v>
      </c>
      <c r="T65" s="454" t="s">
        <v>150</v>
      </c>
      <c r="U65" s="454">
        <v>45</v>
      </c>
      <c r="V65" s="454" t="s">
        <v>2591</v>
      </c>
      <c r="W65" s="454" t="s">
        <v>150</v>
      </c>
      <c r="X65" s="454" t="s">
        <v>150</v>
      </c>
      <c r="Y65" s="454">
        <v>-0.28999999999999998</v>
      </c>
      <c r="Z65" s="454" t="s">
        <v>150</v>
      </c>
      <c r="AA65" s="454" t="s">
        <v>150</v>
      </c>
      <c r="AB65" s="454" t="s">
        <v>150</v>
      </c>
      <c r="AC65" s="454">
        <v>0.01</v>
      </c>
      <c r="AD65" s="454">
        <v>0.01</v>
      </c>
      <c r="AE65" s="454" t="s">
        <v>150</v>
      </c>
      <c r="AF65" s="454" t="s">
        <v>150</v>
      </c>
      <c r="AG65" s="454" t="s">
        <v>150</v>
      </c>
      <c r="AH65" s="454" t="s">
        <v>150</v>
      </c>
      <c r="AI65" s="454" t="s">
        <v>150</v>
      </c>
      <c r="AJ65" s="454" t="s">
        <v>150</v>
      </c>
    </row>
    <row r="66" spans="1:36" hidden="1" x14ac:dyDescent="0.3">
      <c r="A66" s="454" t="s">
        <v>1544</v>
      </c>
      <c r="B66" s="454" t="s">
        <v>1482</v>
      </c>
      <c r="C66" s="454" t="s">
        <v>807</v>
      </c>
      <c r="D66" s="454">
        <v>0.5</v>
      </c>
      <c r="E66" s="464" t="s">
        <v>1673</v>
      </c>
      <c r="F66" s="454"/>
      <c r="G66" s="465" t="s">
        <v>1481</v>
      </c>
      <c r="H66" s="454">
        <v>75</v>
      </c>
      <c r="I66" s="454" t="s">
        <v>150</v>
      </c>
      <c r="J66" s="454" t="s">
        <v>150</v>
      </c>
      <c r="K66" s="454" t="s">
        <v>150</v>
      </c>
      <c r="L66" s="454">
        <v>200</v>
      </c>
      <c r="M66" s="454">
        <v>1775</v>
      </c>
      <c r="N66" s="454" t="s">
        <v>150</v>
      </c>
      <c r="O66" s="454" t="s">
        <v>150</v>
      </c>
      <c r="P66" s="454" t="s">
        <v>150</v>
      </c>
      <c r="Q66" s="454" t="s">
        <v>150</v>
      </c>
      <c r="R66" s="454" t="s">
        <v>150</v>
      </c>
      <c r="S66" s="454" t="s">
        <v>150</v>
      </c>
      <c r="T66" s="454" t="s">
        <v>150</v>
      </c>
      <c r="U66" s="454">
        <v>45</v>
      </c>
      <c r="V66" s="454" t="s">
        <v>2591</v>
      </c>
      <c r="W66" s="454" t="s">
        <v>150</v>
      </c>
      <c r="X66" s="454" t="s">
        <v>150</v>
      </c>
      <c r="Y66" s="454">
        <v>-0.28999999999999998</v>
      </c>
      <c r="Z66" s="454" t="s">
        <v>150</v>
      </c>
      <c r="AA66" s="454" t="s">
        <v>150</v>
      </c>
      <c r="AB66" s="454" t="s">
        <v>150</v>
      </c>
      <c r="AC66" s="454">
        <v>0.26</v>
      </c>
      <c r="AD66" s="454">
        <v>0.01</v>
      </c>
      <c r="AE66" s="454" t="s">
        <v>150</v>
      </c>
      <c r="AF66" s="454" t="s">
        <v>150</v>
      </c>
      <c r="AG66" s="454" t="s">
        <v>150</v>
      </c>
      <c r="AH66" s="454" t="s">
        <v>150</v>
      </c>
      <c r="AI66" s="454" t="s">
        <v>150</v>
      </c>
      <c r="AJ66" s="454" t="s">
        <v>150</v>
      </c>
    </row>
    <row r="67" spans="1:36" x14ac:dyDescent="0.3">
      <c r="A67" s="461" t="s">
        <v>1544</v>
      </c>
      <c r="B67" s="461" t="s">
        <v>811</v>
      </c>
      <c r="C67" s="461" t="s">
        <v>807</v>
      </c>
      <c r="D67" s="461">
        <v>0.5</v>
      </c>
      <c r="E67" s="461">
        <v>3</v>
      </c>
      <c r="F67" s="461"/>
      <c r="G67" s="463" t="s">
        <v>1822</v>
      </c>
      <c r="H67" s="454">
        <v>50</v>
      </c>
      <c r="I67" s="454">
        <v>50</v>
      </c>
      <c r="J67" s="454" t="s">
        <v>150</v>
      </c>
      <c r="K67" s="454" t="s">
        <v>150</v>
      </c>
      <c r="L67" s="454" t="s">
        <v>150</v>
      </c>
      <c r="M67" s="454" t="s">
        <v>150</v>
      </c>
      <c r="N67" s="454" t="s">
        <v>150</v>
      </c>
      <c r="O67" s="454" t="s">
        <v>150</v>
      </c>
      <c r="P67" s="454" t="s">
        <v>150</v>
      </c>
      <c r="Q67" s="454" t="s">
        <v>150</v>
      </c>
      <c r="R67" s="454">
        <v>50</v>
      </c>
      <c r="S67" s="454" t="s">
        <v>150</v>
      </c>
      <c r="T67" s="454" t="s">
        <v>150</v>
      </c>
      <c r="U67" s="454" t="s">
        <v>150</v>
      </c>
      <c r="V67" s="454" t="s">
        <v>150</v>
      </c>
      <c r="W67" s="454">
        <v>91</v>
      </c>
      <c r="X67" s="454" t="s">
        <v>2607</v>
      </c>
      <c r="Y67" s="454" t="s">
        <v>150</v>
      </c>
      <c r="Z67" s="454">
        <v>-0.56999999999999995</v>
      </c>
      <c r="AA67" s="454" t="s">
        <v>150</v>
      </c>
      <c r="AB67" s="454" t="s">
        <v>150</v>
      </c>
      <c r="AC67" s="454" t="s">
        <v>150</v>
      </c>
      <c r="AD67" s="454" t="s">
        <v>150</v>
      </c>
      <c r="AE67" s="454" t="s">
        <v>150</v>
      </c>
      <c r="AF67" s="454" t="s">
        <v>150</v>
      </c>
      <c r="AG67" s="454" t="s">
        <v>150</v>
      </c>
      <c r="AH67" s="454">
        <v>6.38</v>
      </c>
      <c r="AI67" s="454" t="s">
        <v>150</v>
      </c>
      <c r="AJ67" s="454" t="s">
        <v>150</v>
      </c>
    </row>
    <row r="68" spans="1:36" x14ac:dyDescent="0.3">
      <c r="A68" s="461" t="s">
        <v>1544</v>
      </c>
      <c r="B68" s="461" t="s">
        <v>812</v>
      </c>
      <c r="C68" s="461" t="s">
        <v>807</v>
      </c>
      <c r="D68" s="461">
        <v>0.5</v>
      </c>
      <c r="E68" s="461">
        <v>3</v>
      </c>
      <c r="F68" s="461"/>
      <c r="G68" s="463" t="s">
        <v>1822</v>
      </c>
      <c r="H68" s="454">
        <v>82</v>
      </c>
      <c r="I68" s="454">
        <v>68</v>
      </c>
      <c r="J68" s="454" t="s">
        <v>150</v>
      </c>
      <c r="K68" s="454" t="s">
        <v>150</v>
      </c>
      <c r="L68" s="454" t="s">
        <v>150</v>
      </c>
      <c r="M68" s="454" t="s">
        <v>150</v>
      </c>
      <c r="N68" s="454" t="s">
        <v>150</v>
      </c>
      <c r="O68" s="454" t="s">
        <v>150</v>
      </c>
      <c r="P68" s="454" t="s">
        <v>150</v>
      </c>
      <c r="Q68" s="454" t="s">
        <v>150</v>
      </c>
      <c r="R68" s="454">
        <v>75</v>
      </c>
      <c r="S68" s="454" t="s">
        <v>150</v>
      </c>
      <c r="T68" s="454" t="s">
        <v>150</v>
      </c>
      <c r="U68" s="454" t="s">
        <v>150</v>
      </c>
      <c r="V68" s="454" t="s">
        <v>150</v>
      </c>
      <c r="W68" s="454">
        <v>77</v>
      </c>
      <c r="X68" s="464" t="s">
        <v>2606</v>
      </c>
      <c r="Y68" s="454" t="s">
        <v>150</v>
      </c>
      <c r="Z68" s="454">
        <v>-0.49</v>
      </c>
      <c r="AA68" s="454" t="s">
        <v>150</v>
      </c>
      <c r="AB68" s="454" t="s">
        <v>150</v>
      </c>
      <c r="AC68" s="454" t="s">
        <v>150</v>
      </c>
      <c r="AD68" s="454" t="s">
        <v>150</v>
      </c>
      <c r="AE68" s="454" t="s">
        <v>150</v>
      </c>
      <c r="AF68" s="454" t="s">
        <v>150</v>
      </c>
      <c r="AG68" s="454" t="s">
        <v>150</v>
      </c>
      <c r="AH68" s="454">
        <v>2.93</v>
      </c>
      <c r="AI68" s="454" t="s">
        <v>150</v>
      </c>
      <c r="AJ68" s="454" t="s">
        <v>150</v>
      </c>
    </row>
    <row r="69" spans="1:36" x14ac:dyDescent="0.3">
      <c r="A69" s="461" t="s">
        <v>1544</v>
      </c>
      <c r="B69" s="461" t="s">
        <v>808</v>
      </c>
      <c r="C69" s="461" t="s">
        <v>807</v>
      </c>
      <c r="D69" s="461">
        <v>0.5</v>
      </c>
      <c r="E69" s="461">
        <v>3</v>
      </c>
      <c r="F69" s="461"/>
      <c r="G69" s="463" t="s">
        <v>1822</v>
      </c>
      <c r="H69" s="454">
        <v>82</v>
      </c>
      <c r="I69" s="454">
        <v>68</v>
      </c>
      <c r="J69" s="454" t="s">
        <v>150</v>
      </c>
      <c r="K69" s="454" t="s">
        <v>150</v>
      </c>
      <c r="L69" s="454" t="s">
        <v>150</v>
      </c>
      <c r="M69" s="454" t="s">
        <v>150</v>
      </c>
      <c r="N69" s="454" t="s">
        <v>150</v>
      </c>
      <c r="O69" s="454" t="s">
        <v>150</v>
      </c>
      <c r="P69" s="454" t="s">
        <v>150</v>
      </c>
      <c r="Q69" s="454" t="s">
        <v>150</v>
      </c>
      <c r="R69" s="454">
        <v>300</v>
      </c>
      <c r="S69" s="454" t="s">
        <v>150</v>
      </c>
      <c r="T69" s="454" t="s">
        <v>150</v>
      </c>
      <c r="U69" s="454" t="s">
        <v>150</v>
      </c>
      <c r="V69" s="454" t="s">
        <v>150</v>
      </c>
      <c r="W69" s="454">
        <v>75</v>
      </c>
      <c r="X69" s="454" t="s">
        <v>2589</v>
      </c>
      <c r="Y69" s="454" t="s">
        <v>150</v>
      </c>
      <c r="Z69" s="454">
        <v>-0.49</v>
      </c>
      <c r="AA69" s="454" t="s">
        <v>150</v>
      </c>
      <c r="AB69" s="454" t="s">
        <v>150</v>
      </c>
      <c r="AC69" s="454" t="s">
        <v>150</v>
      </c>
      <c r="AD69" s="454" t="s">
        <v>150</v>
      </c>
      <c r="AE69" s="454" t="s">
        <v>150</v>
      </c>
      <c r="AF69" s="454" t="s">
        <v>150</v>
      </c>
      <c r="AG69" s="454" t="s">
        <v>150</v>
      </c>
      <c r="AH69" s="454">
        <v>0.02</v>
      </c>
      <c r="AI69" s="454" t="s">
        <v>150</v>
      </c>
      <c r="AJ69" s="454" t="s">
        <v>150</v>
      </c>
    </row>
    <row r="70" spans="1:36" x14ac:dyDescent="0.3">
      <c r="A70" s="461" t="s">
        <v>1544</v>
      </c>
      <c r="B70" s="461" t="s">
        <v>109</v>
      </c>
      <c r="C70" s="461" t="s">
        <v>807</v>
      </c>
      <c r="D70" s="461">
        <v>0.5</v>
      </c>
      <c r="E70" s="461">
        <v>3</v>
      </c>
      <c r="F70" s="461"/>
      <c r="G70" s="463" t="s">
        <v>1822</v>
      </c>
      <c r="H70" s="454">
        <v>50</v>
      </c>
      <c r="I70" s="454">
        <v>50</v>
      </c>
      <c r="J70" s="454" t="s">
        <v>150</v>
      </c>
      <c r="K70" s="454" t="s">
        <v>150</v>
      </c>
      <c r="L70" s="454" t="s">
        <v>150</v>
      </c>
      <c r="M70" s="454" t="s">
        <v>150</v>
      </c>
      <c r="N70" s="454" t="s">
        <v>150</v>
      </c>
      <c r="O70" s="454" t="s">
        <v>150</v>
      </c>
      <c r="P70" s="454" t="s">
        <v>150</v>
      </c>
      <c r="Q70" s="454" t="s">
        <v>150</v>
      </c>
      <c r="R70" s="454">
        <v>50</v>
      </c>
      <c r="S70" s="454" t="s">
        <v>150</v>
      </c>
      <c r="T70" s="454" t="s">
        <v>150</v>
      </c>
      <c r="U70" s="454" t="s">
        <v>150</v>
      </c>
      <c r="V70" s="454" t="s">
        <v>150</v>
      </c>
      <c r="W70" s="454">
        <v>91</v>
      </c>
      <c r="X70" s="454" t="s">
        <v>2608</v>
      </c>
      <c r="Y70" s="454" t="s">
        <v>150</v>
      </c>
      <c r="Z70" s="454">
        <v>-0.56999999999999995</v>
      </c>
      <c r="AA70" s="454" t="s">
        <v>150</v>
      </c>
      <c r="AB70" s="454" t="s">
        <v>150</v>
      </c>
      <c r="AC70" s="454" t="s">
        <v>150</v>
      </c>
      <c r="AD70" s="454" t="s">
        <v>150</v>
      </c>
      <c r="AE70" s="454" t="s">
        <v>150</v>
      </c>
      <c r="AF70" s="454" t="s">
        <v>150</v>
      </c>
      <c r="AG70" s="454" t="s">
        <v>150</v>
      </c>
      <c r="AH70" s="454">
        <v>6.38</v>
      </c>
      <c r="AI70" s="454" t="s">
        <v>150</v>
      </c>
      <c r="AJ70" s="454" t="s">
        <v>150</v>
      </c>
    </row>
    <row r="71" spans="1:36" x14ac:dyDescent="0.3">
      <c r="A71" s="461" t="s">
        <v>1544</v>
      </c>
      <c r="B71" s="461" t="s">
        <v>811</v>
      </c>
      <c r="C71" s="461" t="s">
        <v>807</v>
      </c>
      <c r="D71" s="461">
        <v>0.5</v>
      </c>
      <c r="E71" s="461">
        <v>3</v>
      </c>
      <c r="F71" s="461"/>
      <c r="G71" s="463" t="s">
        <v>1823</v>
      </c>
      <c r="H71" s="454">
        <v>50</v>
      </c>
      <c r="I71" s="454" t="s">
        <v>150</v>
      </c>
      <c r="J71" s="454" t="s">
        <v>150</v>
      </c>
      <c r="K71" s="454" t="s">
        <v>150</v>
      </c>
      <c r="L71" s="454" t="s">
        <v>150</v>
      </c>
      <c r="M71" s="454" t="s">
        <v>150</v>
      </c>
      <c r="N71" s="454">
        <v>50</v>
      </c>
      <c r="O71" s="454">
        <v>50</v>
      </c>
      <c r="P71" s="454" t="s">
        <v>150</v>
      </c>
      <c r="Q71" s="454" t="s">
        <v>150</v>
      </c>
      <c r="R71" s="454" t="s">
        <v>150</v>
      </c>
      <c r="S71" s="454">
        <v>50</v>
      </c>
      <c r="T71" s="454" t="s">
        <v>150</v>
      </c>
      <c r="U71" s="454">
        <v>53</v>
      </c>
      <c r="V71" s="454" t="s">
        <v>2609</v>
      </c>
      <c r="W71" s="454" t="s">
        <v>150</v>
      </c>
      <c r="X71" s="454" t="s">
        <v>150</v>
      </c>
      <c r="Y71" s="454">
        <v>-0.49</v>
      </c>
      <c r="Z71" s="454" t="s">
        <v>150</v>
      </c>
      <c r="AA71" s="454" t="s">
        <v>150</v>
      </c>
      <c r="AB71" s="454" t="s">
        <v>150</v>
      </c>
      <c r="AC71" s="454" t="s">
        <v>150</v>
      </c>
      <c r="AD71" s="454" t="s">
        <v>150</v>
      </c>
      <c r="AE71" s="454">
        <v>6.91</v>
      </c>
      <c r="AF71" s="454" t="s">
        <v>150</v>
      </c>
      <c r="AG71" s="454" t="s">
        <v>150</v>
      </c>
      <c r="AH71" s="454" t="s">
        <v>150</v>
      </c>
      <c r="AI71" s="454">
        <v>6.91</v>
      </c>
      <c r="AJ71" s="454" t="s">
        <v>150</v>
      </c>
    </row>
    <row r="72" spans="1:36" x14ac:dyDescent="0.3">
      <c r="A72" s="461" t="s">
        <v>1544</v>
      </c>
      <c r="B72" s="461" t="s">
        <v>812</v>
      </c>
      <c r="C72" s="461" t="s">
        <v>807</v>
      </c>
      <c r="D72" s="461">
        <v>0.5</v>
      </c>
      <c r="E72" s="461">
        <v>3</v>
      </c>
      <c r="F72" s="461"/>
      <c r="G72" s="463" t="s">
        <v>1823</v>
      </c>
      <c r="H72" s="454">
        <v>85</v>
      </c>
      <c r="I72" s="454" t="s">
        <v>150</v>
      </c>
      <c r="J72" s="454" t="s">
        <v>150</v>
      </c>
      <c r="K72" s="454" t="s">
        <v>150</v>
      </c>
      <c r="L72" s="454" t="s">
        <v>150</v>
      </c>
      <c r="M72" s="454" t="s">
        <v>150</v>
      </c>
      <c r="N72" s="454">
        <v>65</v>
      </c>
      <c r="O72" s="454">
        <v>75</v>
      </c>
      <c r="P72" s="454" t="s">
        <v>150</v>
      </c>
      <c r="Q72" s="454" t="s">
        <v>150</v>
      </c>
      <c r="R72" s="454" t="s">
        <v>150</v>
      </c>
      <c r="S72" s="454">
        <v>85</v>
      </c>
      <c r="T72" s="454" t="s">
        <v>150</v>
      </c>
      <c r="U72" s="454">
        <v>41</v>
      </c>
      <c r="V72" s="454" t="s">
        <v>2606</v>
      </c>
      <c r="W72" s="454" t="s">
        <v>150</v>
      </c>
      <c r="X72" s="454" t="s">
        <v>150</v>
      </c>
      <c r="Y72" s="454">
        <v>-0.51</v>
      </c>
      <c r="Z72" s="454" t="s">
        <v>150</v>
      </c>
      <c r="AA72" s="454" t="s">
        <v>150</v>
      </c>
      <c r="AB72" s="454" t="s">
        <v>150</v>
      </c>
      <c r="AC72" s="454" t="s">
        <v>150</v>
      </c>
      <c r="AD72" s="454" t="s">
        <v>150</v>
      </c>
      <c r="AE72" s="454">
        <v>3.85</v>
      </c>
      <c r="AF72" s="454" t="s">
        <v>150</v>
      </c>
      <c r="AG72" s="454" t="s">
        <v>150</v>
      </c>
      <c r="AH72" s="454" t="s">
        <v>150</v>
      </c>
      <c r="AI72" s="454">
        <v>3.85</v>
      </c>
      <c r="AJ72" s="454" t="s">
        <v>150</v>
      </c>
    </row>
    <row r="73" spans="1:36" x14ac:dyDescent="0.3">
      <c r="A73" s="461" t="s">
        <v>1544</v>
      </c>
      <c r="B73" s="461" t="s">
        <v>808</v>
      </c>
      <c r="C73" s="461" t="s">
        <v>807</v>
      </c>
      <c r="D73" s="461">
        <v>0.5</v>
      </c>
      <c r="E73" s="461">
        <v>3</v>
      </c>
      <c r="F73" s="461"/>
      <c r="G73" s="463" t="s">
        <v>1823</v>
      </c>
      <c r="H73" s="454">
        <v>85</v>
      </c>
      <c r="I73" s="454" t="s">
        <v>150</v>
      </c>
      <c r="J73" s="454" t="s">
        <v>150</v>
      </c>
      <c r="K73" s="454" t="s">
        <v>150</v>
      </c>
      <c r="L73" s="454" t="s">
        <v>150</v>
      </c>
      <c r="M73" s="454" t="s">
        <v>150</v>
      </c>
      <c r="N73" s="454">
        <v>122</v>
      </c>
      <c r="O73" s="454">
        <v>500</v>
      </c>
      <c r="P73" s="454" t="s">
        <v>150</v>
      </c>
      <c r="Q73" s="454" t="s">
        <v>150</v>
      </c>
      <c r="R73" s="454" t="s">
        <v>150</v>
      </c>
      <c r="S73" s="454">
        <v>300</v>
      </c>
      <c r="T73" s="454" t="s">
        <v>150</v>
      </c>
      <c r="U73" s="454">
        <v>40</v>
      </c>
      <c r="V73" s="454" t="s">
        <v>2590</v>
      </c>
      <c r="W73" s="454" t="s">
        <v>150</v>
      </c>
      <c r="X73" s="454" t="s">
        <v>150</v>
      </c>
      <c r="Y73" s="454">
        <v>-0.46</v>
      </c>
      <c r="Z73" s="454" t="s">
        <v>150</v>
      </c>
      <c r="AA73" s="454" t="s">
        <v>150</v>
      </c>
      <c r="AB73" s="454" t="s">
        <v>150</v>
      </c>
      <c r="AC73" s="454" t="s">
        <v>150</v>
      </c>
      <c r="AD73" s="454" t="s">
        <v>150</v>
      </c>
      <c r="AE73" s="454">
        <v>1.01</v>
      </c>
      <c r="AF73" s="454" t="s">
        <v>150</v>
      </c>
      <c r="AG73" s="454" t="s">
        <v>150</v>
      </c>
      <c r="AH73" s="454" t="s">
        <v>150</v>
      </c>
      <c r="AI73" s="454">
        <v>1.04</v>
      </c>
      <c r="AJ73" s="454" t="s">
        <v>150</v>
      </c>
    </row>
    <row r="74" spans="1:36" x14ac:dyDescent="0.3">
      <c r="A74" s="461" t="s">
        <v>1544</v>
      </c>
      <c r="B74" s="461" t="s">
        <v>109</v>
      </c>
      <c r="C74" s="461" t="s">
        <v>807</v>
      </c>
      <c r="D74" s="461">
        <v>0.5</v>
      </c>
      <c r="E74" s="461">
        <v>3</v>
      </c>
      <c r="F74" s="461"/>
      <c r="G74" s="463" t="s">
        <v>1823</v>
      </c>
      <c r="H74" s="454">
        <v>50</v>
      </c>
      <c r="I74" s="454" t="s">
        <v>150</v>
      </c>
      <c r="J74" s="454" t="s">
        <v>150</v>
      </c>
      <c r="K74" s="454" t="s">
        <v>150</v>
      </c>
      <c r="L74" s="454" t="s">
        <v>150</v>
      </c>
      <c r="M74" s="454" t="s">
        <v>150</v>
      </c>
      <c r="N74" s="454">
        <v>50</v>
      </c>
      <c r="O74" s="454">
        <v>50</v>
      </c>
      <c r="P74" s="454" t="s">
        <v>150</v>
      </c>
      <c r="Q74" s="454" t="s">
        <v>150</v>
      </c>
      <c r="R74" s="454" t="s">
        <v>150</v>
      </c>
      <c r="S74" s="454">
        <v>50</v>
      </c>
      <c r="T74" s="454" t="s">
        <v>150</v>
      </c>
      <c r="U74" s="454">
        <v>53</v>
      </c>
      <c r="V74" s="454" t="s">
        <v>2610</v>
      </c>
      <c r="W74" s="454" t="s">
        <v>150</v>
      </c>
      <c r="X74" s="454" t="s">
        <v>150</v>
      </c>
      <c r="Y74" s="454">
        <v>-0.49</v>
      </c>
      <c r="Z74" s="454" t="s">
        <v>150</v>
      </c>
      <c r="AA74" s="454" t="s">
        <v>150</v>
      </c>
      <c r="AB74" s="454" t="s">
        <v>150</v>
      </c>
      <c r="AC74" s="454" t="s">
        <v>150</v>
      </c>
      <c r="AD74" s="454" t="s">
        <v>150</v>
      </c>
      <c r="AE74" s="454">
        <v>6.91</v>
      </c>
      <c r="AF74" s="454" t="s">
        <v>150</v>
      </c>
      <c r="AG74" s="454" t="s">
        <v>150</v>
      </c>
      <c r="AH74" s="454" t="s">
        <v>150</v>
      </c>
      <c r="AI74" s="454">
        <v>6.91</v>
      </c>
      <c r="AJ74" s="454" t="s">
        <v>150</v>
      </c>
    </row>
    <row r="75" spans="1:36" x14ac:dyDescent="0.3">
      <c r="A75" s="461" t="s">
        <v>1544</v>
      </c>
      <c r="B75" s="461" t="s">
        <v>811</v>
      </c>
      <c r="C75" s="461" t="s">
        <v>807</v>
      </c>
      <c r="D75" s="461">
        <v>0.5</v>
      </c>
      <c r="E75" s="461">
        <v>3</v>
      </c>
      <c r="F75" s="461"/>
      <c r="G75" s="463" t="s">
        <v>1824</v>
      </c>
      <c r="H75" s="454">
        <v>50</v>
      </c>
      <c r="I75" s="454" t="s">
        <v>150</v>
      </c>
      <c r="J75" s="454" t="s">
        <v>150</v>
      </c>
      <c r="K75" s="454" t="s">
        <v>150</v>
      </c>
      <c r="L75" s="454" t="s">
        <v>150</v>
      </c>
      <c r="M75" s="454" t="s">
        <v>150</v>
      </c>
      <c r="N75" s="454">
        <v>50</v>
      </c>
      <c r="O75" s="454">
        <v>50</v>
      </c>
      <c r="P75" s="454">
        <v>50</v>
      </c>
      <c r="Q75" s="454" t="s">
        <v>150</v>
      </c>
      <c r="R75" s="454" t="s">
        <v>150</v>
      </c>
      <c r="S75" s="454" t="s">
        <v>150</v>
      </c>
      <c r="T75" s="454">
        <v>200</v>
      </c>
      <c r="U75" s="454">
        <v>53</v>
      </c>
      <c r="V75" s="454" t="s">
        <v>2609</v>
      </c>
      <c r="W75" s="454" t="s">
        <v>150</v>
      </c>
      <c r="X75" s="454" t="s">
        <v>150</v>
      </c>
      <c r="Y75" s="454">
        <v>-0.49</v>
      </c>
      <c r="Z75" s="454" t="s">
        <v>150</v>
      </c>
      <c r="AA75" s="454" t="s">
        <v>150</v>
      </c>
      <c r="AB75" s="454" t="s">
        <v>150</v>
      </c>
      <c r="AC75" s="454" t="s">
        <v>150</v>
      </c>
      <c r="AD75" s="454" t="s">
        <v>150</v>
      </c>
      <c r="AE75" s="454">
        <v>6.91</v>
      </c>
      <c r="AF75" s="454">
        <v>6.91</v>
      </c>
      <c r="AG75" s="454" t="s">
        <v>150</v>
      </c>
      <c r="AH75" s="454" t="s">
        <v>150</v>
      </c>
      <c r="AI75" s="454" t="s">
        <v>150</v>
      </c>
      <c r="AJ75" s="454">
        <v>6.38</v>
      </c>
    </row>
    <row r="76" spans="1:36" x14ac:dyDescent="0.3">
      <c r="A76" s="461" t="s">
        <v>1544</v>
      </c>
      <c r="B76" s="461" t="s">
        <v>812</v>
      </c>
      <c r="C76" s="461" t="s">
        <v>807</v>
      </c>
      <c r="D76" s="461">
        <v>0.5</v>
      </c>
      <c r="E76" s="461">
        <v>3</v>
      </c>
      <c r="F76" s="461"/>
      <c r="G76" s="463" t="s">
        <v>1824</v>
      </c>
      <c r="H76" s="454">
        <v>85</v>
      </c>
      <c r="I76" s="454" t="s">
        <v>150</v>
      </c>
      <c r="J76" s="454" t="s">
        <v>150</v>
      </c>
      <c r="K76" s="454" t="s">
        <v>150</v>
      </c>
      <c r="L76" s="454" t="s">
        <v>150</v>
      </c>
      <c r="M76" s="454" t="s">
        <v>150</v>
      </c>
      <c r="N76" s="454">
        <v>65</v>
      </c>
      <c r="O76" s="454">
        <v>75</v>
      </c>
      <c r="P76" s="454">
        <v>75</v>
      </c>
      <c r="Q76" s="454" t="s">
        <v>150</v>
      </c>
      <c r="R76" s="454" t="s">
        <v>150</v>
      </c>
      <c r="S76" s="454" t="s">
        <v>150</v>
      </c>
      <c r="T76" s="454">
        <v>200</v>
      </c>
      <c r="U76" s="454">
        <v>41</v>
      </c>
      <c r="V76" s="454" t="s">
        <v>2606</v>
      </c>
      <c r="W76" s="454" t="s">
        <v>150</v>
      </c>
      <c r="X76" s="454" t="s">
        <v>150</v>
      </c>
      <c r="Y76" s="454">
        <v>-0.51</v>
      </c>
      <c r="Z76" s="454" t="s">
        <v>150</v>
      </c>
      <c r="AA76" s="454" t="s">
        <v>150</v>
      </c>
      <c r="AB76" s="454" t="s">
        <v>150</v>
      </c>
      <c r="AC76" s="454" t="s">
        <v>150</v>
      </c>
      <c r="AD76" s="454" t="s">
        <v>150</v>
      </c>
      <c r="AE76" s="454">
        <v>3.85</v>
      </c>
      <c r="AF76" s="454">
        <v>3.04</v>
      </c>
      <c r="AG76" s="454" t="s">
        <v>150</v>
      </c>
      <c r="AH76" s="454" t="s">
        <v>150</v>
      </c>
      <c r="AI76" s="454" t="s">
        <v>150</v>
      </c>
      <c r="AJ76" s="454">
        <v>2.95</v>
      </c>
    </row>
    <row r="77" spans="1:36" x14ac:dyDescent="0.3">
      <c r="A77" s="461" t="s">
        <v>1544</v>
      </c>
      <c r="B77" s="461" t="s">
        <v>808</v>
      </c>
      <c r="C77" s="461" t="s">
        <v>807</v>
      </c>
      <c r="D77" s="461">
        <v>0.5</v>
      </c>
      <c r="E77" s="461">
        <v>3</v>
      </c>
      <c r="F77" s="461"/>
      <c r="G77" s="463" t="s">
        <v>1824</v>
      </c>
      <c r="H77" s="454">
        <v>85</v>
      </c>
      <c r="I77" s="454" t="s">
        <v>150</v>
      </c>
      <c r="J77" s="454" t="s">
        <v>150</v>
      </c>
      <c r="K77" s="454" t="s">
        <v>150</v>
      </c>
      <c r="L77" s="454" t="s">
        <v>150</v>
      </c>
      <c r="M77" s="454" t="s">
        <v>150</v>
      </c>
      <c r="N77" s="454">
        <v>122</v>
      </c>
      <c r="O77" s="454">
        <v>500</v>
      </c>
      <c r="P77" s="454">
        <v>300</v>
      </c>
      <c r="Q77" s="454" t="s">
        <v>150</v>
      </c>
      <c r="R77" s="454" t="s">
        <v>150</v>
      </c>
      <c r="S77" s="454" t="s">
        <v>150</v>
      </c>
      <c r="T77" s="454">
        <v>500</v>
      </c>
      <c r="U77" s="454">
        <v>40</v>
      </c>
      <c r="V77" s="454" t="s">
        <v>2590</v>
      </c>
      <c r="W77" s="454" t="s">
        <v>150</v>
      </c>
      <c r="X77" s="454" t="s">
        <v>150</v>
      </c>
      <c r="Y77" s="454">
        <v>-0.46</v>
      </c>
      <c r="Z77" s="454" t="s">
        <v>150</v>
      </c>
      <c r="AA77" s="454" t="s">
        <v>150</v>
      </c>
      <c r="AB77" s="454" t="s">
        <v>150</v>
      </c>
      <c r="AC77" s="454" t="s">
        <v>150</v>
      </c>
      <c r="AD77" s="454" t="s">
        <v>150</v>
      </c>
      <c r="AE77" s="454">
        <v>1.04</v>
      </c>
      <c r="AF77" s="454">
        <v>0.02</v>
      </c>
      <c r="AG77" s="454" t="s">
        <v>150</v>
      </c>
      <c r="AH77" s="454" t="s">
        <v>150</v>
      </c>
      <c r="AI77" s="454" t="s">
        <v>150</v>
      </c>
      <c r="AJ77" s="454">
        <v>0.52</v>
      </c>
    </row>
    <row r="78" spans="1:36" x14ac:dyDescent="0.3">
      <c r="A78" s="461" t="s">
        <v>1544</v>
      </c>
      <c r="B78" s="461" t="s">
        <v>109</v>
      </c>
      <c r="C78" s="461" t="s">
        <v>807</v>
      </c>
      <c r="D78" s="461">
        <v>0.5</v>
      </c>
      <c r="E78" s="461">
        <v>3</v>
      </c>
      <c r="F78" s="461"/>
      <c r="G78" s="463" t="s">
        <v>1824</v>
      </c>
      <c r="H78" s="454">
        <v>50</v>
      </c>
      <c r="I78" s="454" t="s">
        <v>150</v>
      </c>
      <c r="J78" s="454" t="s">
        <v>150</v>
      </c>
      <c r="K78" s="454" t="s">
        <v>150</v>
      </c>
      <c r="L78" s="454" t="s">
        <v>150</v>
      </c>
      <c r="M78" s="454" t="s">
        <v>150</v>
      </c>
      <c r="N78" s="454">
        <v>50</v>
      </c>
      <c r="O78" s="454">
        <v>50</v>
      </c>
      <c r="P78" s="454">
        <v>50</v>
      </c>
      <c r="Q78" s="454" t="s">
        <v>150</v>
      </c>
      <c r="R78" s="454" t="s">
        <v>150</v>
      </c>
      <c r="S78" s="454" t="s">
        <v>150</v>
      </c>
      <c r="T78" s="454">
        <v>200</v>
      </c>
      <c r="U78" s="454">
        <v>53</v>
      </c>
      <c r="V78" s="454" t="s">
        <v>2610</v>
      </c>
      <c r="W78" s="454" t="s">
        <v>150</v>
      </c>
      <c r="X78" s="454" t="s">
        <v>150</v>
      </c>
      <c r="Y78" s="454">
        <v>-0.49</v>
      </c>
      <c r="Z78" s="454" t="s">
        <v>150</v>
      </c>
      <c r="AA78" s="454" t="s">
        <v>150</v>
      </c>
      <c r="AB78" s="454" t="s">
        <v>150</v>
      </c>
      <c r="AC78" s="454" t="s">
        <v>150</v>
      </c>
      <c r="AD78" s="454" t="s">
        <v>150</v>
      </c>
      <c r="AE78" s="454">
        <v>6.91</v>
      </c>
      <c r="AF78" s="454">
        <v>6.91</v>
      </c>
      <c r="AG78" s="454" t="s">
        <v>150</v>
      </c>
      <c r="AH78" s="454" t="s">
        <v>150</v>
      </c>
      <c r="AI78" s="454" t="s">
        <v>150</v>
      </c>
      <c r="AJ78" s="454">
        <v>6.37</v>
      </c>
    </row>
    <row r="79" spans="1:36" x14ac:dyDescent="0.3">
      <c r="A79" s="461" t="s">
        <v>1544</v>
      </c>
      <c r="B79" s="461" t="s">
        <v>811</v>
      </c>
      <c r="C79" s="461" t="s">
        <v>807</v>
      </c>
      <c r="D79" s="461">
        <v>0.5</v>
      </c>
      <c r="E79" s="461">
        <v>3</v>
      </c>
      <c r="F79" s="461"/>
      <c r="G79" s="463" t="s">
        <v>1825</v>
      </c>
      <c r="H79" s="454">
        <v>50</v>
      </c>
      <c r="I79" s="454">
        <v>50</v>
      </c>
      <c r="J79" s="454" t="s">
        <v>150</v>
      </c>
      <c r="K79" s="454" t="s">
        <v>150</v>
      </c>
      <c r="L79" s="454" t="s">
        <v>150</v>
      </c>
      <c r="M79" s="454" t="s">
        <v>150</v>
      </c>
      <c r="N79" s="454" t="s">
        <v>150</v>
      </c>
      <c r="O79" s="454" t="s">
        <v>150</v>
      </c>
      <c r="P79" s="454" t="s">
        <v>150</v>
      </c>
      <c r="Q79" s="454">
        <v>50</v>
      </c>
      <c r="R79" s="454" t="s">
        <v>150</v>
      </c>
      <c r="S79" s="454" t="s">
        <v>150</v>
      </c>
      <c r="T79" s="454" t="s">
        <v>150</v>
      </c>
      <c r="U79" s="454" t="s">
        <v>150</v>
      </c>
      <c r="V79" s="454" t="s">
        <v>150</v>
      </c>
      <c r="W79" s="454">
        <v>91</v>
      </c>
      <c r="X79" s="454" t="s">
        <v>2607</v>
      </c>
      <c r="Y79" s="454" t="s">
        <v>150</v>
      </c>
      <c r="Z79" s="454">
        <v>-0.56999999999999995</v>
      </c>
      <c r="AA79" s="454" t="s">
        <v>150</v>
      </c>
      <c r="AB79" s="454" t="s">
        <v>150</v>
      </c>
      <c r="AC79" s="454" t="s">
        <v>150</v>
      </c>
      <c r="AD79" s="454" t="s">
        <v>150</v>
      </c>
      <c r="AE79" s="454" t="s">
        <v>150</v>
      </c>
      <c r="AF79" s="454" t="s">
        <v>150</v>
      </c>
      <c r="AG79" s="454">
        <v>6.38</v>
      </c>
      <c r="AH79" s="454" t="s">
        <v>150</v>
      </c>
      <c r="AI79" s="454" t="s">
        <v>150</v>
      </c>
      <c r="AJ79" s="454">
        <v>6.38</v>
      </c>
    </row>
    <row r="80" spans="1:36" x14ac:dyDescent="0.3">
      <c r="A80" s="461" t="s">
        <v>1544</v>
      </c>
      <c r="B80" s="461" t="s">
        <v>812</v>
      </c>
      <c r="C80" s="461" t="s">
        <v>807</v>
      </c>
      <c r="D80" s="461">
        <v>0.5</v>
      </c>
      <c r="E80" s="461">
        <v>3</v>
      </c>
      <c r="F80" s="461"/>
      <c r="G80" s="463" t="s">
        <v>1825</v>
      </c>
      <c r="H80" s="454">
        <v>82</v>
      </c>
      <c r="I80" s="454">
        <v>68</v>
      </c>
      <c r="J80" s="454" t="s">
        <v>150</v>
      </c>
      <c r="K80" s="454" t="s">
        <v>150</v>
      </c>
      <c r="L80" s="454" t="s">
        <v>150</v>
      </c>
      <c r="M80" s="454" t="s">
        <v>150</v>
      </c>
      <c r="N80" s="454" t="s">
        <v>150</v>
      </c>
      <c r="O80" s="454" t="s">
        <v>150</v>
      </c>
      <c r="P80" s="454" t="s">
        <v>150</v>
      </c>
      <c r="Q80" s="454">
        <v>75</v>
      </c>
      <c r="R80" s="454" t="s">
        <v>150</v>
      </c>
      <c r="S80" s="454" t="s">
        <v>150</v>
      </c>
      <c r="T80" s="454" t="s">
        <v>150</v>
      </c>
      <c r="U80" s="454" t="s">
        <v>150</v>
      </c>
      <c r="V80" s="454" t="s">
        <v>150</v>
      </c>
      <c r="W80" s="454">
        <v>77</v>
      </c>
      <c r="X80" s="454" t="s">
        <v>2606</v>
      </c>
      <c r="Y80" s="454" t="s">
        <v>150</v>
      </c>
      <c r="Z80" s="454">
        <v>-0.49</v>
      </c>
      <c r="AA80" s="454" t="s">
        <v>150</v>
      </c>
      <c r="AB80" s="454" t="s">
        <v>150</v>
      </c>
      <c r="AC80" s="454" t="s">
        <v>150</v>
      </c>
      <c r="AD80" s="454" t="s">
        <v>150</v>
      </c>
      <c r="AE80" s="454" t="s">
        <v>150</v>
      </c>
      <c r="AF80" s="454" t="s">
        <v>150</v>
      </c>
      <c r="AG80" s="454">
        <v>2.93</v>
      </c>
      <c r="AH80" s="454" t="s">
        <v>150</v>
      </c>
      <c r="AI80" s="454" t="s">
        <v>150</v>
      </c>
      <c r="AJ80" s="454" t="s">
        <v>150</v>
      </c>
    </row>
    <row r="81" spans="1:36" x14ac:dyDescent="0.3">
      <c r="A81" s="461" t="s">
        <v>1544</v>
      </c>
      <c r="B81" s="461" t="s">
        <v>808</v>
      </c>
      <c r="C81" s="461" t="s">
        <v>807</v>
      </c>
      <c r="D81" s="461">
        <v>0.5</v>
      </c>
      <c r="E81" s="461">
        <v>3</v>
      </c>
      <c r="F81" s="461"/>
      <c r="G81" s="463" t="s">
        <v>1825</v>
      </c>
      <c r="H81" s="454">
        <v>82</v>
      </c>
      <c r="I81" s="454">
        <v>68</v>
      </c>
      <c r="J81" s="454" t="s">
        <v>150</v>
      </c>
      <c r="K81" s="454" t="s">
        <v>150</v>
      </c>
      <c r="L81" s="454" t="s">
        <v>150</v>
      </c>
      <c r="M81" s="454" t="s">
        <v>150</v>
      </c>
      <c r="N81" s="454" t="s">
        <v>150</v>
      </c>
      <c r="O81" s="454" t="s">
        <v>150</v>
      </c>
      <c r="P81" s="454" t="s">
        <v>150</v>
      </c>
      <c r="Q81" s="454">
        <v>150</v>
      </c>
      <c r="R81" s="454" t="s">
        <v>150</v>
      </c>
      <c r="S81" s="454" t="s">
        <v>150</v>
      </c>
      <c r="T81" s="454" t="s">
        <v>150</v>
      </c>
      <c r="U81" s="454" t="s">
        <v>150</v>
      </c>
      <c r="V81" s="454" t="s">
        <v>150</v>
      </c>
      <c r="W81" s="454">
        <v>75</v>
      </c>
      <c r="X81" s="454" t="s">
        <v>2589</v>
      </c>
      <c r="Y81" s="454" t="s">
        <v>150</v>
      </c>
      <c r="Z81" s="454">
        <v>-0.49</v>
      </c>
      <c r="AA81" s="454" t="s">
        <v>150</v>
      </c>
      <c r="AB81" s="454" t="s">
        <v>150</v>
      </c>
      <c r="AC81" s="454" t="s">
        <v>150</v>
      </c>
      <c r="AD81" s="454" t="s">
        <v>150</v>
      </c>
      <c r="AE81" s="454" t="s">
        <v>150</v>
      </c>
      <c r="AF81" s="454" t="s">
        <v>150</v>
      </c>
      <c r="AG81" s="454">
        <v>0.51</v>
      </c>
      <c r="AH81" s="454" t="s">
        <v>150</v>
      </c>
      <c r="AI81" s="454" t="s">
        <v>150</v>
      </c>
      <c r="AJ81" s="454" t="s">
        <v>150</v>
      </c>
    </row>
    <row r="82" spans="1:36" x14ac:dyDescent="0.3">
      <c r="A82" s="461" t="s">
        <v>1544</v>
      </c>
      <c r="B82" s="461" t="s">
        <v>109</v>
      </c>
      <c r="C82" s="461" t="s">
        <v>807</v>
      </c>
      <c r="D82" s="461">
        <v>0.5</v>
      </c>
      <c r="E82" s="461">
        <v>3</v>
      </c>
      <c r="F82" s="461"/>
      <c r="G82" s="463" t="s">
        <v>1825</v>
      </c>
      <c r="H82" s="454">
        <v>50</v>
      </c>
      <c r="I82" s="454">
        <v>50</v>
      </c>
      <c r="J82" s="454" t="s">
        <v>150</v>
      </c>
      <c r="K82" s="454" t="s">
        <v>150</v>
      </c>
      <c r="L82" s="454" t="s">
        <v>150</v>
      </c>
      <c r="M82" s="454" t="s">
        <v>150</v>
      </c>
      <c r="N82" s="454" t="s">
        <v>150</v>
      </c>
      <c r="O82" s="454" t="s">
        <v>150</v>
      </c>
      <c r="P82" s="454" t="s">
        <v>150</v>
      </c>
      <c r="Q82" s="454">
        <v>50</v>
      </c>
      <c r="R82" s="454" t="s">
        <v>150</v>
      </c>
      <c r="S82" s="454" t="s">
        <v>150</v>
      </c>
      <c r="T82" s="454" t="s">
        <v>150</v>
      </c>
      <c r="U82" s="454" t="s">
        <v>150</v>
      </c>
      <c r="V82" s="454" t="s">
        <v>150</v>
      </c>
      <c r="W82" s="454">
        <v>91</v>
      </c>
      <c r="X82" s="454" t="s">
        <v>2608</v>
      </c>
      <c r="Y82" s="454" t="s">
        <v>150</v>
      </c>
      <c r="Z82" s="454">
        <v>-0.56999999999999995</v>
      </c>
      <c r="AA82" s="454" t="s">
        <v>150</v>
      </c>
      <c r="AB82" s="454" t="s">
        <v>150</v>
      </c>
      <c r="AC82" s="454" t="s">
        <v>150</v>
      </c>
      <c r="AD82" s="454" t="s">
        <v>150</v>
      </c>
      <c r="AE82" s="454" t="s">
        <v>150</v>
      </c>
      <c r="AF82" s="454" t="s">
        <v>150</v>
      </c>
      <c r="AG82" s="454">
        <v>6.38</v>
      </c>
      <c r="AH82" s="454" t="s">
        <v>150</v>
      </c>
      <c r="AI82" s="454" t="s">
        <v>150</v>
      </c>
      <c r="AJ82" s="454" t="s">
        <v>150</v>
      </c>
    </row>
    <row r="83" spans="1:36" x14ac:dyDescent="0.3">
      <c r="A83" s="461" t="s">
        <v>1544</v>
      </c>
      <c r="B83" s="461" t="s">
        <v>811</v>
      </c>
      <c r="C83" s="461" t="s">
        <v>807</v>
      </c>
      <c r="D83" s="461">
        <v>0.5</v>
      </c>
      <c r="E83" s="461">
        <v>3</v>
      </c>
      <c r="F83" s="461"/>
      <c r="G83" s="463" t="s">
        <v>2478</v>
      </c>
      <c r="H83" s="454">
        <v>50</v>
      </c>
      <c r="I83" s="454" t="s">
        <v>150</v>
      </c>
      <c r="J83" s="454" t="s">
        <v>150</v>
      </c>
      <c r="K83" s="454" t="s">
        <v>150</v>
      </c>
      <c r="L83" s="454" t="s">
        <v>150</v>
      </c>
      <c r="M83" s="454" t="s">
        <v>150</v>
      </c>
      <c r="N83" s="454" t="s">
        <v>150</v>
      </c>
      <c r="O83" s="454" t="s">
        <v>150</v>
      </c>
      <c r="P83" s="454" t="s">
        <v>150</v>
      </c>
      <c r="Q83" s="454" t="s">
        <v>150</v>
      </c>
      <c r="R83" s="454" t="s">
        <v>150</v>
      </c>
      <c r="S83" s="454" t="s">
        <v>150</v>
      </c>
      <c r="T83" s="454" t="s">
        <v>150</v>
      </c>
      <c r="U83" s="454" t="s">
        <v>150</v>
      </c>
      <c r="V83" s="454" t="s">
        <v>150</v>
      </c>
      <c r="W83" s="454" t="s">
        <v>150</v>
      </c>
      <c r="X83" s="454" t="s">
        <v>150</v>
      </c>
      <c r="Y83" s="454" t="s">
        <v>150</v>
      </c>
      <c r="Z83" s="454" t="s">
        <v>150</v>
      </c>
      <c r="AA83" s="454" t="s">
        <v>150</v>
      </c>
      <c r="AB83" s="454" t="s">
        <v>150</v>
      </c>
      <c r="AC83" s="454" t="s">
        <v>150</v>
      </c>
      <c r="AD83" s="454" t="s">
        <v>150</v>
      </c>
      <c r="AE83" s="454" t="s">
        <v>150</v>
      </c>
      <c r="AF83" s="454" t="s">
        <v>150</v>
      </c>
      <c r="AG83" s="454" t="s">
        <v>150</v>
      </c>
      <c r="AH83" s="454" t="s">
        <v>150</v>
      </c>
      <c r="AI83" s="454" t="s">
        <v>150</v>
      </c>
      <c r="AJ83" s="454" t="s">
        <v>150</v>
      </c>
    </row>
    <row r="84" spans="1:36" x14ac:dyDescent="0.3">
      <c r="A84" s="461" t="s">
        <v>1544</v>
      </c>
      <c r="B84" s="461" t="s">
        <v>812</v>
      </c>
      <c r="C84" s="461" t="s">
        <v>807</v>
      </c>
      <c r="D84" s="461">
        <v>0.5</v>
      </c>
      <c r="E84" s="461">
        <v>3</v>
      </c>
      <c r="F84" s="461"/>
      <c r="G84" s="463" t="s">
        <v>2478</v>
      </c>
      <c r="H84" s="454">
        <v>75</v>
      </c>
      <c r="I84" s="454" t="s">
        <v>150</v>
      </c>
      <c r="J84" s="454" t="s">
        <v>150</v>
      </c>
      <c r="K84" s="454" t="s">
        <v>150</v>
      </c>
      <c r="L84" s="454" t="s">
        <v>150</v>
      </c>
      <c r="M84" s="454" t="s">
        <v>150</v>
      </c>
      <c r="N84" s="454" t="s">
        <v>150</v>
      </c>
      <c r="O84" s="454" t="s">
        <v>150</v>
      </c>
      <c r="P84" s="454" t="s">
        <v>150</v>
      </c>
      <c r="Q84" s="454" t="s">
        <v>150</v>
      </c>
      <c r="R84" s="454" t="s">
        <v>150</v>
      </c>
      <c r="S84" s="454" t="s">
        <v>150</v>
      </c>
      <c r="T84" s="454" t="s">
        <v>150</v>
      </c>
      <c r="U84" s="454" t="s">
        <v>150</v>
      </c>
      <c r="V84" s="454" t="s">
        <v>150</v>
      </c>
      <c r="W84" s="454" t="s">
        <v>150</v>
      </c>
      <c r="X84" s="454" t="s">
        <v>150</v>
      </c>
      <c r="Y84" s="454" t="s">
        <v>150</v>
      </c>
      <c r="Z84" s="454" t="s">
        <v>150</v>
      </c>
      <c r="AA84" s="454" t="s">
        <v>150</v>
      </c>
      <c r="AB84" s="454" t="s">
        <v>150</v>
      </c>
      <c r="AC84" s="454" t="s">
        <v>150</v>
      </c>
      <c r="AD84" s="454" t="s">
        <v>150</v>
      </c>
      <c r="AE84" s="454" t="s">
        <v>150</v>
      </c>
      <c r="AF84" s="454" t="s">
        <v>150</v>
      </c>
      <c r="AG84" s="454" t="s">
        <v>150</v>
      </c>
      <c r="AH84" s="454" t="s">
        <v>150</v>
      </c>
      <c r="AI84" s="454" t="s">
        <v>150</v>
      </c>
      <c r="AJ84" s="454" t="s">
        <v>150</v>
      </c>
    </row>
    <row r="85" spans="1:36" x14ac:dyDescent="0.3">
      <c r="A85" s="461" t="s">
        <v>1544</v>
      </c>
      <c r="B85" s="461" t="s">
        <v>808</v>
      </c>
      <c r="C85" s="461" t="s">
        <v>807</v>
      </c>
      <c r="D85" s="461">
        <v>0.5</v>
      </c>
      <c r="E85" s="461">
        <v>3</v>
      </c>
      <c r="F85" s="461"/>
      <c r="G85" s="463" t="s">
        <v>2478</v>
      </c>
      <c r="H85" s="454">
        <v>88</v>
      </c>
      <c r="I85" s="454" t="s">
        <v>150</v>
      </c>
      <c r="J85" s="454" t="s">
        <v>150</v>
      </c>
      <c r="K85" s="454" t="s">
        <v>150</v>
      </c>
      <c r="L85" s="454" t="s">
        <v>150</v>
      </c>
      <c r="M85" s="454" t="s">
        <v>150</v>
      </c>
      <c r="N85" s="454" t="s">
        <v>150</v>
      </c>
      <c r="O85" s="454" t="s">
        <v>150</v>
      </c>
      <c r="P85" s="454" t="s">
        <v>150</v>
      </c>
      <c r="Q85" s="454" t="s">
        <v>150</v>
      </c>
      <c r="R85" s="454" t="s">
        <v>150</v>
      </c>
      <c r="S85" s="454" t="s">
        <v>150</v>
      </c>
      <c r="T85" s="454" t="s">
        <v>150</v>
      </c>
      <c r="U85" s="454">
        <v>40</v>
      </c>
      <c r="V85" s="454" t="s">
        <v>2590</v>
      </c>
      <c r="W85" s="454" t="s">
        <v>150</v>
      </c>
      <c r="X85" s="454" t="s">
        <v>150</v>
      </c>
      <c r="Y85" s="454" t="s">
        <v>150</v>
      </c>
      <c r="Z85" s="454" t="s">
        <v>150</v>
      </c>
      <c r="AA85" s="454" t="s">
        <v>150</v>
      </c>
      <c r="AB85" s="454" t="s">
        <v>150</v>
      </c>
      <c r="AC85" s="454" t="s">
        <v>150</v>
      </c>
      <c r="AD85" s="454" t="s">
        <v>150</v>
      </c>
      <c r="AE85" s="454" t="s">
        <v>150</v>
      </c>
      <c r="AF85" s="454" t="s">
        <v>150</v>
      </c>
      <c r="AG85" s="454" t="s">
        <v>150</v>
      </c>
      <c r="AH85" s="454" t="s">
        <v>150</v>
      </c>
      <c r="AI85" s="454" t="s">
        <v>150</v>
      </c>
      <c r="AJ85" s="454" t="s">
        <v>150</v>
      </c>
    </row>
    <row r="86" spans="1:36" x14ac:dyDescent="0.3">
      <c r="A86" s="461" t="s">
        <v>1544</v>
      </c>
      <c r="B86" s="461" t="s">
        <v>809</v>
      </c>
      <c r="C86" s="461" t="s">
        <v>52</v>
      </c>
      <c r="D86" s="461">
        <v>1</v>
      </c>
      <c r="E86" s="466" t="s">
        <v>1826</v>
      </c>
      <c r="F86" s="461"/>
      <c r="G86" s="463" t="s">
        <v>2478</v>
      </c>
      <c r="H86" s="454">
        <v>75</v>
      </c>
      <c r="I86" s="454" t="s">
        <v>150</v>
      </c>
      <c r="J86" s="454" t="s">
        <v>150</v>
      </c>
      <c r="K86" s="454" t="s">
        <v>150</v>
      </c>
      <c r="L86" s="454" t="s">
        <v>150</v>
      </c>
      <c r="M86" s="454" t="s">
        <v>150</v>
      </c>
      <c r="N86" s="454" t="s">
        <v>150</v>
      </c>
      <c r="O86" s="454" t="s">
        <v>150</v>
      </c>
      <c r="P86" s="454" t="s">
        <v>150</v>
      </c>
      <c r="Q86" s="454" t="s">
        <v>150</v>
      </c>
      <c r="R86" s="454" t="s">
        <v>150</v>
      </c>
      <c r="S86" s="454" t="s">
        <v>150</v>
      </c>
      <c r="T86" s="454" t="s">
        <v>150</v>
      </c>
      <c r="U86" s="454" t="s">
        <v>150</v>
      </c>
      <c r="V86" s="454" t="s">
        <v>150</v>
      </c>
      <c r="W86" s="454" t="s">
        <v>150</v>
      </c>
      <c r="X86" s="454" t="s">
        <v>150</v>
      </c>
      <c r="Y86" s="454" t="s">
        <v>150</v>
      </c>
      <c r="Z86" s="454" t="s">
        <v>150</v>
      </c>
      <c r="AA86" s="454" t="s">
        <v>150</v>
      </c>
      <c r="AB86" s="454" t="s">
        <v>150</v>
      </c>
      <c r="AC86" s="454" t="s">
        <v>150</v>
      </c>
      <c r="AD86" s="454" t="s">
        <v>150</v>
      </c>
      <c r="AE86" s="454" t="s">
        <v>150</v>
      </c>
      <c r="AF86" s="454" t="s">
        <v>150</v>
      </c>
      <c r="AG86" s="454" t="s">
        <v>150</v>
      </c>
      <c r="AH86" s="454" t="s">
        <v>150</v>
      </c>
      <c r="AI86" s="454" t="s">
        <v>150</v>
      </c>
      <c r="AJ86" s="454" t="s">
        <v>150</v>
      </c>
    </row>
    <row r="87" spans="1:36" x14ac:dyDescent="0.3">
      <c r="A87" s="461" t="s">
        <v>1544</v>
      </c>
      <c r="B87" s="461" t="s">
        <v>810</v>
      </c>
      <c r="C87" s="461" t="s">
        <v>807</v>
      </c>
      <c r="D87" s="461">
        <v>0.5</v>
      </c>
      <c r="E87" s="461">
        <v>3</v>
      </c>
      <c r="F87" s="461"/>
      <c r="G87" s="463" t="s">
        <v>2478</v>
      </c>
      <c r="H87" s="454">
        <v>50</v>
      </c>
      <c r="I87" s="454" t="s">
        <v>150</v>
      </c>
      <c r="J87" s="454" t="s">
        <v>150</v>
      </c>
      <c r="K87" s="454" t="s">
        <v>150</v>
      </c>
      <c r="L87" s="454" t="s">
        <v>150</v>
      </c>
      <c r="M87" s="454" t="s">
        <v>150</v>
      </c>
      <c r="N87" s="454" t="s">
        <v>150</v>
      </c>
      <c r="O87" s="454" t="s">
        <v>150</v>
      </c>
      <c r="P87" s="454" t="s">
        <v>150</v>
      </c>
      <c r="Q87" s="454" t="s">
        <v>150</v>
      </c>
      <c r="R87" s="454" t="s">
        <v>150</v>
      </c>
      <c r="S87" s="454" t="s">
        <v>150</v>
      </c>
      <c r="T87" s="454" t="s">
        <v>150</v>
      </c>
      <c r="U87" s="454" t="s">
        <v>150</v>
      </c>
      <c r="V87" s="454" t="s">
        <v>150</v>
      </c>
      <c r="W87" s="454" t="s">
        <v>150</v>
      </c>
      <c r="X87" s="454" t="s">
        <v>150</v>
      </c>
      <c r="Y87" s="454" t="s">
        <v>150</v>
      </c>
      <c r="Z87" s="454" t="s">
        <v>150</v>
      </c>
      <c r="AA87" s="454" t="s">
        <v>150</v>
      </c>
      <c r="AB87" s="454" t="s">
        <v>150</v>
      </c>
      <c r="AC87" s="454" t="s">
        <v>150</v>
      </c>
      <c r="AD87" s="454" t="s">
        <v>150</v>
      </c>
      <c r="AE87" s="454" t="s">
        <v>150</v>
      </c>
      <c r="AF87" s="454" t="s">
        <v>150</v>
      </c>
      <c r="AG87" s="454" t="s">
        <v>150</v>
      </c>
      <c r="AH87" s="454" t="s">
        <v>150</v>
      </c>
      <c r="AI87" s="454" t="s">
        <v>150</v>
      </c>
      <c r="AJ87" s="454" t="s">
        <v>150</v>
      </c>
    </row>
    <row r="90" spans="1:36" ht="21" x14ac:dyDescent="0.4">
      <c r="A90" s="473" t="s">
        <v>2611</v>
      </c>
    </row>
  </sheetData>
  <mergeCells count="39">
    <mergeCell ref="A2:G3"/>
    <mergeCell ref="H2:T3"/>
    <mergeCell ref="U2:AJ2"/>
    <mergeCell ref="U3:AJ3"/>
    <mergeCell ref="A4:G4"/>
    <mergeCell ref="G5:G6"/>
    <mergeCell ref="U5:V5"/>
    <mergeCell ref="W5:X5"/>
    <mergeCell ref="F5:F6"/>
    <mergeCell ref="H5:H6"/>
    <mergeCell ref="I5:I6"/>
    <mergeCell ref="J5:J6"/>
    <mergeCell ref="K5:K6"/>
    <mergeCell ref="L5:L6"/>
    <mergeCell ref="M5:M6"/>
    <mergeCell ref="S5:S6"/>
    <mergeCell ref="A5:A6"/>
    <mergeCell ref="B5:B6"/>
    <mergeCell ref="C5:C6"/>
    <mergeCell ref="D5:D6"/>
    <mergeCell ref="E5:E6"/>
    <mergeCell ref="AA5:AA6"/>
    <mergeCell ref="Y5:Y6"/>
    <mergeCell ref="Z5:Z6"/>
    <mergeCell ref="T5:T6"/>
    <mergeCell ref="N5:N6"/>
    <mergeCell ref="O5:O6"/>
    <mergeCell ref="P5:P6"/>
    <mergeCell ref="Q5:Q6"/>
    <mergeCell ref="R5:R6"/>
    <mergeCell ref="AH5:AH6"/>
    <mergeCell ref="AI5:AI6"/>
    <mergeCell ref="AJ5:AJ6"/>
    <mergeCell ref="AB5:AB6"/>
    <mergeCell ref="AC5:AC6"/>
    <mergeCell ref="AD5:AD6"/>
    <mergeCell ref="AE5:AE6"/>
    <mergeCell ref="AF5:AF6"/>
    <mergeCell ref="AG5:AG6"/>
  </mergeCells>
  <hyperlinks>
    <hyperlink ref="A1" location="Index!A1" display="Go back to Index" xr:uid="{ADF2AF74-9A5E-4536-B0A1-A67FD11A7B1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P40"/>
  <sheetViews>
    <sheetView topLeftCell="C6" zoomScale="71" zoomScaleNormal="71" workbookViewId="0">
      <selection activeCell="O24" sqref="O24"/>
    </sheetView>
  </sheetViews>
  <sheetFormatPr defaultColWidth="11.33203125" defaultRowHeight="14.4" x14ac:dyDescent="0.3"/>
  <cols>
    <col min="1" max="2" width="25.44140625" style="155" customWidth="1"/>
    <col min="3" max="5" width="17.33203125" style="155" customWidth="1"/>
    <col min="6" max="7" width="20.5546875" style="155" customWidth="1"/>
    <col min="8" max="8" width="16.6640625" style="155" customWidth="1"/>
    <col min="9" max="9" width="13.88671875" style="155" customWidth="1"/>
    <col min="10" max="10" width="14.88671875" style="155" customWidth="1"/>
    <col min="11" max="11" width="15.5546875" style="155" customWidth="1"/>
    <col min="12" max="12" width="19.6640625" style="155" customWidth="1"/>
    <col min="13" max="13" width="17.5546875" style="154" customWidth="1"/>
    <col min="14" max="14" width="14.33203125" style="154" customWidth="1"/>
    <col min="15" max="15" width="14.6640625" style="154" customWidth="1"/>
    <col min="16" max="16384" width="11.33203125" style="154"/>
  </cols>
  <sheetData>
    <row r="1" spans="1:16" x14ac:dyDescent="0.3">
      <c r="A1" s="171" t="s">
        <v>1375</v>
      </c>
      <c r="B1" s="171"/>
    </row>
    <row r="2" spans="1:16" ht="15" thickBot="1" x14ac:dyDescent="0.35"/>
    <row r="3" spans="1:16" s="156" customFormat="1" ht="28.8" x14ac:dyDescent="0.3">
      <c r="A3" s="183" t="s">
        <v>1636</v>
      </c>
      <c r="B3" s="546" t="s">
        <v>1638</v>
      </c>
      <c r="C3" s="546" t="s">
        <v>2752</v>
      </c>
      <c r="D3" s="546" t="s">
        <v>923</v>
      </c>
      <c r="E3" s="546" t="s">
        <v>1635</v>
      </c>
      <c r="F3" s="546" t="s">
        <v>2753</v>
      </c>
      <c r="G3" s="546" t="s">
        <v>2754</v>
      </c>
      <c r="H3" s="546" t="s">
        <v>1634</v>
      </c>
      <c r="I3" s="546" t="s">
        <v>1633</v>
      </c>
      <c r="J3" s="546" t="s">
        <v>2755</v>
      </c>
      <c r="K3" s="546" t="s">
        <v>1632</v>
      </c>
      <c r="L3" s="546" t="s">
        <v>1631</v>
      </c>
      <c r="M3" s="546" t="s">
        <v>2756</v>
      </c>
      <c r="N3" s="546" t="s">
        <v>1630</v>
      </c>
      <c r="O3" s="546" t="s">
        <v>2757</v>
      </c>
      <c r="P3" s="547" t="s">
        <v>2758</v>
      </c>
    </row>
    <row r="4" spans="1:16" s="156" customFormat="1" ht="26.4" x14ac:dyDescent="0.3">
      <c r="A4" s="549" t="s">
        <v>2760</v>
      </c>
      <c r="B4" s="550" t="s">
        <v>2761</v>
      </c>
      <c r="C4" s="551" t="s">
        <v>2762</v>
      </c>
      <c r="D4" s="551" t="s">
        <v>2762</v>
      </c>
      <c r="E4" s="551" t="s">
        <v>2763</v>
      </c>
      <c r="F4" s="551" t="s">
        <v>2764</v>
      </c>
      <c r="G4" s="552" t="s">
        <v>2765</v>
      </c>
      <c r="H4" s="551" t="s">
        <v>2766</v>
      </c>
      <c r="I4" s="551" t="s">
        <v>2767</v>
      </c>
      <c r="J4" s="551" t="s">
        <v>2768</v>
      </c>
      <c r="K4" s="551" t="s">
        <v>2768</v>
      </c>
      <c r="L4" s="550" t="s">
        <v>2759</v>
      </c>
      <c r="M4" s="550" t="s">
        <v>2759</v>
      </c>
      <c r="N4" s="551" t="s">
        <v>2769</v>
      </c>
      <c r="O4" s="551" t="s">
        <v>2762</v>
      </c>
      <c r="P4" s="548" t="s">
        <v>2759</v>
      </c>
    </row>
    <row r="5" spans="1:16" s="168" customFormat="1" ht="28.8" x14ac:dyDescent="0.3">
      <c r="A5" s="174" t="s">
        <v>1629</v>
      </c>
      <c r="B5" s="269" t="s">
        <v>1639</v>
      </c>
      <c r="C5" s="170" t="s">
        <v>1626</v>
      </c>
      <c r="D5" s="270" t="s">
        <v>1625</v>
      </c>
      <c r="E5" s="269" t="s">
        <v>1628</v>
      </c>
      <c r="F5" s="169" t="s">
        <v>1625</v>
      </c>
      <c r="G5" s="169" t="s">
        <v>1628</v>
      </c>
      <c r="H5" s="269" t="s">
        <v>1627</v>
      </c>
      <c r="I5" s="269" t="s">
        <v>1625</v>
      </c>
      <c r="J5" s="269" t="s">
        <v>1627</v>
      </c>
      <c r="K5" s="269" t="s">
        <v>1627</v>
      </c>
      <c r="L5" s="269" t="s">
        <v>1627</v>
      </c>
      <c r="M5" s="269" t="s">
        <v>1627</v>
      </c>
      <c r="N5" s="269" t="s">
        <v>1625</v>
      </c>
      <c r="O5" s="175" t="s">
        <v>1625</v>
      </c>
    </row>
    <row r="6" spans="1:16" s="168" customFormat="1" x14ac:dyDescent="0.3">
      <c r="A6" s="525" t="s">
        <v>2555</v>
      </c>
      <c r="B6" s="518" t="s">
        <v>150</v>
      </c>
      <c r="C6" s="518" t="s">
        <v>150</v>
      </c>
      <c r="D6" s="518" t="s">
        <v>150</v>
      </c>
      <c r="E6" s="518">
        <v>1.9</v>
      </c>
      <c r="F6" s="169">
        <v>1.9</v>
      </c>
      <c r="G6" s="169">
        <v>2.5</v>
      </c>
      <c r="H6" s="518" t="s">
        <v>150</v>
      </c>
      <c r="I6" s="518" t="s">
        <v>150</v>
      </c>
      <c r="J6" s="518" t="s">
        <v>150</v>
      </c>
      <c r="K6" s="518" t="s">
        <v>150</v>
      </c>
      <c r="L6" s="518" t="s">
        <v>150</v>
      </c>
      <c r="M6" s="518" t="s">
        <v>150</v>
      </c>
      <c r="N6" s="518" t="s">
        <v>150</v>
      </c>
      <c r="O6" s="518" t="s">
        <v>150</v>
      </c>
    </row>
    <row r="7" spans="1:16" s="168" customFormat="1" ht="14.4" customHeight="1" x14ac:dyDescent="0.3">
      <c r="A7" s="174" t="s">
        <v>1624</v>
      </c>
      <c r="B7" s="646" t="s">
        <v>2587</v>
      </c>
      <c r="C7" s="647" t="s">
        <v>1623</v>
      </c>
      <c r="D7" s="647" t="s">
        <v>1623</v>
      </c>
      <c r="E7" s="647" t="s">
        <v>1623</v>
      </c>
      <c r="F7" s="647" t="s">
        <v>1623</v>
      </c>
      <c r="G7" s="647" t="s">
        <v>1623</v>
      </c>
      <c r="H7" s="269">
        <v>88</v>
      </c>
      <c r="I7" s="269">
        <v>127</v>
      </c>
      <c r="J7" s="645">
        <v>100</v>
      </c>
      <c r="K7" s="645">
        <v>100</v>
      </c>
      <c r="L7" s="645" t="s">
        <v>1637</v>
      </c>
      <c r="M7" s="645" t="s">
        <v>1637</v>
      </c>
      <c r="N7" s="645" t="s">
        <v>1622</v>
      </c>
      <c r="O7" s="175">
        <v>88</v>
      </c>
    </row>
    <row r="8" spans="1:16" s="168" customFormat="1" x14ac:dyDescent="0.3">
      <c r="A8" s="174" t="s">
        <v>1621</v>
      </c>
      <c r="B8" s="645"/>
      <c r="C8" s="648"/>
      <c r="D8" s="648"/>
      <c r="E8" s="648"/>
      <c r="F8" s="648"/>
      <c r="G8" s="648"/>
      <c r="H8" s="269">
        <v>200</v>
      </c>
      <c r="I8" s="269">
        <v>200</v>
      </c>
      <c r="J8" s="645"/>
      <c r="K8" s="645"/>
      <c r="L8" s="645"/>
      <c r="M8" s="645"/>
      <c r="N8" s="645"/>
      <c r="O8" s="175">
        <v>200</v>
      </c>
    </row>
    <row r="9" spans="1:16" s="168" customFormat="1" x14ac:dyDescent="0.3">
      <c r="A9" s="296" t="s">
        <v>1640</v>
      </c>
      <c r="B9" s="297" t="s">
        <v>1614</v>
      </c>
      <c r="C9" s="190"/>
      <c r="D9" s="190"/>
      <c r="E9" s="190"/>
      <c r="F9" s="190"/>
      <c r="G9" s="190"/>
      <c r="H9" s="190"/>
      <c r="I9" s="190"/>
      <c r="J9" s="190"/>
      <c r="K9" s="190"/>
      <c r="L9" s="190"/>
      <c r="M9" s="190"/>
      <c r="N9" s="190"/>
      <c r="O9" s="199"/>
    </row>
    <row r="10" spans="1:16" x14ac:dyDescent="0.3">
      <c r="A10" s="176" t="s">
        <v>1</v>
      </c>
      <c r="B10" s="190"/>
      <c r="C10" s="164" t="s">
        <v>1614</v>
      </c>
      <c r="D10" s="161"/>
      <c r="E10" s="161"/>
      <c r="F10" s="161"/>
      <c r="G10" s="161"/>
      <c r="H10" s="162"/>
      <c r="I10" s="162"/>
      <c r="J10" s="162"/>
      <c r="K10" s="162"/>
      <c r="L10" s="162"/>
      <c r="M10" s="162"/>
      <c r="N10" s="162"/>
      <c r="O10" s="177"/>
    </row>
    <row r="11" spans="1:16" x14ac:dyDescent="0.3">
      <c r="A11" s="176" t="s">
        <v>2</v>
      </c>
      <c r="B11" s="190"/>
      <c r="C11" s="164" t="s">
        <v>1614</v>
      </c>
      <c r="D11" s="161"/>
      <c r="E11" s="161"/>
      <c r="F11" s="161"/>
      <c r="G11" s="161"/>
      <c r="H11" s="162"/>
      <c r="I11" s="162"/>
      <c r="J11" s="162"/>
      <c r="K11" s="162"/>
      <c r="L11" s="162"/>
      <c r="M11" s="162"/>
      <c r="N11" s="162"/>
      <c r="O11" s="177"/>
    </row>
    <row r="12" spans="1:16" x14ac:dyDescent="0.3">
      <c r="A12" s="176" t="s">
        <v>3</v>
      </c>
      <c r="B12" s="190"/>
      <c r="C12" s="164" t="s">
        <v>1614</v>
      </c>
      <c r="D12" s="161"/>
      <c r="E12" s="161"/>
      <c r="F12" s="161"/>
      <c r="G12" s="161"/>
      <c r="H12" s="162"/>
      <c r="I12" s="162"/>
      <c r="J12" s="162"/>
      <c r="K12" s="162"/>
      <c r="L12" s="162"/>
      <c r="M12" s="162"/>
      <c r="N12" s="162"/>
      <c r="O12" s="177"/>
    </row>
    <row r="13" spans="1:16" x14ac:dyDescent="0.3">
      <c r="A13" s="184" t="s">
        <v>927</v>
      </c>
      <c r="B13" s="191"/>
      <c r="C13" s="159" t="s">
        <v>1614</v>
      </c>
      <c r="D13" s="161"/>
      <c r="E13" s="161"/>
      <c r="F13" s="161"/>
      <c r="G13" s="161"/>
      <c r="H13" s="162"/>
      <c r="I13" s="162"/>
      <c r="J13" s="162"/>
      <c r="K13" s="162"/>
      <c r="L13" s="162"/>
      <c r="M13" s="162"/>
      <c r="N13" s="162"/>
      <c r="O13" s="177"/>
    </row>
    <row r="14" spans="1:16" x14ac:dyDescent="0.3">
      <c r="A14" s="184" t="s">
        <v>881</v>
      </c>
      <c r="B14" s="191"/>
      <c r="C14" s="161"/>
      <c r="D14" s="159" t="s">
        <v>1614</v>
      </c>
      <c r="E14" s="163"/>
      <c r="F14" s="163"/>
      <c r="G14" s="163"/>
      <c r="H14" s="162"/>
      <c r="I14" s="162"/>
      <c r="J14" s="162"/>
      <c r="K14" s="162"/>
      <c r="L14" s="162"/>
      <c r="M14" s="162"/>
      <c r="N14" s="162"/>
      <c r="O14" s="177"/>
    </row>
    <row r="15" spans="1:16" x14ac:dyDescent="0.3">
      <c r="A15" s="184" t="s">
        <v>1620</v>
      </c>
      <c r="B15" s="191"/>
      <c r="C15" s="162"/>
      <c r="D15" s="162"/>
      <c r="E15" s="159" t="s">
        <v>1614</v>
      </c>
      <c r="F15" s="159" t="s">
        <v>1614</v>
      </c>
      <c r="G15" s="163"/>
      <c r="H15" s="160"/>
      <c r="I15" s="162"/>
      <c r="J15" s="162"/>
      <c r="K15" s="162"/>
      <c r="L15" s="162"/>
      <c r="M15" s="162"/>
      <c r="N15" s="162"/>
      <c r="O15" s="177"/>
    </row>
    <row r="16" spans="1:16" x14ac:dyDescent="0.3">
      <c r="A16" s="185" t="s">
        <v>1268</v>
      </c>
      <c r="B16" s="192"/>
      <c r="C16" s="162"/>
      <c r="D16" s="162"/>
      <c r="E16" s="163"/>
      <c r="F16" s="163"/>
      <c r="G16" s="159" t="s">
        <v>1614</v>
      </c>
      <c r="H16" s="160"/>
      <c r="I16" s="162"/>
      <c r="J16" s="162"/>
      <c r="K16" s="162"/>
      <c r="L16" s="162"/>
      <c r="M16" s="162"/>
      <c r="N16" s="162"/>
      <c r="O16" s="177"/>
    </row>
    <row r="17" spans="1:15" s="167" customFormat="1" x14ac:dyDescent="0.3">
      <c r="A17" s="186" t="s">
        <v>1619</v>
      </c>
      <c r="B17" s="193"/>
      <c r="C17" s="161"/>
      <c r="D17" s="161"/>
      <c r="E17" s="163"/>
      <c r="F17" s="163"/>
      <c r="G17" s="163"/>
      <c r="H17" s="164" t="s">
        <v>1614</v>
      </c>
      <c r="I17" s="161"/>
      <c r="J17" s="161"/>
      <c r="K17" s="161"/>
      <c r="L17" s="161"/>
      <c r="M17" s="161"/>
      <c r="N17" s="161"/>
      <c r="O17" s="178"/>
    </row>
    <row r="18" spans="1:15" x14ac:dyDescent="0.3">
      <c r="A18" s="176" t="s">
        <v>509</v>
      </c>
      <c r="B18" s="190"/>
      <c r="C18" s="162"/>
      <c r="D18" s="162"/>
      <c r="E18" s="162"/>
      <c r="F18" s="162"/>
      <c r="G18" s="162"/>
      <c r="H18" s="162"/>
      <c r="I18" s="164" t="s">
        <v>1614</v>
      </c>
      <c r="J18" s="162"/>
      <c r="K18" s="162"/>
      <c r="L18" s="162"/>
      <c r="M18" s="162"/>
      <c r="N18" s="162"/>
      <c r="O18" s="177"/>
    </row>
    <row r="19" spans="1:15" x14ac:dyDescent="0.3">
      <c r="A19" s="187" t="s">
        <v>1618</v>
      </c>
      <c r="B19" s="194"/>
      <c r="C19" s="166"/>
      <c r="D19" s="166"/>
      <c r="E19" s="166"/>
      <c r="F19" s="166"/>
      <c r="G19" s="166"/>
      <c r="H19" s="162"/>
      <c r="I19" s="162"/>
      <c r="J19" s="164" t="s">
        <v>1614</v>
      </c>
      <c r="K19" s="161"/>
      <c r="L19" s="162"/>
      <c r="M19" s="162"/>
      <c r="N19" s="162"/>
      <c r="O19" s="177"/>
    </row>
    <row r="20" spans="1:15" x14ac:dyDescent="0.3">
      <c r="A20" s="184" t="s">
        <v>1269</v>
      </c>
      <c r="B20" s="191"/>
      <c r="C20" s="165"/>
      <c r="D20" s="165"/>
      <c r="E20" s="165"/>
      <c r="F20" s="165"/>
      <c r="G20" s="165"/>
      <c r="H20" s="162"/>
      <c r="I20" s="162"/>
      <c r="J20" s="161"/>
      <c r="K20" s="159" t="s">
        <v>1614</v>
      </c>
      <c r="L20" s="162"/>
      <c r="M20" s="162"/>
      <c r="N20" s="162"/>
      <c r="O20" s="177"/>
    </row>
    <row r="21" spans="1:15" x14ac:dyDescent="0.3">
      <c r="A21" s="176" t="s">
        <v>1617</v>
      </c>
      <c r="B21" s="190"/>
      <c r="C21" s="165"/>
      <c r="D21" s="165"/>
      <c r="E21" s="165"/>
      <c r="F21" s="165"/>
      <c r="G21" s="165"/>
      <c r="H21" s="162"/>
      <c r="I21" s="162"/>
      <c r="J21" s="162"/>
      <c r="K21" s="162"/>
      <c r="L21" s="164" t="s">
        <v>1614</v>
      </c>
      <c r="M21" s="159" t="s">
        <v>1614</v>
      </c>
      <c r="N21" s="162"/>
      <c r="O21" s="177"/>
    </row>
    <row r="22" spans="1:15" x14ac:dyDescent="0.3">
      <c r="A22" s="184" t="s">
        <v>1616</v>
      </c>
      <c r="B22" s="191"/>
      <c r="C22" s="165"/>
      <c r="D22" s="165"/>
      <c r="E22" s="165"/>
      <c r="F22" s="165"/>
      <c r="G22" s="165"/>
      <c r="H22" s="162"/>
      <c r="I22" s="162"/>
      <c r="J22" s="162"/>
      <c r="K22" s="162"/>
      <c r="L22" s="161"/>
      <c r="M22" s="163"/>
      <c r="N22" s="164" t="s">
        <v>1614</v>
      </c>
      <c r="O22" s="177"/>
    </row>
    <row r="23" spans="1:15" ht="15" thickBot="1" x14ac:dyDescent="0.35">
      <c r="A23" s="188" t="s">
        <v>1615</v>
      </c>
      <c r="B23" s="195"/>
      <c r="C23" s="179"/>
      <c r="D23" s="179"/>
      <c r="E23" s="179"/>
      <c r="F23" s="179"/>
      <c r="G23" s="179"/>
      <c r="H23" s="180"/>
      <c r="I23" s="180"/>
      <c r="J23" s="180"/>
      <c r="K23" s="180"/>
      <c r="L23" s="180"/>
      <c r="M23" s="181"/>
      <c r="N23" s="181"/>
      <c r="O23" s="182" t="s">
        <v>1614</v>
      </c>
    </row>
    <row r="24" spans="1:15" x14ac:dyDescent="0.3">
      <c r="A24" s="157"/>
      <c r="B24" s="157"/>
      <c r="C24" s="158"/>
      <c r="D24" s="158"/>
      <c r="E24" s="158"/>
      <c r="F24" s="158"/>
      <c r="G24" s="158"/>
      <c r="H24" s="157"/>
      <c r="I24" s="157"/>
      <c r="J24" s="157"/>
      <c r="K24" s="157"/>
      <c r="L24" s="157"/>
    </row>
    <row r="25" spans="1:15" x14ac:dyDescent="0.3">
      <c r="A25" s="156"/>
      <c r="B25" s="156"/>
      <c r="C25" s="157"/>
      <c r="D25" s="157"/>
      <c r="E25" s="157"/>
      <c r="F25" s="157"/>
      <c r="G25" s="157"/>
    </row>
    <row r="26" spans="1:15" x14ac:dyDescent="0.3">
      <c r="A26" s="156"/>
      <c r="B26" s="156"/>
      <c r="C26" s="156"/>
      <c r="D26" s="156"/>
      <c r="E26" s="156"/>
      <c r="F26" s="156"/>
      <c r="G26" s="156"/>
    </row>
    <row r="27" spans="1:15" x14ac:dyDescent="0.3">
      <c r="A27" s="156"/>
      <c r="B27" s="156"/>
      <c r="C27" s="156"/>
      <c r="D27" s="156"/>
      <c r="E27" s="156"/>
      <c r="F27" s="156"/>
      <c r="G27" s="156"/>
    </row>
    <row r="28" spans="1:15" x14ac:dyDescent="0.3">
      <c r="A28" s="156"/>
      <c r="B28" s="156"/>
      <c r="C28" s="156"/>
      <c r="D28" s="156"/>
      <c r="E28" s="156"/>
      <c r="F28" s="156"/>
      <c r="G28" s="156"/>
    </row>
    <row r="29" spans="1:15" x14ac:dyDescent="0.3">
      <c r="A29" s="156"/>
      <c r="B29" s="156"/>
      <c r="C29" s="156"/>
      <c r="D29" s="156"/>
      <c r="E29" s="156"/>
      <c r="F29" s="156"/>
      <c r="G29" s="156"/>
    </row>
    <row r="30" spans="1:15" x14ac:dyDescent="0.3">
      <c r="A30" s="156"/>
      <c r="B30" s="156"/>
      <c r="C30" s="156"/>
      <c r="D30" s="156"/>
      <c r="E30" s="156"/>
      <c r="F30" s="156"/>
      <c r="G30" s="156"/>
    </row>
    <row r="31" spans="1:15" x14ac:dyDescent="0.3">
      <c r="A31" s="156"/>
      <c r="B31" s="156"/>
      <c r="C31" s="156"/>
      <c r="D31" s="156"/>
      <c r="E31" s="156"/>
      <c r="F31" s="156"/>
      <c r="G31" s="156"/>
    </row>
    <row r="32" spans="1:15" x14ac:dyDescent="0.3">
      <c r="A32" s="156"/>
      <c r="B32" s="156"/>
      <c r="C32" s="156"/>
      <c r="D32" s="156"/>
      <c r="E32" s="156"/>
      <c r="F32" s="156"/>
      <c r="G32" s="156"/>
    </row>
    <row r="33" spans="1:7" x14ac:dyDescent="0.3">
      <c r="A33" s="156"/>
      <c r="B33" s="156"/>
      <c r="C33" s="156"/>
      <c r="D33" s="156"/>
      <c r="E33" s="156"/>
      <c r="F33" s="156"/>
      <c r="G33" s="156"/>
    </row>
    <row r="34" spans="1:7" x14ac:dyDescent="0.3">
      <c r="A34" s="156"/>
      <c r="B34" s="156"/>
      <c r="C34" s="156"/>
      <c r="D34" s="156"/>
      <c r="E34" s="156"/>
      <c r="F34" s="156"/>
      <c r="G34" s="156"/>
    </row>
    <row r="35" spans="1:7" x14ac:dyDescent="0.3">
      <c r="A35" s="156"/>
      <c r="B35" s="156"/>
      <c r="C35" s="156"/>
      <c r="D35" s="156"/>
      <c r="E35" s="156"/>
      <c r="F35" s="156"/>
      <c r="G35" s="156"/>
    </row>
    <row r="36" spans="1:7" x14ac:dyDescent="0.3">
      <c r="A36" s="156"/>
      <c r="B36" s="156"/>
      <c r="C36" s="156"/>
      <c r="D36" s="156"/>
      <c r="E36" s="156"/>
      <c r="F36" s="156"/>
      <c r="G36" s="156"/>
    </row>
    <row r="37" spans="1:7" x14ac:dyDescent="0.3">
      <c r="A37" s="156"/>
      <c r="B37" s="156"/>
      <c r="C37" s="156"/>
      <c r="D37" s="156"/>
      <c r="E37" s="156"/>
      <c r="F37" s="156"/>
      <c r="G37" s="156"/>
    </row>
    <row r="38" spans="1:7" x14ac:dyDescent="0.3">
      <c r="A38" s="156"/>
      <c r="B38" s="156"/>
      <c r="C38" s="156"/>
      <c r="D38" s="156"/>
      <c r="E38" s="156"/>
      <c r="F38" s="156"/>
      <c r="G38" s="156"/>
    </row>
    <row r="39" spans="1:7" x14ac:dyDescent="0.3">
      <c r="C39" s="156"/>
      <c r="D39" s="156"/>
      <c r="E39" s="156"/>
      <c r="F39" s="156"/>
      <c r="G39" s="156"/>
    </row>
    <row r="40" spans="1:7" x14ac:dyDescent="0.3">
      <c r="C40" s="156"/>
      <c r="D40" s="156"/>
      <c r="E40" s="156"/>
      <c r="F40" s="156"/>
      <c r="G40" s="156"/>
    </row>
  </sheetData>
  <mergeCells count="11">
    <mergeCell ref="N7:N8"/>
    <mergeCell ref="B7:B8"/>
    <mergeCell ref="C7:C8"/>
    <mergeCell ref="D7:D8"/>
    <mergeCell ref="E7:E8"/>
    <mergeCell ref="F7:F8"/>
    <mergeCell ref="G7:G8"/>
    <mergeCell ref="J7:J8"/>
    <mergeCell ref="K7:K8"/>
    <mergeCell ref="L7:L8"/>
    <mergeCell ref="M7:M8"/>
  </mergeCells>
  <hyperlinks>
    <hyperlink ref="A1" location="Index!A1" display="Go back to Index" xr:uid="{00000000-0004-0000-0600-000000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H116"/>
  <sheetViews>
    <sheetView zoomScale="65" zoomScaleNormal="65" workbookViewId="0"/>
  </sheetViews>
  <sheetFormatPr defaultColWidth="8.88671875" defaultRowHeight="14.4" x14ac:dyDescent="0.3"/>
  <cols>
    <col min="1" max="1" width="56.5546875" style="116" customWidth="1"/>
    <col min="2" max="2" width="63.109375" style="116" bestFit="1" customWidth="1"/>
    <col min="3" max="3" width="13.44140625" style="116" customWidth="1"/>
    <col min="4" max="4" width="11.44140625" style="116" customWidth="1"/>
    <col min="5" max="5" width="26.44140625" style="116" customWidth="1"/>
    <col min="6" max="6" width="22.5546875" style="116" bestFit="1" customWidth="1"/>
    <col min="7" max="7" width="11.33203125" style="116" customWidth="1"/>
    <col min="8" max="11" width="8.88671875" style="116"/>
    <col min="12" max="12" width="14.109375" style="116" customWidth="1"/>
    <col min="13" max="16" width="8.88671875" style="116"/>
    <col min="17" max="17" width="14.5546875" style="116" customWidth="1"/>
    <col min="18" max="16384" width="8.88671875" style="116"/>
  </cols>
  <sheetData>
    <row r="1" spans="1:6" x14ac:dyDescent="0.3">
      <c r="A1" s="112" t="s">
        <v>1375</v>
      </c>
    </row>
    <row r="2" spans="1:6" x14ac:dyDescent="0.3">
      <c r="A2" s="293" t="s">
        <v>2191</v>
      </c>
      <c r="F2" s="321"/>
    </row>
    <row r="3" spans="1:6" ht="19.8" x14ac:dyDescent="0.4">
      <c r="A3" s="322" t="s">
        <v>1285</v>
      </c>
      <c r="F3" s="321"/>
    </row>
    <row r="4" spans="1:6" x14ac:dyDescent="0.3">
      <c r="F4" s="321"/>
    </row>
    <row r="5" spans="1:6" customFormat="1" x14ac:dyDescent="0.3">
      <c r="A5" s="293" t="s">
        <v>2192</v>
      </c>
      <c r="F5" s="131"/>
    </row>
    <row r="6" spans="1:6" customFormat="1" ht="19.8" x14ac:dyDescent="0.4">
      <c r="A6" s="12" t="s">
        <v>2193</v>
      </c>
      <c r="F6" s="131"/>
    </row>
    <row r="7" spans="1:6" customFormat="1" x14ac:dyDescent="0.3">
      <c r="F7" s="131"/>
    </row>
    <row r="8" spans="1:6" customFormat="1" x14ac:dyDescent="0.3">
      <c r="F8" s="131"/>
    </row>
    <row r="9" spans="1:6" customFormat="1" ht="19.8" x14ac:dyDescent="0.4">
      <c r="A9" s="292" t="s">
        <v>510</v>
      </c>
      <c r="F9" s="131"/>
    </row>
    <row r="10" spans="1:6" customFormat="1" x14ac:dyDescent="0.3">
      <c r="F10" s="131"/>
    </row>
    <row r="11" spans="1:6" x14ac:dyDescent="0.3">
      <c r="A11" s="293" t="s">
        <v>2194</v>
      </c>
      <c r="F11" s="321"/>
    </row>
    <row r="12" spans="1:6" ht="19.8" x14ac:dyDescent="0.4">
      <c r="A12" s="295" t="s">
        <v>2195</v>
      </c>
      <c r="B12"/>
      <c r="C12"/>
      <c r="D12"/>
      <c r="E12"/>
      <c r="F12"/>
    </row>
    <row r="14" spans="1:6" x14ac:dyDescent="0.3">
      <c r="A14" s="293" t="s">
        <v>2196</v>
      </c>
      <c r="F14" s="321"/>
    </row>
    <row r="15" spans="1:6" ht="19.8" x14ac:dyDescent="0.4">
      <c r="A15" s="295" t="s">
        <v>2195</v>
      </c>
      <c r="B15"/>
      <c r="C15"/>
      <c r="D15"/>
      <c r="E15"/>
      <c r="F15"/>
    </row>
    <row r="17" spans="1:1" x14ac:dyDescent="0.3">
      <c r="A17" s="293" t="s">
        <v>2197</v>
      </c>
    </row>
    <row r="18" spans="1:1" ht="19.8" x14ac:dyDescent="0.4">
      <c r="A18" s="295" t="s">
        <v>2198</v>
      </c>
    </row>
    <row r="20" spans="1:1" x14ac:dyDescent="0.3">
      <c r="A20" s="293" t="s">
        <v>2199</v>
      </c>
    </row>
    <row r="21" spans="1:1" x14ac:dyDescent="0.3">
      <c r="A21" t="s">
        <v>2200</v>
      </c>
    </row>
    <row r="22" spans="1:1" x14ac:dyDescent="0.3">
      <c r="A22" t="s">
        <v>2201</v>
      </c>
    </row>
    <row r="23" spans="1:1" x14ac:dyDescent="0.3">
      <c r="A23" t="s">
        <v>2202</v>
      </c>
    </row>
    <row r="24" spans="1:1" x14ac:dyDescent="0.3">
      <c r="A24"/>
    </row>
    <row r="25" spans="1:1" x14ac:dyDescent="0.3">
      <c r="A25"/>
    </row>
    <row r="26" spans="1:1" x14ac:dyDescent="0.3">
      <c r="A26"/>
    </row>
    <row r="49" spans="1:8" x14ac:dyDescent="0.3">
      <c r="A49" s="293" t="s">
        <v>2203</v>
      </c>
      <c r="F49" s="321"/>
    </row>
    <row r="50" spans="1:8" x14ac:dyDescent="0.3">
      <c r="A50" s="13" t="s">
        <v>11</v>
      </c>
      <c r="B50" s="13" t="s">
        <v>12</v>
      </c>
      <c r="C50" s="13" t="s">
        <v>13</v>
      </c>
      <c r="D50" s="60" t="s">
        <v>14</v>
      </c>
      <c r="E50" s="33" t="s">
        <v>15</v>
      </c>
      <c r="F50" s="46" t="s">
        <v>16</v>
      </c>
      <c r="G50"/>
      <c r="H50"/>
    </row>
    <row r="51" spans="1:8" x14ac:dyDescent="0.3">
      <c r="A51" s="294" t="s">
        <v>811</v>
      </c>
      <c r="B51" s="294" t="s">
        <v>807</v>
      </c>
      <c r="C51" s="294" t="s">
        <v>19</v>
      </c>
      <c r="D51" s="294"/>
      <c r="E51" s="71">
        <v>3</v>
      </c>
      <c r="F51" s="652">
        <v>65</v>
      </c>
      <c r="G51"/>
      <c r="H51"/>
    </row>
    <row r="52" spans="1:8" x14ac:dyDescent="0.3">
      <c r="A52" s="294" t="s">
        <v>812</v>
      </c>
      <c r="B52" s="294" t="s">
        <v>807</v>
      </c>
      <c r="C52" s="294" t="s">
        <v>19</v>
      </c>
      <c r="D52" s="294"/>
      <c r="E52" s="71">
        <v>7</v>
      </c>
      <c r="F52" s="652"/>
      <c r="G52"/>
      <c r="H52"/>
    </row>
    <row r="53" spans="1:8" x14ac:dyDescent="0.3">
      <c r="A53" s="294" t="s">
        <v>808</v>
      </c>
      <c r="B53" s="294" t="s">
        <v>807</v>
      </c>
      <c r="C53" s="294" t="s">
        <v>19</v>
      </c>
      <c r="D53" s="294"/>
      <c r="E53" s="71"/>
      <c r="F53" s="652"/>
      <c r="G53"/>
      <c r="H53"/>
    </row>
    <row r="54" spans="1:8" x14ac:dyDescent="0.3">
      <c r="A54" s="294" t="s">
        <v>109</v>
      </c>
      <c r="B54" s="294" t="s">
        <v>807</v>
      </c>
      <c r="C54" s="294" t="s">
        <v>19</v>
      </c>
      <c r="D54" s="294"/>
      <c r="E54" s="71">
        <v>3</v>
      </c>
      <c r="F54" s="652"/>
      <c r="G54"/>
      <c r="H54"/>
    </row>
    <row r="55" spans="1:8" x14ac:dyDescent="0.3">
      <c r="E55" s="77"/>
      <c r="F55" s="77"/>
      <c r="G55"/>
      <c r="H55"/>
    </row>
    <row r="56" spans="1:8" x14ac:dyDescent="0.3">
      <c r="A56" s="293" t="s">
        <v>2204</v>
      </c>
      <c r="E56" s="77"/>
      <c r="F56" s="77"/>
      <c r="G56"/>
      <c r="H56"/>
    </row>
    <row r="57" spans="1:8" x14ac:dyDescent="0.3">
      <c r="A57" s="13" t="s">
        <v>11</v>
      </c>
      <c r="B57" s="13" t="s">
        <v>12</v>
      </c>
      <c r="C57" s="13" t="s">
        <v>13</v>
      </c>
      <c r="D57" s="60" t="s">
        <v>14</v>
      </c>
      <c r="E57" s="33" t="s">
        <v>15</v>
      </c>
      <c r="F57" s="46" t="s">
        <v>16</v>
      </c>
      <c r="G57"/>
      <c r="H57"/>
    </row>
    <row r="58" spans="1:8" x14ac:dyDescent="0.3">
      <c r="A58" s="294" t="s">
        <v>811</v>
      </c>
      <c r="B58" s="294" t="s">
        <v>807</v>
      </c>
      <c r="C58" s="294" t="s">
        <v>19</v>
      </c>
      <c r="D58" s="294"/>
      <c r="E58" s="71">
        <v>4</v>
      </c>
      <c r="F58" s="652">
        <v>65</v>
      </c>
      <c r="G58"/>
      <c r="H58"/>
    </row>
    <row r="59" spans="1:8" x14ac:dyDescent="0.3">
      <c r="A59" s="294" t="s">
        <v>812</v>
      </c>
      <c r="B59" s="294" t="s">
        <v>807</v>
      </c>
      <c r="C59" s="294" t="s">
        <v>19</v>
      </c>
      <c r="D59" s="294"/>
      <c r="E59" s="71">
        <v>8</v>
      </c>
      <c r="F59" s="652"/>
      <c r="G59"/>
      <c r="H59"/>
    </row>
    <row r="60" spans="1:8" x14ac:dyDescent="0.3">
      <c r="A60" s="294" t="s">
        <v>808</v>
      </c>
      <c r="B60" s="294" t="s">
        <v>807</v>
      </c>
      <c r="C60" s="294" t="s">
        <v>19</v>
      </c>
      <c r="D60" s="294"/>
      <c r="E60" s="71"/>
      <c r="F60" s="652"/>
      <c r="G60"/>
      <c r="H60"/>
    </row>
    <row r="61" spans="1:8" x14ac:dyDescent="0.3">
      <c r="A61" s="294" t="s">
        <v>109</v>
      </c>
      <c r="B61" s="294" t="s">
        <v>807</v>
      </c>
      <c r="C61" s="294" t="s">
        <v>19</v>
      </c>
      <c r="D61" s="294"/>
      <c r="E61" s="71">
        <v>3</v>
      </c>
      <c r="F61" s="652"/>
      <c r="G61"/>
      <c r="H61"/>
    </row>
    <row r="62" spans="1:8" x14ac:dyDescent="0.3">
      <c r="E62" s="77"/>
      <c r="F62" s="77"/>
      <c r="G62"/>
      <c r="H62"/>
    </row>
    <row r="63" spans="1:8" x14ac:dyDescent="0.3">
      <c r="A63" s="293" t="s">
        <v>2205</v>
      </c>
      <c r="E63" s="77"/>
      <c r="F63" s="77"/>
      <c r="G63"/>
      <c r="H63"/>
    </row>
    <row r="64" spans="1:8" x14ac:dyDescent="0.3">
      <c r="A64" s="13" t="s">
        <v>11</v>
      </c>
      <c r="B64" s="13" t="s">
        <v>12</v>
      </c>
      <c r="C64" s="13" t="s">
        <v>13</v>
      </c>
      <c r="D64" s="60" t="s">
        <v>14</v>
      </c>
      <c r="E64" s="33" t="s">
        <v>15</v>
      </c>
      <c r="F64" s="46" t="s">
        <v>16</v>
      </c>
      <c r="G64"/>
      <c r="H64"/>
    </row>
    <row r="65" spans="1:8" x14ac:dyDescent="0.3">
      <c r="A65" s="294" t="s">
        <v>811</v>
      </c>
      <c r="B65" s="294" t="s">
        <v>807</v>
      </c>
      <c r="C65" s="294" t="s">
        <v>19</v>
      </c>
      <c r="D65" s="294"/>
      <c r="E65" s="71">
        <v>3</v>
      </c>
      <c r="F65" s="652">
        <v>65</v>
      </c>
      <c r="G65"/>
      <c r="H65"/>
    </row>
    <row r="66" spans="1:8" x14ac:dyDescent="0.3">
      <c r="A66" s="294" t="s">
        <v>812</v>
      </c>
      <c r="B66" s="294" t="s">
        <v>807</v>
      </c>
      <c r="C66" s="294" t="s">
        <v>19</v>
      </c>
      <c r="D66" s="294"/>
      <c r="E66" s="71">
        <v>7</v>
      </c>
      <c r="F66" s="652"/>
      <c r="G66"/>
      <c r="H66"/>
    </row>
    <row r="67" spans="1:8" x14ac:dyDescent="0.3">
      <c r="A67" s="294" t="s">
        <v>808</v>
      </c>
      <c r="B67" s="294" t="s">
        <v>807</v>
      </c>
      <c r="C67" s="294" t="s">
        <v>19</v>
      </c>
      <c r="D67" s="294"/>
      <c r="E67" s="71"/>
      <c r="F67" s="652"/>
      <c r="G67"/>
      <c r="H67"/>
    </row>
    <row r="68" spans="1:8" x14ac:dyDescent="0.3">
      <c r="A68" s="294" t="s">
        <v>109</v>
      </c>
      <c r="B68" s="294" t="s">
        <v>807</v>
      </c>
      <c r="C68" s="294" t="s">
        <v>19</v>
      </c>
      <c r="D68" s="294"/>
      <c r="E68" s="71">
        <v>3</v>
      </c>
      <c r="F68" s="652"/>
      <c r="G68"/>
      <c r="H68"/>
    </row>
    <row r="69" spans="1:8" x14ac:dyDescent="0.3">
      <c r="E69" s="77"/>
      <c r="F69" s="77"/>
      <c r="G69"/>
      <c r="H69"/>
    </row>
    <row r="70" spans="1:8" x14ac:dyDescent="0.3">
      <c r="A70" s="293" t="s">
        <v>2206</v>
      </c>
      <c r="E70" s="77"/>
      <c r="F70" s="77"/>
      <c r="G70"/>
      <c r="H70"/>
    </row>
    <row r="71" spans="1:8" x14ac:dyDescent="0.3">
      <c r="A71" s="13" t="s">
        <v>11</v>
      </c>
      <c r="B71" s="13" t="s">
        <v>12</v>
      </c>
      <c r="C71" s="13" t="s">
        <v>13</v>
      </c>
      <c r="D71" s="60" t="s">
        <v>14</v>
      </c>
      <c r="E71" s="33" t="s">
        <v>15</v>
      </c>
      <c r="F71" s="46" t="s">
        <v>16</v>
      </c>
      <c r="G71"/>
      <c r="H71"/>
    </row>
    <row r="72" spans="1:8" x14ac:dyDescent="0.3">
      <c r="A72" s="294" t="s">
        <v>811</v>
      </c>
      <c r="B72" s="294" t="s">
        <v>807</v>
      </c>
      <c r="C72" s="294" t="s">
        <v>19</v>
      </c>
      <c r="D72" s="294"/>
      <c r="E72" s="71">
        <v>3</v>
      </c>
      <c r="F72" s="652">
        <v>65</v>
      </c>
      <c r="G72"/>
      <c r="H72"/>
    </row>
    <row r="73" spans="1:8" x14ac:dyDescent="0.3">
      <c r="A73" s="294" t="s">
        <v>812</v>
      </c>
      <c r="B73" s="294" t="s">
        <v>807</v>
      </c>
      <c r="C73" s="294" t="s">
        <v>19</v>
      </c>
      <c r="D73" s="294"/>
      <c r="E73" s="71">
        <v>7</v>
      </c>
      <c r="F73" s="652"/>
      <c r="G73"/>
      <c r="H73"/>
    </row>
    <row r="74" spans="1:8" x14ac:dyDescent="0.3">
      <c r="A74" s="294" t="s">
        <v>808</v>
      </c>
      <c r="B74" s="294" t="s">
        <v>807</v>
      </c>
      <c r="C74" s="294" t="s">
        <v>19</v>
      </c>
      <c r="D74" s="294"/>
      <c r="E74" s="71"/>
      <c r="F74" s="652"/>
      <c r="G74"/>
      <c r="H74"/>
    </row>
    <row r="75" spans="1:8" x14ac:dyDescent="0.3">
      <c r="A75" s="294" t="s">
        <v>109</v>
      </c>
      <c r="B75" s="294" t="s">
        <v>807</v>
      </c>
      <c r="C75" s="294" t="s">
        <v>19</v>
      </c>
      <c r="D75" s="294"/>
      <c r="E75" s="71">
        <v>3</v>
      </c>
      <c r="F75" s="652"/>
      <c r="G75"/>
      <c r="H75"/>
    </row>
    <row r="76" spans="1:8" x14ac:dyDescent="0.3">
      <c r="F76"/>
      <c r="G76"/>
      <c r="H76"/>
    </row>
    <row r="77" spans="1:8" x14ac:dyDescent="0.3">
      <c r="A77" s="293" t="s">
        <v>2207</v>
      </c>
      <c r="F77"/>
      <c r="G77"/>
      <c r="H77"/>
    </row>
    <row r="78" spans="1:8" x14ac:dyDescent="0.3">
      <c r="A78" s="13" t="s">
        <v>11</v>
      </c>
      <c r="B78" s="13" t="s">
        <v>12</v>
      </c>
      <c r="C78" s="13" t="s">
        <v>13</v>
      </c>
      <c r="D78" s="60" t="s">
        <v>14</v>
      </c>
      <c r="E78" s="13" t="s">
        <v>15</v>
      </c>
      <c r="F78" s="11" t="s">
        <v>16</v>
      </c>
      <c r="G78"/>
      <c r="H78"/>
    </row>
    <row r="79" spans="1:8" ht="14.4" customHeight="1" x14ac:dyDescent="0.3">
      <c r="A79" s="294" t="s">
        <v>811</v>
      </c>
      <c r="B79" s="294" t="s">
        <v>52</v>
      </c>
      <c r="C79" s="294" t="s">
        <v>19</v>
      </c>
      <c r="D79" s="294"/>
      <c r="E79" s="68">
        <v>5.0999999999999996</v>
      </c>
      <c r="F79" s="653">
        <v>100</v>
      </c>
      <c r="G79"/>
      <c r="H79"/>
    </row>
    <row r="80" spans="1:8" x14ac:dyDescent="0.3">
      <c r="A80" s="294" t="s">
        <v>812</v>
      </c>
      <c r="B80" s="294" t="s">
        <v>807</v>
      </c>
      <c r="C80" s="294" t="s">
        <v>19</v>
      </c>
      <c r="D80" s="294"/>
      <c r="E80" s="68" t="s">
        <v>2208</v>
      </c>
      <c r="F80" s="653"/>
      <c r="G80"/>
      <c r="H80"/>
    </row>
    <row r="81" spans="1:8" x14ac:dyDescent="0.3">
      <c r="A81" s="294" t="s">
        <v>808</v>
      </c>
      <c r="B81" s="294" t="s">
        <v>807</v>
      </c>
      <c r="C81" s="294" t="s">
        <v>19</v>
      </c>
      <c r="D81" s="294"/>
      <c r="E81" s="68"/>
      <c r="F81" s="653"/>
      <c r="G81"/>
      <c r="H81"/>
    </row>
    <row r="82" spans="1:8" x14ac:dyDescent="0.3">
      <c r="A82" s="294" t="s">
        <v>809</v>
      </c>
      <c r="B82" s="294" t="s">
        <v>52</v>
      </c>
      <c r="C82" s="294" t="s">
        <v>19</v>
      </c>
      <c r="D82" s="294"/>
      <c r="E82" s="68"/>
      <c r="F82" s="653"/>
      <c r="G82"/>
      <c r="H82"/>
    </row>
    <row r="83" spans="1:8" x14ac:dyDescent="0.3">
      <c r="A83" s="294" t="s">
        <v>810</v>
      </c>
      <c r="B83" s="294" t="s">
        <v>807</v>
      </c>
      <c r="C83" s="294" t="s">
        <v>19</v>
      </c>
      <c r="D83" s="294"/>
      <c r="E83" s="68"/>
      <c r="F83" s="653"/>
      <c r="G83"/>
      <c r="H83"/>
    </row>
    <row r="86" spans="1:8" x14ac:dyDescent="0.3">
      <c r="A86" s="293" t="s">
        <v>2209</v>
      </c>
    </row>
    <row r="87" spans="1:8" x14ac:dyDescent="0.3">
      <c r="A87" s="323" t="s">
        <v>23</v>
      </c>
      <c r="B87" s="323" t="s">
        <v>24</v>
      </c>
      <c r="C87"/>
      <c r="D87"/>
      <c r="E87"/>
    </row>
    <row r="88" spans="1:8" x14ac:dyDescent="0.3">
      <c r="A88" s="294" t="s">
        <v>2210</v>
      </c>
      <c r="B88" s="294" t="s">
        <v>2211</v>
      </c>
      <c r="C88"/>
      <c r="D88"/>
      <c r="E88"/>
    </row>
    <row r="89" spans="1:8" ht="28.8" x14ac:dyDescent="0.3">
      <c r="A89" s="294" t="s">
        <v>29</v>
      </c>
      <c r="B89" s="429" t="s">
        <v>2481</v>
      </c>
      <c r="C89"/>
      <c r="D89"/>
      <c r="E89"/>
      <c r="F89"/>
    </row>
    <row r="90" spans="1:8" ht="14.4" customHeight="1" x14ac:dyDescent="0.3">
      <c r="A90" s="294" t="s">
        <v>33</v>
      </c>
      <c r="B90" s="428" t="s">
        <v>57</v>
      </c>
      <c r="C90"/>
      <c r="D90"/>
      <c r="E90"/>
    </row>
    <row r="91" spans="1:8" ht="14.4" customHeight="1" x14ac:dyDescent="0.3">
      <c r="A91" s="294" t="s">
        <v>2212</v>
      </c>
      <c r="B91" s="428" t="s">
        <v>2213</v>
      </c>
      <c r="C91"/>
      <c r="D91"/>
      <c r="E91"/>
    </row>
    <row r="92" spans="1:8" ht="14.4" customHeight="1" x14ac:dyDescent="0.3">
      <c r="A92" s="294" t="s">
        <v>2214</v>
      </c>
      <c r="B92" s="428" t="s">
        <v>2215</v>
      </c>
      <c r="C92"/>
      <c r="D92"/>
      <c r="E92"/>
    </row>
    <row r="93" spans="1:8" ht="57.6" x14ac:dyDescent="0.3">
      <c r="A93" s="294" t="s">
        <v>2216</v>
      </c>
      <c r="B93" s="17" t="s">
        <v>2217</v>
      </c>
      <c r="C93"/>
      <c r="D93"/>
      <c r="E93"/>
    </row>
    <row r="94" spans="1:8" x14ac:dyDescent="0.3">
      <c r="A94" s="449" t="s">
        <v>2482</v>
      </c>
      <c r="B94" s="17" t="s">
        <v>2483</v>
      </c>
      <c r="C94"/>
      <c r="D94"/>
      <c r="E94"/>
    </row>
    <row r="95" spans="1:8" x14ac:dyDescent="0.3">
      <c r="C95"/>
      <c r="D95"/>
      <c r="E95"/>
    </row>
    <row r="96" spans="1:8" ht="15" customHeight="1" x14ac:dyDescent="0.3">
      <c r="C96"/>
      <c r="D96"/>
      <c r="E96"/>
    </row>
    <row r="97" spans="1:5" ht="19.8" x14ac:dyDescent="0.4">
      <c r="A97" s="292" t="s">
        <v>2218</v>
      </c>
      <c r="C97"/>
      <c r="D97"/>
      <c r="E97"/>
    </row>
    <row r="98" spans="1:5" x14ac:dyDescent="0.3">
      <c r="C98"/>
      <c r="D98"/>
      <c r="E98"/>
    </row>
    <row r="99" spans="1:5" ht="15.75" customHeight="1" x14ac:dyDescent="0.3">
      <c r="A99" s="323" t="s">
        <v>2219</v>
      </c>
      <c r="B99" s="553" t="s">
        <v>2220</v>
      </c>
    </row>
    <row r="100" spans="1:5" x14ac:dyDescent="0.3">
      <c r="A100" s="649" t="s">
        <v>2221</v>
      </c>
      <c r="B100" s="651" t="s">
        <v>2222</v>
      </c>
    </row>
    <row r="101" spans="1:5" x14ac:dyDescent="0.3">
      <c r="A101" s="650"/>
      <c r="B101" s="651"/>
    </row>
    <row r="102" spans="1:5" ht="15" customHeight="1" x14ac:dyDescent="0.3">
      <c r="A102" s="294" t="s">
        <v>2223</v>
      </c>
      <c r="B102" s="554" t="s">
        <v>2224</v>
      </c>
    </row>
    <row r="103" spans="1:5" x14ac:dyDescent="0.3">
      <c r="A103" s="294" t="s">
        <v>2225</v>
      </c>
      <c r="B103" s="555" t="s">
        <v>2226</v>
      </c>
    </row>
    <row r="104" spans="1:5" ht="15" customHeight="1" x14ac:dyDescent="0.3">
      <c r="A104" s="294" t="s">
        <v>2227</v>
      </c>
      <c r="B104" s="555" t="s">
        <v>2228</v>
      </c>
    </row>
    <row r="105" spans="1:5" x14ac:dyDescent="0.3">
      <c r="A105" s="294" t="s">
        <v>2229</v>
      </c>
      <c r="B105" s="555" t="s">
        <v>2230</v>
      </c>
    </row>
    <row r="106" spans="1:5" x14ac:dyDescent="0.3">
      <c r="A106" s="294" t="s">
        <v>2231</v>
      </c>
      <c r="B106" s="555" t="s">
        <v>2232</v>
      </c>
    </row>
    <row r="107" spans="1:5" x14ac:dyDescent="0.3">
      <c r="A107" s="294" t="s">
        <v>2233</v>
      </c>
      <c r="B107" s="554" t="s">
        <v>2234</v>
      </c>
    </row>
    <row r="108" spans="1:5" x14ac:dyDescent="0.3">
      <c r="A108" s="294" t="s">
        <v>2235</v>
      </c>
      <c r="B108" s="555" t="s">
        <v>2232</v>
      </c>
    </row>
    <row r="109" spans="1:5" x14ac:dyDescent="0.3">
      <c r="A109" s="294" t="s">
        <v>2236</v>
      </c>
      <c r="B109" s="45" t="s">
        <v>2237</v>
      </c>
    </row>
    <row r="110" spans="1:5" x14ac:dyDescent="0.3">
      <c r="A110" s="294" t="s">
        <v>2238</v>
      </c>
      <c r="B110" s="555" t="s">
        <v>2237</v>
      </c>
    </row>
    <row r="111" spans="1:5" x14ac:dyDescent="0.3">
      <c r="A111" s="294" t="s">
        <v>271</v>
      </c>
      <c r="B111" s="555" t="s">
        <v>2239</v>
      </c>
    </row>
    <row r="112" spans="1:5" ht="14.4" customHeight="1" x14ac:dyDescent="0.3"/>
    <row r="113" ht="14.4" customHeight="1" x14ac:dyDescent="0.3"/>
    <row r="114" ht="14.4" customHeight="1" x14ac:dyDescent="0.3"/>
    <row r="116" ht="14.4" customHeight="1" x14ac:dyDescent="0.3"/>
  </sheetData>
  <mergeCells count="7">
    <mergeCell ref="A100:A101"/>
    <mergeCell ref="B100:B101"/>
    <mergeCell ref="F51:F54"/>
    <mergeCell ref="F58:F61"/>
    <mergeCell ref="F65:F68"/>
    <mergeCell ref="F72:F75"/>
    <mergeCell ref="F79:F83"/>
  </mergeCells>
  <hyperlinks>
    <hyperlink ref="A1" location="Index!A1" display="Go back to Index" xr:uid="{00000000-0004-0000-0700-000000000000}"/>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N158"/>
  <sheetViews>
    <sheetView workbookViewId="0">
      <selection activeCell="R16" sqref="R16"/>
    </sheetView>
  </sheetViews>
  <sheetFormatPr defaultRowHeight="14.4" x14ac:dyDescent="0.3"/>
  <sheetData>
    <row r="1" spans="1:1" x14ac:dyDescent="0.3">
      <c r="A1" s="305" t="s">
        <v>1375</v>
      </c>
    </row>
    <row r="2" spans="1:1" x14ac:dyDescent="0.3">
      <c r="A2" s="77" t="s">
        <v>2551</v>
      </c>
    </row>
    <row r="3" spans="1:1" x14ac:dyDescent="0.3">
      <c r="A3" s="77" t="s">
        <v>2552</v>
      </c>
    </row>
    <row r="4" spans="1:1" x14ac:dyDescent="0.3">
      <c r="A4" s="77" t="s">
        <v>2553</v>
      </c>
    </row>
    <row r="5" spans="1:1" x14ac:dyDescent="0.3">
      <c r="A5" s="77" t="s">
        <v>2554</v>
      </c>
    </row>
    <row r="157" spans="14:14" x14ac:dyDescent="0.3">
      <c r="N157" t="s">
        <v>1960</v>
      </c>
    </row>
    <row r="158" spans="14:14" x14ac:dyDescent="0.3">
      <c r="N158" t="s">
        <v>1961</v>
      </c>
    </row>
  </sheetData>
  <hyperlinks>
    <hyperlink ref="A1" location="Index!A1" display="Go back to Index"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249977111117893"/>
  </sheetPr>
  <dimension ref="A1:L40"/>
  <sheetViews>
    <sheetView topLeftCell="A16" workbookViewId="0">
      <selection activeCell="B28" sqref="B28"/>
    </sheetView>
  </sheetViews>
  <sheetFormatPr defaultRowHeight="14.4" x14ac:dyDescent="0.3"/>
  <cols>
    <col min="2" max="2" width="20.33203125" customWidth="1"/>
    <col min="3" max="3" width="17.44140625" bestFit="1" customWidth="1"/>
    <col min="5" max="5" width="14" customWidth="1"/>
  </cols>
  <sheetData>
    <row r="1" spans="1:12" x14ac:dyDescent="0.3">
      <c r="A1" s="305" t="s">
        <v>1375</v>
      </c>
    </row>
    <row r="2" spans="1:12" x14ac:dyDescent="0.3">
      <c r="A2" t="s">
        <v>1962</v>
      </c>
      <c r="K2" s="1" t="s">
        <v>1963</v>
      </c>
      <c r="L2" t="s">
        <v>1964</v>
      </c>
    </row>
    <row r="3" spans="1:12" x14ac:dyDescent="0.3">
      <c r="A3" t="s">
        <v>2475</v>
      </c>
      <c r="L3" t="s">
        <v>1965</v>
      </c>
    </row>
    <row r="5" spans="1:12" x14ac:dyDescent="0.3">
      <c r="A5" s="1" t="s">
        <v>1966</v>
      </c>
      <c r="D5">
        <v>8.85</v>
      </c>
      <c r="E5" t="s">
        <v>1967</v>
      </c>
      <c r="F5" t="s">
        <v>1968</v>
      </c>
    </row>
    <row r="7" spans="1:12" x14ac:dyDescent="0.3">
      <c r="A7" s="1" t="s">
        <v>1969</v>
      </c>
    </row>
    <row r="8" spans="1:12" x14ac:dyDescent="0.3">
      <c r="A8" t="s">
        <v>1970</v>
      </c>
      <c r="C8" s="131" t="s">
        <v>1971</v>
      </c>
      <c r="D8">
        <v>7.0000000000000007E-2</v>
      </c>
      <c r="E8" t="s">
        <v>1465</v>
      </c>
    </row>
    <row r="9" spans="1:12" x14ac:dyDescent="0.3">
      <c r="A9" t="s">
        <v>1972</v>
      </c>
      <c r="C9" s="131" t="s">
        <v>1973</v>
      </c>
      <c r="D9">
        <v>0.03</v>
      </c>
      <c r="E9" t="s">
        <v>1465</v>
      </c>
    </row>
    <row r="10" spans="1:12" x14ac:dyDescent="0.3">
      <c r="A10" t="s">
        <v>1974</v>
      </c>
      <c r="C10" s="131" t="s">
        <v>1975</v>
      </c>
      <c r="D10">
        <v>3.8</v>
      </c>
    </row>
    <row r="11" spans="1:12" x14ac:dyDescent="0.3">
      <c r="C11" s="131"/>
    </row>
    <row r="12" spans="1:12" x14ac:dyDescent="0.3">
      <c r="A12" s="1" t="s">
        <v>1976</v>
      </c>
      <c r="C12" s="131"/>
    </row>
    <row r="13" spans="1:12" x14ac:dyDescent="0.3">
      <c r="A13" t="s">
        <v>1977</v>
      </c>
      <c r="C13" s="131" t="s">
        <v>1978</v>
      </c>
      <c r="D13">
        <v>0.1</v>
      </c>
      <c r="E13" t="s">
        <v>1465</v>
      </c>
    </row>
    <row r="14" spans="1:12" x14ac:dyDescent="0.3">
      <c r="A14" t="s">
        <v>1979</v>
      </c>
      <c r="C14" s="131" t="s">
        <v>1980</v>
      </c>
      <c r="D14">
        <v>7.5999999999999998E-2</v>
      </c>
      <c r="E14" t="s">
        <v>1465</v>
      </c>
    </row>
    <row r="15" spans="1:12" x14ac:dyDescent="0.3">
      <c r="A15" t="s">
        <v>1972</v>
      </c>
      <c r="C15" s="131" t="s">
        <v>1973</v>
      </c>
      <c r="D15">
        <v>1.4999999999999999E-2</v>
      </c>
      <c r="E15" t="s">
        <v>1465</v>
      </c>
    </row>
    <row r="16" spans="1:12" x14ac:dyDescent="0.3">
      <c r="A16" t="s">
        <v>1974</v>
      </c>
      <c r="C16" s="131" t="s">
        <v>1975</v>
      </c>
      <c r="D16">
        <v>3.8</v>
      </c>
    </row>
    <row r="18" spans="1:11" x14ac:dyDescent="0.3">
      <c r="A18" s="1" t="s">
        <v>1981</v>
      </c>
      <c r="D18">
        <v>0.5</v>
      </c>
      <c r="E18" t="s">
        <v>1982</v>
      </c>
      <c r="F18" t="s">
        <v>1983</v>
      </c>
    </row>
    <row r="19" spans="1:11" x14ac:dyDescent="0.3">
      <c r="A19" s="1" t="s">
        <v>1984</v>
      </c>
      <c r="D19">
        <v>0.2</v>
      </c>
      <c r="E19" t="s">
        <v>1985</v>
      </c>
      <c r="F19" s="91" t="s">
        <v>1986</v>
      </c>
    </row>
    <row r="20" spans="1:11" x14ac:dyDescent="0.3">
      <c r="A20" s="1" t="s">
        <v>1987</v>
      </c>
      <c r="D20">
        <v>7.0000000000000007E-2</v>
      </c>
      <c r="E20" t="s">
        <v>1985</v>
      </c>
      <c r="F20" s="67"/>
    </row>
    <row r="22" spans="1:11" x14ac:dyDescent="0.3">
      <c r="A22" s="1" t="s">
        <v>1988</v>
      </c>
    </row>
    <row r="23" spans="1:11" x14ac:dyDescent="0.3">
      <c r="A23" t="s">
        <v>11</v>
      </c>
      <c r="B23" s="298" t="s">
        <v>1989</v>
      </c>
      <c r="C23" s="298" t="s">
        <v>1990</v>
      </c>
      <c r="D23" t="s">
        <v>1991</v>
      </c>
    </row>
    <row r="24" spans="1:11" x14ac:dyDescent="0.3">
      <c r="A24">
        <v>1</v>
      </c>
      <c r="B24">
        <v>7.4999999999999997E-2</v>
      </c>
      <c r="C24">
        <v>1.07</v>
      </c>
      <c r="D24">
        <f>C24*($D$10*($D$5/1000)*((B24/$D$8)+0.77+1.06*((B24/$D$8)^0.25+($D$9/$D$8)^0.5)))</f>
        <v>0.13003945426553171</v>
      </c>
    </row>
    <row r="25" spans="1:11" x14ac:dyDescent="0.3">
      <c r="A25">
        <v>2</v>
      </c>
      <c r="B25">
        <v>0.11700000000000001</v>
      </c>
      <c r="C25">
        <v>3.44</v>
      </c>
      <c r="D25">
        <f>C25*($D$10*($D$5/1000)*((B25/$D$8)+0.77+1.06*((B25/$D$8)^0.25+($D$9/$D$8)^0.5)))</f>
        <v>0.50215340486168969</v>
      </c>
    </row>
    <row r="26" spans="1:11" x14ac:dyDescent="0.3">
      <c r="D26" s="299">
        <f>SUM(D24:D25)</f>
        <v>0.63219285912722145</v>
      </c>
      <c r="E26" s="300" t="s">
        <v>1992</v>
      </c>
    </row>
    <row r="29" spans="1:11" x14ac:dyDescent="0.3">
      <c r="A29" s="1" t="s">
        <v>1993</v>
      </c>
    </row>
    <row r="30" spans="1:11" x14ac:dyDescent="0.3">
      <c r="A30" t="s">
        <v>11</v>
      </c>
      <c r="B30" s="298" t="s">
        <v>1989</v>
      </c>
      <c r="C30" s="298" t="s">
        <v>1990</v>
      </c>
      <c r="D30" t="s">
        <v>1991</v>
      </c>
    </row>
    <row r="31" spans="1:11" x14ac:dyDescent="0.3">
      <c r="A31">
        <v>1</v>
      </c>
      <c r="B31">
        <v>7.4999999999999997E-2</v>
      </c>
      <c r="C31">
        <v>10.36</v>
      </c>
      <c r="D31">
        <f>C31*($D$16*($D$5/1000)*(B31*(1/$D$13+1/$D$14)+0.77+0.891*((B31*(1/$D$13+1/$D$14))^0.25+$D$15^0.5*(1/$D$13^2+1/$D$14^2)^0.25)))</f>
        <v>1.3843354004127044</v>
      </c>
      <c r="K31" s="1" t="s">
        <v>1994</v>
      </c>
    </row>
    <row r="32" spans="1:11" x14ac:dyDescent="0.3">
      <c r="A32">
        <v>2</v>
      </c>
      <c r="B32">
        <v>0</v>
      </c>
      <c r="C32">
        <v>0</v>
      </c>
      <c r="D32">
        <f>C32*($D$16*($D$5/1000)*(B32*(1/$D$13+1/$D$14)+0.77+0.891*((B32*(1/$D$13+1/$D$14))^0.25+$D$15^0.5*(1/$D$13^2+1/$D$14^2)^0.25)))</f>
        <v>0</v>
      </c>
    </row>
    <row r="33" spans="1:5" x14ac:dyDescent="0.3">
      <c r="D33" s="299">
        <f>SUM(D31:D32)</f>
        <v>1.3843354004127044</v>
      </c>
      <c r="E33" s="300" t="s">
        <v>1995</v>
      </c>
    </row>
    <row r="35" spans="1:5" x14ac:dyDescent="0.3">
      <c r="A35" s="1" t="s">
        <v>1996</v>
      </c>
      <c r="C35">
        <v>1</v>
      </c>
      <c r="D35" s="299">
        <f>C35*$D$18</f>
        <v>0.5</v>
      </c>
      <c r="E35" s="300" t="s">
        <v>1997</v>
      </c>
    </row>
    <row r="36" spans="1:5" x14ac:dyDescent="0.3">
      <c r="A36" s="1"/>
      <c r="D36" s="299"/>
      <c r="E36" s="300"/>
    </row>
    <row r="37" spans="1:5" x14ac:dyDescent="0.3">
      <c r="A37" s="1" t="s">
        <v>1998</v>
      </c>
      <c r="C37">
        <v>1</v>
      </c>
      <c r="D37">
        <f>C37*$D$19</f>
        <v>0.2</v>
      </c>
    </row>
    <row r="38" spans="1:5" x14ac:dyDescent="0.3">
      <c r="A38" s="1" t="s">
        <v>1999</v>
      </c>
      <c r="C38">
        <v>0</v>
      </c>
      <c r="D38">
        <f>C38*$D$20</f>
        <v>0</v>
      </c>
    </row>
    <row r="39" spans="1:5" x14ac:dyDescent="0.3">
      <c r="D39" s="300">
        <f>SUM(D37:D38)</f>
        <v>0.2</v>
      </c>
      <c r="E39" s="300" t="s">
        <v>2000</v>
      </c>
    </row>
    <row r="40" spans="1:5" x14ac:dyDescent="0.3">
      <c r="A40" s="1" t="s">
        <v>2001</v>
      </c>
      <c r="B40" s="301">
        <f>D26+D33+D35+D39</f>
        <v>2.7165282595399258</v>
      </c>
      <c r="C40" t="s">
        <v>2002</v>
      </c>
    </row>
  </sheetData>
  <hyperlinks>
    <hyperlink ref="F19" r:id="rId1" display="https://chemandy.com/calculators/rectangular-capacitor-calculator.htm" xr:uid="{00000000-0004-0000-0A00-000000000000}"/>
    <hyperlink ref="A1" location="Index!A1" display="Go back to Index" xr:uid="{00000000-0004-0000-0A00-000001000000}"/>
  </hyperlinks>
  <pageMargins left="0.7" right="0.7" top="0.75" bottom="0.75" header="0.3" footer="0.3"/>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E8512-D670-42D1-BDA1-6B2A577851DA}">
  <sheetPr>
    <tabColor theme="5" tint="-0.249977111117893"/>
  </sheetPr>
  <dimension ref="A1:F120"/>
  <sheetViews>
    <sheetView workbookViewId="0">
      <selection activeCell="C11" sqref="C11"/>
    </sheetView>
  </sheetViews>
  <sheetFormatPr defaultColWidth="8.88671875" defaultRowHeight="14.4" x14ac:dyDescent="0.3"/>
  <cols>
    <col min="1" max="1" width="47.44140625" customWidth="1"/>
    <col min="2" max="2" width="16" customWidth="1"/>
    <col min="3" max="4" width="11.5546875" customWidth="1"/>
    <col min="5" max="5" width="16.5546875" customWidth="1"/>
    <col min="6" max="6" width="13.5546875" customWidth="1"/>
  </cols>
  <sheetData>
    <row r="1" spans="1:1" x14ac:dyDescent="0.3">
      <c r="A1" s="112" t="s">
        <v>1375</v>
      </c>
    </row>
    <row r="2" spans="1:1" x14ac:dyDescent="0.3">
      <c r="A2" s="431" t="s">
        <v>2003</v>
      </c>
    </row>
    <row r="3" spans="1:1" ht="19.8" x14ac:dyDescent="0.4">
      <c r="A3" s="519" t="s">
        <v>1358</v>
      </c>
    </row>
    <row r="5" spans="1:1" x14ac:dyDescent="0.3">
      <c r="A5" s="431" t="s">
        <v>1709</v>
      </c>
    </row>
    <row r="6" spans="1:1" ht="19.8" x14ac:dyDescent="0.4">
      <c r="A6" s="519" t="s">
        <v>1708</v>
      </c>
    </row>
    <row r="8" spans="1:1" ht="19.8" x14ac:dyDescent="0.4">
      <c r="A8" s="519" t="s">
        <v>510</v>
      </c>
    </row>
    <row r="10" spans="1:1" x14ac:dyDescent="0.3">
      <c r="A10" s="431" t="s">
        <v>1707</v>
      </c>
    </row>
    <row r="11" spans="1:1" ht="17.399999999999999" x14ac:dyDescent="0.35">
      <c r="A11" s="526" t="s">
        <v>1257</v>
      </c>
    </row>
    <row r="13" spans="1:1" x14ac:dyDescent="0.3">
      <c r="A13" s="431" t="s">
        <v>1706</v>
      </c>
    </row>
    <row r="14" spans="1:1" x14ac:dyDescent="0.3">
      <c r="A14" t="s">
        <v>1258</v>
      </c>
    </row>
    <row r="28" spans="1:6" x14ac:dyDescent="0.3">
      <c r="A28" s="431" t="s">
        <v>1705</v>
      </c>
    </row>
    <row r="29" spans="1:6" ht="28.8" x14ac:dyDescent="0.3">
      <c r="A29" s="13" t="s">
        <v>11</v>
      </c>
      <c r="B29" s="13" t="s">
        <v>12</v>
      </c>
      <c r="C29" s="13" t="s">
        <v>13</v>
      </c>
      <c r="D29" s="13" t="s">
        <v>14</v>
      </c>
      <c r="E29" s="13" t="s">
        <v>15</v>
      </c>
      <c r="F29" s="13" t="s">
        <v>16</v>
      </c>
    </row>
    <row r="30" spans="1:6" x14ac:dyDescent="0.3">
      <c r="A30" s="520" t="s">
        <v>17</v>
      </c>
      <c r="B30" s="520" t="s">
        <v>18</v>
      </c>
      <c r="C30" s="520" t="s">
        <v>19</v>
      </c>
      <c r="D30" s="520">
        <v>1</v>
      </c>
      <c r="E30" s="68">
        <v>13</v>
      </c>
      <c r="F30" s="654">
        <v>250</v>
      </c>
    </row>
    <row r="31" spans="1:6" x14ac:dyDescent="0.3">
      <c r="A31" s="520" t="s">
        <v>74</v>
      </c>
      <c r="B31" s="520" t="s">
        <v>18</v>
      </c>
      <c r="C31" s="520" t="s">
        <v>19</v>
      </c>
      <c r="D31" s="520">
        <v>1</v>
      </c>
      <c r="E31" s="68">
        <v>250</v>
      </c>
      <c r="F31" s="655"/>
    </row>
    <row r="32" spans="1:6" x14ac:dyDescent="0.3">
      <c r="A32" s="520" t="s">
        <v>109</v>
      </c>
      <c r="B32" s="520" t="s">
        <v>18</v>
      </c>
      <c r="C32" s="520" t="s">
        <v>19</v>
      </c>
      <c r="D32" s="520">
        <v>2</v>
      </c>
      <c r="E32" s="68">
        <v>13</v>
      </c>
      <c r="F32" s="656"/>
    </row>
    <row r="34" spans="1:6" x14ac:dyDescent="0.3">
      <c r="A34" s="431" t="s">
        <v>1704</v>
      </c>
    </row>
    <row r="35" spans="1:6" ht="28.8" x14ac:dyDescent="0.3">
      <c r="A35" s="13" t="s">
        <v>11</v>
      </c>
      <c r="B35" s="13" t="s">
        <v>12</v>
      </c>
      <c r="C35" s="13" t="s">
        <v>13</v>
      </c>
      <c r="D35" s="13" t="s">
        <v>14</v>
      </c>
      <c r="E35" s="13" t="s">
        <v>15</v>
      </c>
      <c r="F35" s="13" t="s">
        <v>16</v>
      </c>
    </row>
    <row r="36" spans="1:6" x14ac:dyDescent="0.3">
      <c r="A36" s="520" t="s">
        <v>17</v>
      </c>
      <c r="B36" s="520" t="s">
        <v>18</v>
      </c>
      <c r="C36" s="520" t="s">
        <v>19</v>
      </c>
      <c r="D36" s="520">
        <v>2</v>
      </c>
      <c r="E36" s="68">
        <v>13</v>
      </c>
      <c r="F36" s="654">
        <v>250</v>
      </c>
    </row>
    <row r="37" spans="1:6" x14ac:dyDescent="0.3">
      <c r="A37" s="520" t="s">
        <v>74</v>
      </c>
      <c r="B37" s="520" t="s">
        <v>18</v>
      </c>
      <c r="C37" s="520" t="s">
        <v>19</v>
      </c>
      <c r="D37" s="520">
        <v>1</v>
      </c>
      <c r="E37" s="68">
        <v>250</v>
      </c>
      <c r="F37" s="655"/>
    </row>
    <row r="38" spans="1:6" x14ac:dyDescent="0.3">
      <c r="A38" s="520" t="s">
        <v>109</v>
      </c>
      <c r="B38" s="520" t="s">
        <v>18</v>
      </c>
      <c r="C38" s="520" t="s">
        <v>19</v>
      </c>
      <c r="D38" s="520">
        <v>1</v>
      </c>
      <c r="E38" s="68">
        <v>13</v>
      </c>
      <c r="F38" s="656"/>
    </row>
    <row r="42" spans="1:6" x14ac:dyDescent="0.3">
      <c r="A42" s="431" t="s">
        <v>1703</v>
      </c>
    </row>
    <row r="43" spans="1:6" x14ac:dyDescent="0.3">
      <c r="A43" s="11" t="s">
        <v>23</v>
      </c>
      <c r="B43" s="11" t="s">
        <v>24</v>
      </c>
    </row>
    <row r="44" spans="1:6" x14ac:dyDescent="0.3">
      <c r="A44" s="520" t="s">
        <v>29</v>
      </c>
      <c r="B44" s="523" t="s">
        <v>56</v>
      </c>
      <c r="C44" s="527"/>
      <c r="D44" s="397"/>
      <c r="E44" s="397"/>
      <c r="F44" s="397"/>
    </row>
    <row r="45" spans="1:6" x14ac:dyDescent="0.3">
      <c r="A45" s="520" t="s">
        <v>1695</v>
      </c>
      <c r="B45" s="520" t="s">
        <v>1702</v>
      </c>
      <c r="C45" s="528"/>
      <c r="D45" s="397"/>
      <c r="E45" s="397"/>
      <c r="F45" s="397"/>
    </row>
    <row r="46" spans="1:6" x14ac:dyDescent="0.3">
      <c r="A46" s="75" t="s">
        <v>1694</v>
      </c>
      <c r="B46" s="75" t="s">
        <v>1234</v>
      </c>
      <c r="C46" s="527"/>
      <c r="D46" s="397"/>
      <c r="E46" s="397"/>
      <c r="F46" s="397"/>
    </row>
    <row r="47" spans="1:6" x14ac:dyDescent="0.3">
      <c r="A47" s="520" t="s">
        <v>1608</v>
      </c>
      <c r="B47" s="520" t="s">
        <v>1607</v>
      </c>
      <c r="C47" s="527"/>
      <c r="D47" s="397"/>
      <c r="E47" s="397"/>
      <c r="F47" s="397"/>
    </row>
    <row r="48" spans="1:6" x14ac:dyDescent="0.3">
      <c r="A48" s="520" t="s">
        <v>1606</v>
      </c>
      <c r="B48" s="520" t="s">
        <v>1605</v>
      </c>
      <c r="C48" s="527"/>
      <c r="D48" s="397"/>
      <c r="E48" s="397"/>
      <c r="F48" s="397"/>
    </row>
    <row r="49" spans="1:6" x14ac:dyDescent="0.3">
      <c r="A49" s="520" t="s">
        <v>1604</v>
      </c>
      <c r="B49" s="520" t="s">
        <v>1603</v>
      </c>
      <c r="C49" s="527"/>
      <c r="D49" s="397"/>
      <c r="E49" s="397"/>
      <c r="F49" s="397"/>
    </row>
    <row r="50" spans="1:6" x14ac:dyDescent="0.3">
      <c r="A50" s="520" t="s">
        <v>2556</v>
      </c>
      <c r="B50" s="520" t="s">
        <v>2557</v>
      </c>
      <c r="C50" s="527"/>
      <c r="D50" s="397"/>
      <c r="E50" s="397"/>
      <c r="F50" s="397"/>
    </row>
    <row r="51" spans="1:6" x14ac:dyDescent="0.3">
      <c r="A51" s="520" t="s">
        <v>1693</v>
      </c>
      <c r="B51" s="520" t="s">
        <v>1701</v>
      </c>
      <c r="C51" s="397"/>
      <c r="D51" s="397"/>
      <c r="E51" s="397"/>
      <c r="F51" s="397"/>
    </row>
    <row r="52" spans="1:6" x14ac:dyDescent="0.3">
      <c r="A52" s="520" t="s">
        <v>1692</v>
      </c>
      <c r="B52" s="520" t="s">
        <v>1848</v>
      </c>
      <c r="C52" s="397"/>
      <c r="D52" s="397"/>
      <c r="E52" s="397"/>
      <c r="F52" s="397"/>
    </row>
    <row r="53" spans="1:6" x14ac:dyDescent="0.3">
      <c r="A53" s="520" t="s">
        <v>1241</v>
      </c>
      <c r="B53" s="81" t="s">
        <v>1242</v>
      </c>
    </row>
    <row r="55" spans="1:6" x14ac:dyDescent="0.3">
      <c r="A55" s="431" t="s">
        <v>1700</v>
      </c>
    </row>
    <row r="56" spans="1:6" ht="17.399999999999999" x14ac:dyDescent="0.35">
      <c r="A56" s="526" t="s">
        <v>1261</v>
      </c>
    </row>
    <row r="58" spans="1:6" x14ac:dyDescent="0.3">
      <c r="A58" s="431" t="s">
        <v>1699</v>
      </c>
    </row>
    <row r="59" spans="1:6" x14ac:dyDescent="0.3">
      <c r="A59" t="s">
        <v>1262</v>
      </c>
    </row>
    <row r="76" spans="1:6" x14ac:dyDescent="0.3">
      <c r="A76" s="431" t="s">
        <v>1698</v>
      </c>
    </row>
    <row r="77" spans="1:6" ht="28.8" x14ac:dyDescent="0.3">
      <c r="A77" s="11" t="s">
        <v>11</v>
      </c>
      <c r="B77" s="11" t="s">
        <v>12</v>
      </c>
      <c r="C77" s="11" t="s">
        <v>13</v>
      </c>
      <c r="D77" s="11" t="s">
        <v>14</v>
      </c>
      <c r="E77" s="13" t="s">
        <v>15</v>
      </c>
      <c r="F77" s="13" t="s">
        <v>16</v>
      </c>
    </row>
    <row r="78" spans="1:6" x14ac:dyDescent="0.3">
      <c r="A78" s="520" t="s">
        <v>17</v>
      </c>
      <c r="B78" s="520" t="s">
        <v>18</v>
      </c>
      <c r="C78" s="520" t="s">
        <v>19</v>
      </c>
      <c r="D78" s="520">
        <v>1</v>
      </c>
      <c r="E78" s="520">
        <v>13</v>
      </c>
      <c r="F78" s="653">
        <v>200</v>
      </c>
    </row>
    <row r="79" spans="1:6" x14ac:dyDescent="0.3">
      <c r="A79" s="520" t="s">
        <v>74</v>
      </c>
      <c r="B79" s="520" t="s">
        <v>18</v>
      </c>
      <c r="C79" s="520" t="s">
        <v>19</v>
      </c>
      <c r="D79" s="520">
        <v>1</v>
      </c>
      <c r="E79" s="520">
        <v>200</v>
      </c>
      <c r="F79" s="653"/>
    </row>
    <row r="80" spans="1:6" x14ac:dyDescent="0.3">
      <c r="A80" s="520" t="s">
        <v>109</v>
      </c>
      <c r="B80" s="520" t="s">
        <v>52</v>
      </c>
      <c r="C80" s="520" t="s">
        <v>19</v>
      </c>
      <c r="D80" s="520">
        <v>1</v>
      </c>
      <c r="E80" s="520">
        <v>13</v>
      </c>
      <c r="F80" s="653"/>
    </row>
    <row r="82" spans="1:6" x14ac:dyDescent="0.3">
      <c r="A82" s="431" t="s">
        <v>1697</v>
      </c>
    </row>
    <row r="83" spans="1:6" ht="28.8" x14ac:dyDescent="0.3">
      <c r="A83" s="11" t="s">
        <v>11</v>
      </c>
      <c r="B83" s="11" t="s">
        <v>12</v>
      </c>
      <c r="C83" s="11" t="s">
        <v>13</v>
      </c>
      <c r="D83" s="11" t="s">
        <v>14</v>
      </c>
      <c r="E83" s="13" t="s">
        <v>15</v>
      </c>
      <c r="F83" s="13" t="s">
        <v>16</v>
      </c>
    </row>
    <row r="84" spans="1:6" x14ac:dyDescent="0.3">
      <c r="A84" s="520" t="s">
        <v>17</v>
      </c>
      <c r="B84" s="520" t="s">
        <v>52</v>
      </c>
      <c r="C84" s="520" t="s">
        <v>19</v>
      </c>
      <c r="D84" s="520">
        <v>0</v>
      </c>
      <c r="E84" s="520">
        <v>13</v>
      </c>
      <c r="F84" s="653">
        <v>200</v>
      </c>
    </row>
    <row r="85" spans="1:6" x14ac:dyDescent="0.3">
      <c r="A85" s="520" t="s">
        <v>74</v>
      </c>
      <c r="B85" s="520" t="s">
        <v>18</v>
      </c>
      <c r="C85" s="520" t="s">
        <v>19</v>
      </c>
      <c r="D85" s="520">
        <v>2</v>
      </c>
      <c r="E85" s="520">
        <v>200</v>
      </c>
      <c r="F85" s="653"/>
    </row>
    <row r="86" spans="1:6" x14ac:dyDescent="0.3">
      <c r="A86" s="520" t="s">
        <v>109</v>
      </c>
      <c r="B86" s="520" t="s">
        <v>52</v>
      </c>
      <c r="C86" s="520" t="s">
        <v>19</v>
      </c>
      <c r="D86" s="520">
        <v>0</v>
      </c>
      <c r="E86" s="520">
        <v>13</v>
      </c>
      <c r="F86" s="653"/>
    </row>
    <row r="89" spans="1:6" x14ac:dyDescent="0.3">
      <c r="A89" s="431" t="s">
        <v>1696</v>
      </c>
    </row>
    <row r="90" spans="1:6" x14ac:dyDescent="0.3">
      <c r="A90" s="11" t="s">
        <v>23</v>
      </c>
      <c r="B90" s="11" t="s">
        <v>24</v>
      </c>
    </row>
    <row r="91" spans="1:6" x14ac:dyDescent="0.3">
      <c r="A91" s="520" t="s">
        <v>29</v>
      </c>
      <c r="B91" s="523" t="s">
        <v>813</v>
      </c>
      <c r="C91" s="527"/>
      <c r="D91" s="397"/>
      <c r="E91" s="397"/>
      <c r="F91" s="397"/>
    </row>
    <row r="92" spans="1:6" x14ac:dyDescent="0.3">
      <c r="A92" s="520" t="s">
        <v>1695</v>
      </c>
      <c r="B92" s="520" t="s">
        <v>1259</v>
      </c>
      <c r="C92" s="528"/>
      <c r="D92" s="397"/>
      <c r="E92" s="397"/>
      <c r="F92" s="397"/>
    </row>
    <row r="93" spans="1:6" x14ac:dyDescent="0.3">
      <c r="A93" s="520" t="s">
        <v>1608</v>
      </c>
      <c r="B93" s="520" t="s">
        <v>1607</v>
      </c>
      <c r="C93" s="527"/>
      <c r="D93" s="397"/>
      <c r="E93" s="397"/>
      <c r="F93" s="397"/>
    </row>
    <row r="94" spans="1:6" x14ac:dyDescent="0.3">
      <c r="A94" s="520" t="s">
        <v>1606</v>
      </c>
      <c r="B94" s="520" t="s">
        <v>1605</v>
      </c>
      <c r="C94" s="527"/>
      <c r="D94" s="397"/>
      <c r="E94" s="397"/>
      <c r="F94" s="397"/>
    </row>
    <row r="95" spans="1:6" x14ac:dyDescent="0.3">
      <c r="A95" s="520" t="s">
        <v>1604</v>
      </c>
      <c r="B95" s="520" t="s">
        <v>1603</v>
      </c>
      <c r="C95" s="527"/>
      <c r="D95" s="397"/>
      <c r="E95" s="397"/>
      <c r="F95" s="397"/>
    </row>
    <row r="96" spans="1:6" x14ac:dyDescent="0.3">
      <c r="A96" s="520" t="s">
        <v>943</v>
      </c>
      <c r="B96" s="520" t="s">
        <v>1260</v>
      </c>
      <c r="C96" s="527"/>
      <c r="D96" s="397"/>
      <c r="E96" s="397"/>
      <c r="F96" s="397"/>
    </row>
    <row r="97" spans="1:6" x14ac:dyDescent="0.3">
      <c r="A97" s="520" t="s">
        <v>1693</v>
      </c>
      <c r="B97" s="520" t="s">
        <v>1645</v>
      </c>
      <c r="C97" s="397"/>
      <c r="D97" s="397"/>
      <c r="E97" s="397"/>
      <c r="F97" s="397"/>
    </row>
    <row r="98" spans="1:6" x14ac:dyDescent="0.3">
      <c r="A98" s="520" t="s">
        <v>1692</v>
      </c>
      <c r="B98" s="520" t="s">
        <v>1848</v>
      </c>
      <c r="C98" s="397"/>
      <c r="D98" s="397"/>
      <c r="E98" s="397"/>
      <c r="F98" s="397"/>
    </row>
    <row r="99" spans="1:6" x14ac:dyDescent="0.3">
      <c r="A99" s="520" t="s">
        <v>1644</v>
      </c>
      <c r="B99" s="520" t="s">
        <v>1643</v>
      </c>
      <c r="C99" s="397"/>
      <c r="D99" s="397"/>
      <c r="E99" s="397"/>
      <c r="F99" s="397"/>
    </row>
    <row r="100" spans="1:6" x14ac:dyDescent="0.3">
      <c r="A100" s="529" t="s">
        <v>2718</v>
      </c>
      <c r="B100" s="529" t="s">
        <v>2719</v>
      </c>
      <c r="C100" s="397"/>
      <c r="D100" s="397"/>
      <c r="E100" s="397"/>
      <c r="F100" s="397"/>
    </row>
    <row r="101" spans="1:6" x14ac:dyDescent="0.3">
      <c r="A101" s="529" t="s">
        <v>2720</v>
      </c>
      <c r="B101" s="529" t="s">
        <v>2721</v>
      </c>
      <c r="C101" s="397"/>
      <c r="D101" s="397"/>
      <c r="E101" s="397"/>
      <c r="F101" s="397"/>
    </row>
    <row r="102" spans="1:6" x14ac:dyDescent="0.3">
      <c r="A102" s="529" t="s">
        <v>2722</v>
      </c>
      <c r="B102" s="529" t="s">
        <v>2723</v>
      </c>
      <c r="C102" s="397"/>
      <c r="D102" s="397"/>
      <c r="E102" s="397"/>
      <c r="F102" s="397"/>
    </row>
    <row r="103" spans="1:6" x14ac:dyDescent="0.3">
      <c r="A103" s="520" t="s">
        <v>1263</v>
      </c>
      <c r="B103" s="523" t="s">
        <v>1264</v>
      </c>
    </row>
    <row r="104" spans="1:6" x14ac:dyDescent="0.3">
      <c r="A104" s="520" t="s">
        <v>1241</v>
      </c>
      <c r="B104" s="81" t="s">
        <v>1242</v>
      </c>
    </row>
    <row r="106" spans="1:6" ht="17.399999999999999" x14ac:dyDescent="0.35">
      <c r="A106" s="526" t="s">
        <v>344</v>
      </c>
    </row>
    <row r="107" spans="1:6" x14ac:dyDescent="0.3">
      <c r="A107" s="431" t="s">
        <v>1691</v>
      </c>
    </row>
    <row r="108" spans="1:6" x14ac:dyDescent="0.3">
      <c r="A108" s="11" t="s">
        <v>23</v>
      </c>
      <c r="B108" s="11" t="s">
        <v>24</v>
      </c>
    </row>
    <row r="109" spans="1:6" x14ac:dyDescent="0.3">
      <c r="A109" s="520" t="s">
        <v>53</v>
      </c>
      <c r="B109" s="520" t="s">
        <v>996</v>
      </c>
    </row>
    <row r="110" spans="1:6" x14ac:dyDescent="0.3">
      <c r="A110" s="520" t="s">
        <v>997</v>
      </c>
      <c r="B110" s="520" t="s">
        <v>1036</v>
      </c>
    </row>
    <row r="111" spans="1:6" x14ac:dyDescent="0.3">
      <c r="A111" s="520" t="s">
        <v>1847</v>
      </c>
      <c r="B111" s="520" t="s">
        <v>1642</v>
      </c>
    </row>
    <row r="112" spans="1:6" x14ac:dyDescent="0.3">
      <c r="A112" s="520" t="s">
        <v>1846</v>
      </c>
      <c r="B112" s="520" t="s">
        <v>1845</v>
      </c>
    </row>
    <row r="113" spans="1:2" x14ac:dyDescent="0.3">
      <c r="A113" s="520" t="s">
        <v>814</v>
      </c>
      <c r="B113" s="520" t="s">
        <v>1164</v>
      </c>
    </row>
    <row r="114" spans="1:2" x14ac:dyDescent="0.3">
      <c r="A114" s="520" t="s">
        <v>1265</v>
      </c>
      <c r="B114" s="520" t="s">
        <v>1266</v>
      </c>
    </row>
    <row r="115" spans="1:2" x14ac:dyDescent="0.3">
      <c r="A115" s="520" t="s">
        <v>1844</v>
      </c>
      <c r="B115" s="520" t="s">
        <v>1267</v>
      </c>
    </row>
    <row r="116" spans="1:2" x14ac:dyDescent="0.3">
      <c r="A116" s="520" t="s">
        <v>1843</v>
      </c>
      <c r="B116" s="520" t="s">
        <v>1842</v>
      </c>
    </row>
    <row r="117" spans="1:2" x14ac:dyDescent="0.3">
      <c r="A117" s="520" t="s">
        <v>1602</v>
      </c>
      <c r="B117" s="520" t="s">
        <v>1841</v>
      </c>
    </row>
    <row r="118" spans="1:2" x14ac:dyDescent="0.3">
      <c r="A118" s="520" t="s">
        <v>1601</v>
      </c>
      <c r="B118" s="520" t="s">
        <v>1600</v>
      </c>
    </row>
    <row r="119" spans="1:2" x14ac:dyDescent="0.3">
      <c r="A119" s="520" t="s">
        <v>1599</v>
      </c>
      <c r="B119" s="520" t="s">
        <v>1598</v>
      </c>
    </row>
    <row r="120" spans="1:2" x14ac:dyDescent="0.3">
      <c r="A120" s="520" t="s">
        <v>1597</v>
      </c>
      <c r="B120" s="520" t="s">
        <v>2545</v>
      </c>
    </row>
  </sheetData>
  <mergeCells count="4">
    <mergeCell ref="F30:F32"/>
    <mergeCell ref="F36:F38"/>
    <mergeCell ref="F78:F80"/>
    <mergeCell ref="F84:F86"/>
  </mergeCells>
  <hyperlinks>
    <hyperlink ref="B104" r:id="rId1" display="Adhere to fiberweave related best routing practices (406926)" xr:uid="{96F1672E-6A65-4375-B46C-5B8FA1D8EB1D}"/>
    <hyperlink ref="B53" r:id="rId2" display="Adhere to fiberweave related best routing practices (406926)" xr:uid="{065A8EDA-A768-4721-AC28-E946990CEE40}"/>
    <hyperlink ref="A1" location="Index!A1" display="Go back to Index" xr:uid="{66C6DA14-1F30-4AB9-BE10-B869F3E26FB4}"/>
  </hyperlinks>
  <pageMargins left="0.7" right="0.7" top="0.75" bottom="0.75" header="0.3" footer="0.3"/>
  <pageSetup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E6957-5E2B-42DC-896F-8F6411766AD2}">
  <sheetPr>
    <tabColor theme="5" tint="-0.249977111117893"/>
  </sheetPr>
  <dimension ref="A1:H124"/>
  <sheetViews>
    <sheetView topLeftCell="A67" zoomScaleNormal="100" workbookViewId="0">
      <selection activeCell="A80" sqref="A80"/>
    </sheetView>
  </sheetViews>
  <sheetFormatPr defaultRowHeight="14.4" x14ac:dyDescent="0.3"/>
  <cols>
    <col min="1" max="1" width="53" customWidth="1"/>
    <col min="2" max="2" width="27" customWidth="1"/>
    <col min="3" max="3" width="18.88671875" customWidth="1"/>
    <col min="4" max="4" width="18.44140625" customWidth="1"/>
    <col min="5" max="5" width="14.44140625" customWidth="1"/>
    <col min="6" max="6" width="13.88671875" customWidth="1"/>
    <col min="7" max="7" width="15.44140625" customWidth="1"/>
    <col min="8" max="8" width="13.5546875" customWidth="1"/>
  </cols>
  <sheetData>
    <row r="1" spans="1:8" x14ac:dyDescent="0.3">
      <c r="A1" s="305" t="s">
        <v>1375</v>
      </c>
    </row>
    <row r="2" spans="1:8" x14ac:dyDescent="0.3">
      <c r="A2" s="431" t="s">
        <v>1225</v>
      </c>
    </row>
    <row r="3" spans="1:8" ht="19.8" x14ac:dyDescent="0.4">
      <c r="A3" s="474" t="s">
        <v>1226</v>
      </c>
      <c r="C3" s="65"/>
    </row>
    <row r="4" spans="1:8" x14ac:dyDescent="0.3">
      <c r="D4" s="65"/>
    </row>
    <row r="5" spans="1:8" ht="19.8" x14ac:dyDescent="0.4">
      <c r="A5" s="474" t="s">
        <v>510</v>
      </c>
      <c r="D5" s="65"/>
    </row>
    <row r="6" spans="1:8" x14ac:dyDescent="0.3">
      <c r="D6" s="65"/>
    </row>
    <row r="7" spans="1:8" x14ac:dyDescent="0.3">
      <c r="A7" s="431" t="s">
        <v>1227</v>
      </c>
      <c r="D7" s="65"/>
    </row>
    <row r="8" spans="1:8" ht="17.399999999999999" x14ac:dyDescent="0.35">
      <c r="A8" s="66" t="s">
        <v>1228</v>
      </c>
      <c r="B8" s="67"/>
      <c r="C8" s="67"/>
      <c r="D8" s="73"/>
      <c r="E8" s="67"/>
      <c r="F8" s="67"/>
      <c r="G8" s="67"/>
      <c r="H8" s="67"/>
    </row>
    <row r="9" spans="1:8" x14ac:dyDescent="0.3">
      <c r="D9" s="65"/>
    </row>
    <row r="10" spans="1:8" x14ac:dyDescent="0.3">
      <c r="A10" s="431" t="s">
        <v>1229</v>
      </c>
      <c r="D10" s="65"/>
      <c r="F10" s="65"/>
    </row>
    <row r="11" spans="1:8" x14ac:dyDescent="0.3">
      <c r="A11" t="s">
        <v>1230</v>
      </c>
      <c r="D11" s="65"/>
      <c r="F11" s="65"/>
    </row>
    <row r="12" spans="1:8" x14ac:dyDescent="0.3">
      <c r="D12" s="65"/>
      <c r="F12" s="65"/>
    </row>
    <row r="13" spans="1:8" x14ac:dyDescent="0.3">
      <c r="F13" s="65"/>
    </row>
    <row r="14" spans="1:8" x14ac:dyDescent="0.3">
      <c r="E14" s="65"/>
      <c r="F14" s="65"/>
    </row>
    <row r="27" spans="1:6" x14ac:dyDescent="0.3">
      <c r="A27" s="431" t="s">
        <v>1713</v>
      </c>
    </row>
    <row r="28" spans="1:6" ht="28.8" x14ac:dyDescent="0.3">
      <c r="A28" s="13" t="s">
        <v>11</v>
      </c>
      <c r="B28" s="13" t="s">
        <v>12</v>
      </c>
      <c r="C28" s="13" t="s">
        <v>13</v>
      </c>
      <c r="D28" s="13" t="s">
        <v>14</v>
      </c>
      <c r="E28" s="13" t="s">
        <v>15</v>
      </c>
      <c r="F28" s="13" t="s">
        <v>16</v>
      </c>
    </row>
    <row r="29" spans="1:6" x14ac:dyDescent="0.3">
      <c r="A29" s="478" t="s">
        <v>17</v>
      </c>
      <c r="B29" s="478" t="s">
        <v>18</v>
      </c>
      <c r="C29" s="478" t="s">
        <v>19</v>
      </c>
      <c r="D29" s="478">
        <v>1</v>
      </c>
      <c r="E29" s="68">
        <v>8</v>
      </c>
      <c r="F29" s="657">
        <v>205</v>
      </c>
    </row>
    <row r="30" spans="1:6" x14ac:dyDescent="0.3">
      <c r="A30" s="478" t="s">
        <v>378</v>
      </c>
      <c r="B30" s="478" t="s">
        <v>18</v>
      </c>
      <c r="C30" s="478" t="s">
        <v>19</v>
      </c>
      <c r="D30" s="478">
        <v>1</v>
      </c>
      <c r="E30" s="71">
        <v>197</v>
      </c>
      <c r="F30" s="658"/>
    </row>
    <row r="32" spans="1:6" x14ac:dyDescent="0.3">
      <c r="A32" s="431" t="s">
        <v>1712</v>
      </c>
    </row>
    <row r="33" spans="1:6" ht="28.8" x14ac:dyDescent="0.3">
      <c r="A33" s="13" t="s">
        <v>11</v>
      </c>
      <c r="B33" s="13" t="s">
        <v>12</v>
      </c>
      <c r="C33" s="13" t="s">
        <v>13</v>
      </c>
      <c r="D33" s="13" t="s">
        <v>14</v>
      </c>
      <c r="E33" s="13" t="s">
        <v>15</v>
      </c>
      <c r="F33" s="13" t="s">
        <v>16</v>
      </c>
    </row>
    <row r="34" spans="1:6" x14ac:dyDescent="0.3">
      <c r="A34" s="478" t="s">
        <v>410</v>
      </c>
      <c r="B34" s="478" t="s">
        <v>18</v>
      </c>
      <c r="C34" s="478" t="s">
        <v>19</v>
      </c>
      <c r="D34" s="478">
        <v>2</v>
      </c>
      <c r="E34" s="478">
        <v>35</v>
      </c>
      <c r="F34" s="478">
        <v>35</v>
      </c>
    </row>
    <row r="37" spans="1:6" x14ac:dyDescent="0.3">
      <c r="A37" s="431" t="s">
        <v>1231</v>
      </c>
    </row>
    <row r="38" spans="1:6" x14ac:dyDescent="0.3">
      <c r="A38" s="11" t="s">
        <v>23</v>
      </c>
      <c r="B38" s="11" t="s">
        <v>24</v>
      </c>
    </row>
    <row r="39" spans="1:6" ht="15" customHeight="1" x14ac:dyDescent="0.3">
      <c r="A39" s="478" t="s">
        <v>29</v>
      </c>
      <c r="B39" s="481" t="s">
        <v>1232</v>
      </c>
      <c r="C39" s="197"/>
      <c r="D39" s="196"/>
      <c r="E39" s="196"/>
      <c r="F39" s="196"/>
    </row>
    <row r="40" spans="1:6" x14ac:dyDescent="0.3">
      <c r="A40" s="478" t="s">
        <v>1233</v>
      </c>
      <c r="B40" s="450" t="s">
        <v>1493</v>
      </c>
      <c r="C40" s="197"/>
      <c r="D40" s="196"/>
      <c r="E40" s="196"/>
      <c r="F40" s="214"/>
    </row>
    <row r="41" spans="1:6" x14ac:dyDescent="0.3">
      <c r="A41" s="479" t="s">
        <v>1235</v>
      </c>
      <c r="B41" s="450" t="s">
        <v>1236</v>
      </c>
      <c r="C41" s="197"/>
      <c r="D41" s="196"/>
      <c r="E41" s="196"/>
      <c r="F41" s="196"/>
    </row>
    <row r="42" spans="1:6" ht="15" customHeight="1" x14ac:dyDescent="0.3">
      <c r="A42" s="478" t="s">
        <v>1608</v>
      </c>
      <c r="B42" s="478" t="s">
        <v>1607</v>
      </c>
      <c r="C42" s="197"/>
      <c r="D42" s="196"/>
      <c r="E42" s="196"/>
      <c r="F42" s="196"/>
    </row>
    <row r="43" spans="1:6" ht="15" customHeight="1" x14ac:dyDescent="0.3">
      <c r="A43" s="478" t="s">
        <v>1606</v>
      </c>
      <c r="B43" s="478" t="s">
        <v>1605</v>
      </c>
      <c r="C43" s="197"/>
      <c r="D43" s="196"/>
      <c r="E43" s="196"/>
      <c r="F43" s="196"/>
    </row>
    <row r="44" spans="1:6" ht="15" customHeight="1" x14ac:dyDescent="0.3">
      <c r="A44" s="478" t="s">
        <v>1604</v>
      </c>
      <c r="B44" s="478" t="s">
        <v>1603</v>
      </c>
      <c r="C44" s="197"/>
      <c r="D44" s="196"/>
      <c r="E44" s="196"/>
      <c r="F44" s="196"/>
    </row>
    <row r="45" spans="1:6" x14ac:dyDescent="0.3">
      <c r="A45" s="479" t="s">
        <v>942</v>
      </c>
      <c r="B45" s="450" t="s">
        <v>2738</v>
      </c>
      <c r="C45" s="197"/>
      <c r="D45" s="196"/>
      <c r="E45" s="196"/>
      <c r="F45" s="196"/>
    </row>
    <row r="46" spans="1:6" ht="15" customHeight="1" x14ac:dyDescent="0.3">
      <c r="A46" s="479" t="s">
        <v>943</v>
      </c>
      <c r="B46" s="450" t="s">
        <v>1237</v>
      </c>
      <c r="C46" s="197"/>
      <c r="D46" s="196"/>
      <c r="E46" s="196"/>
      <c r="F46" s="196"/>
    </row>
    <row r="47" spans="1:6" ht="15" customHeight="1" x14ac:dyDescent="0.3">
      <c r="A47" s="479" t="s">
        <v>1199</v>
      </c>
      <c r="B47" s="450" t="s">
        <v>1200</v>
      </c>
      <c r="C47" s="197"/>
      <c r="D47" s="196"/>
      <c r="E47" s="196"/>
      <c r="F47" s="196"/>
    </row>
    <row r="48" spans="1:6" ht="15" customHeight="1" x14ac:dyDescent="0.3">
      <c r="A48" s="479" t="s">
        <v>1201</v>
      </c>
      <c r="B48" s="450" t="s">
        <v>1545</v>
      </c>
      <c r="C48" s="197"/>
      <c r="D48" s="196"/>
      <c r="E48" s="196"/>
      <c r="F48" s="196"/>
    </row>
    <row r="49" spans="1:6" ht="15" customHeight="1" x14ac:dyDescent="0.3">
      <c r="A49" s="479" t="s">
        <v>1238</v>
      </c>
      <c r="B49" s="450" t="s">
        <v>1239</v>
      </c>
      <c r="C49" s="197"/>
      <c r="D49" s="196"/>
      <c r="E49" s="196"/>
      <c r="F49" s="196"/>
    </row>
    <row r="50" spans="1:6" ht="15" customHeight="1" x14ac:dyDescent="0.3">
      <c r="A50" s="478" t="s">
        <v>1647</v>
      </c>
      <c r="B50" s="478" t="s">
        <v>1646</v>
      </c>
      <c r="C50" s="197"/>
      <c r="D50" s="196"/>
      <c r="E50" s="196"/>
      <c r="F50" s="196"/>
    </row>
    <row r="51" spans="1:6" x14ac:dyDescent="0.3">
      <c r="A51" s="479" t="s">
        <v>1100</v>
      </c>
      <c r="B51" s="450" t="s">
        <v>1101</v>
      </c>
      <c r="C51" s="197"/>
      <c r="D51" s="196"/>
      <c r="E51" s="196"/>
      <c r="F51" s="196"/>
    </row>
    <row r="52" spans="1:6" x14ac:dyDescent="0.3">
      <c r="A52" s="479" t="s">
        <v>1240</v>
      </c>
      <c r="B52" s="450" t="s">
        <v>1401</v>
      </c>
      <c r="C52" s="198"/>
      <c r="D52" s="196"/>
      <c r="E52" s="196"/>
      <c r="F52" s="196"/>
    </row>
    <row r="53" spans="1:6" x14ac:dyDescent="0.3">
      <c r="A53" s="479" t="s">
        <v>1400</v>
      </c>
      <c r="B53" s="117" t="s">
        <v>1492</v>
      </c>
      <c r="C53" s="198"/>
      <c r="D53" s="196"/>
      <c r="E53" s="196"/>
      <c r="F53" s="196"/>
    </row>
    <row r="54" spans="1:6" ht="15" customHeight="1" x14ac:dyDescent="0.3">
      <c r="A54" s="479" t="s">
        <v>1202</v>
      </c>
      <c r="B54" s="450" t="s">
        <v>2546</v>
      </c>
      <c r="C54" s="197"/>
      <c r="D54" s="196"/>
      <c r="E54" s="196"/>
      <c r="F54" s="196"/>
    </row>
    <row r="55" spans="1:6" ht="15" customHeight="1" x14ac:dyDescent="0.3">
      <c r="A55" s="479" t="s">
        <v>1241</v>
      </c>
      <c r="B55" s="81" t="s">
        <v>1242</v>
      </c>
      <c r="C55" s="196"/>
      <c r="D55" s="196"/>
      <c r="E55" s="196"/>
      <c r="F55" s="196"/>
    </row>
    <row r="57" spans="1:6" x14ac:dyDescent="0.3">
      <c r="A57" s="431" t="s">
        <v>1243</v>
      </c>
    </row>
    <row r="58" spans="1:6" ht="17.399999999999999" x14ac:dyDescent="0.35">
      <c r="A58" s="66" t="s">
        <v>1244</v>
      </c>
      <c r="B58" s="67"/>
      <c r="C58" s="67"/>
      <c r="D58" s="67"/>
      <c r="E58" s="73"/>
      <c r="F58" s="67"/>
    </row>
    <row r="59" spans="1:6" x14ac:dyDescent="0.3">
      <c r="E59" s="65"/>
    </row>
    <row r="60" spans="1:6" x14ac:dyDescent="0.3">
      <c r="A60" s="431" t="s">
        <v>1245</v>
      </c>
      <c r="E60" s="65"/>
    </row>
    <row r="61" spans="1:6" x14ac:dyDescent="0.3">
      <c r="A61" t="s">
        <v>1246</v>
      </c>
      <c r="E61" s="65"/>
      <c r="F61" s="65"/>
    </row>
    <row r="62" spans="1:6" x14ac:dyDescent="0.3">
      <c r="E62" s="65"/>
      <c r="F62" s="65"/>
    </row>
    <row r="63" spans="1:6" x14ac:dyDescent="0.3">
      <c r="F63" s="65"/>
    </row>
    <row r="64" spans="1:6" x14ac:dyDescent="0.3">
      <c r="F64" s="65"/>
    </row>
    <row r="65" spans="1:6" x14ac:dyDescent="0.3">
      <c r="F65" s="65"/>
    </row>
    <row r="66" spans="1:6" x14ac:dyDescent="0.3">
      <c r="F66" s="65"/>
    </row>
    <row r="67" spans="1:6" x14ac:dyDescent="0.3">
      <c r="F67" s="65"/>
    </row>
    <row r="76" spans="1:6" x14ac:dyDescent="0.3">
      <c r="A76" s="431" t="s">
        <v>1711</v>
      </c>
    </row>
    <row r="77" spans="1:6" ht="28.8" x14ac:dyDescent="0.3">
      <c r="A77" s="13" t="s">
        <v>11</v>
      </c>
      <c r="B77" s="13" t="s">
        <v>12</v>
      </c>
      <c r="C77" s="13" t="s">
        <v>13</v>
      </c>
      <c r="D77" s="13" t="s">
        <v>14</v>
      </c>
      <c r="E77" s="13" t="s">
        <v>15</v>
      </c>
      <c r="F77" s="13" t="s">
        <v>16</v>
      </c>
    </row>
    <row r="78" spans="1:6" x14ac:dyDescent="0.3">
      <c r="A78" s="478" t="s">
        <v>17</v>
      </c>
      <c r="B78" s="479" t="s">
        <v>807</v>
      </c>
      <c r="C78" s="478" t="s">
        <v>19</v>
      </c>
      <c r="D78" s="478">
        <v>1</v>
      </c>
      <c r="E78" s="71">
        <v>8</v>
      </c>
      <c r="F78" s="659">
        <v>116</v>
      </c>
    </row>
    <row r="79" spans="1:6" x14ac:dyDescent="0.3">
      <c r="A79" s="478" t="s">
        <v>378</v>
      </c>
      <c r="B79" s="478" t="s">
        <v>18</v>
      </c>
      <c r="C79" s="478" t="s">
        <v>19</v>
      </c>
      <c r="D79" s="478">
        <v>1</v>
      </c>
      <c r="E79" s="118">
        <v>88</v>
      </c>
      <c r="F79" s="660"/>
    </row>
    <row r="80" spans="1:6" x14ac:dyDescent="0.3">
      <c r="A80" s="453" t="s">
        <v>2839</v>
      </c>
      <c r="B80" s="478" t="s">
        <v>18</v>
      </c>
      <c r="C80" s="478" t="s">
        <v>19</v>
      </c>
      <c r="D80" s="478">
        <v>0</v>
      </c>
      <c r="E80" s="71">
        <v>20</v>
      </c>
      <c r="F80" s="661"/>
    </row>
    <row r="81" spans="1:6" x14ac:dyDescent="0.3">
      <c r="A81" s="478" t="s">
        <v>887</v>
      </c>
      <c r="B81" s="478" t="s">
        <v>152</v>
      </c>
      <c r="C81" s="478" t="s">
        <v>19</v>
      </c>
      <c r="D81" s="80" t="s">
        <v>274</v>
      </c>
      <c r="E81" s="68">
        <v>255</v>
      </c>
      <c r="F81" s="68">
        <v>255</v>
      </c>
    </row>
    <row r="83" spans="1:6" x14ac:dyDescent="0.3">
      <c r="A83" s="431" t="s">
        <v>1710</v>
      </c>
    </row>
    <row r="84" spans="1:6" ht="28.8" x14ac:dyDescent="0.3">
      <c r="A84" s="13" t="s">
        <v>11</v>
      </c>
      <c r="B84" s="13" t="s">
        <v>12</v>
      </c>
      <c r="C84" s="13" t="s">
        <v>13</v>
      </c>
      <c r="D84" s="13" t="s">
        <v>14</v>
      </c>
      <c r="E84" s="13" t="s">
        <v>15</v>
      </c>
      <c r="F84" s="13" t="s">
        <v>16</v>
      </c>
    </row>
    <row r="85" spans="1:6" x14ac:dyDescent="0.3">
      <c r="A85" s="478" t="s">
        <v>418</v>
      </c>
      <c r="B85" s="478" t="s">
        <v>18</v>
      </c>
      <c r="C85" s="478" t="s">
        <v>19</v>
      </c>
      <c r="D85" s="478">
        <v>2</v>
      </c>
      <c r="E85" s="478">
        <v>35</v>
      </c>
      <c r="F85" s="478">
        <v>35</v>
      </c>
    </row>
    <row r="88" spans="1:6" x14ac:dyDescent="0.3">
      <c r="A88" s="431" t="s">
        <v>1247</v>
      </c>
    </row>
    <row r="89" spans="1:6" x14ac:dyDescent="0.3">
      <c r="A89" s="11" t="s">
        <v>23</v>
      </c>
      <c r="B89" s="11" t="s">
        <v>24</v>
      </c>
    </row>
    <row r="90" spans="1:6" x14ac:dyDescent="0.3">
      <c r="A90" s="479" t="s">
        <v>29</v>
      </c>
      <c r="B90" s="450" t="s">
        <v>1232</v>
      </c>
      <c r="C90" s="197"/>
      <c r="D90" s="196"/>
      <c r="E90" s="196"/>
      <c r="F90" s="196"/>
    </row>
    <row r="91" spans="1:6" x14ac:dyDescent="0.3">
      <c r="A91" s="479" t="s">
        <v>1233</v>
      </c>
      <c r="B91" s="450" t="s">
        <v>1493</v>
      </c>
      <c r="C91" s="197"/>
      <c r="D91" s="196"/>
      <c r="E91" s="196"/>
      <c r="F91" s="214"/>
    </row>
    <row r="92" spans="1:6" x14ac:dyDescent="0.3">
      <c r="A92" s="479" t="s">
        <v>1235</v>
      </c>
      <c r="B92" s="450" t="s">
        <v>1236</v>
      </c>
      <c r="C92" s="197"/>
      <c r="D92" s="196"/>
      <c r="E92" s="196"/>
      <c r="F92" s="196"/>
    </row>
    <row r="93" spans="1:6" x14ac:dyDescent="0.3">
      <c r="A93" s="478" t="s">
        <v>1608</v>
      </c>
      <c r="B93" s="478" t="s">
        <v>1607</v>
      </c>
      <c r="C93" s="197"/>
      <c r="D93" s="196"/>
      <c r="E93" s="196"/>
      <c r="F93" s="196"/>
    </row>
    <row r="94" spans="1:6" x14ac:dyDescent="0.3">
      <c r="A94" s="478" t="s">
        <v>1606</v>
      </c>
      <c r="B94" s="478" t="s">
        <v>1605</v>
      </c>
      <c r="C94" s="197"/>
      <c r="D94" s="196"/>
      <c r="E94" s="196"/>
      <c r="F94" s="196"/>
    </row>
    <row r="95" spans="1:6" x14ac:dyDescent="0.3">
      <c r="A95" s="478" t="s">
        <v>1604</v>
      </c>
      <c r="B95" s="478" t="s">
        <v>1603</v>
      </c>
      <c r="C95" s="197"/>
      <c r="D95" s="196"/>
      <c r="E95" s="196"/>
      <c r="F95" s="196"/>
    </row>
    <row r="96" spans="1:6" x14ac:dyDescent="0.3">
      <c r="A96" s="479" t="s">
        <v>942</v>
      </c>
      <c r="B96" s="450" t="s">
        <v>2738</v>
      </c>
      <c r="C96" s="197"/>
      <c r="D96" s="196"/>
      <c r="E96" s="196"/>
      <c r="F96" s="196"/>
    </row>
    <row r="97" spans="1:6" x14ac:dyDescent="0.3">
      <c r="A97" s="479" t="s">
        <v>943</v>
      </c>
      <c r="B97" s="450" t="s">
        <v>1237</v>
      </c>
      <c r="C97" s="197"/>
      <c r="D97" s="196"/>
      <c r="E97" s="196"/>
      <c r="F97" s="196"/>
    </row>
    <row r="98" spans="1:6" x14ac:dyDescent="0.3">
      <c r="A98" s="479" t="s">
        <v>1199</v>
      </c>
      <c r="B98" s="450" t="s">
        <v>1200</v>
      </c>
      <c r="C98" s="197"/>
      <c r="D98" s="196"/>
      <c r="E98" s="196"/>
      <c r="F98" s="196"/>
    </row>
    <row r="99" spans="1:6" x14ac:dyDescent="0.3">
      <c r="A99" s="479" t="s">
        <v>1201</v>
      </c>
      <c r="B99" s="450" t="s">
        <v>1545</v>
      </c>
      <c r="C99" s="197"/>
      <c r="D99" s="196"/>
      <c r="E99" s="196"/>
      <c r="F99" s="196"/>
    </row>
    <row r="100" spans="1:6" x14ac:dyDescent="0.3">
      <c r="A100" s="479" t="s">
        <v>1238</v>
      </c>
      <c r="B100" s="450" t="s">
        <v>1239</v>
      </c>
      <c r="C100" s="197"/>
      <c r="D100" s="196"/>
      <c r="E100" s="196"/>
      <c r="F100" s="196"/>
    </row>
    <row r="101" spans="1:6" x14ac:dyDescent="0.3">
      <c r="A101" s="478" t="s">
        <v>1647</v>
      </c>
      <c r="B101" s="478" t="s">
        <v>1646</v>
      </c>
      <c r="C101" s="197"/>
      <c r="D101" s="196"/>
      <c r="E101" s="196"/>
      <c r="F101" s="196"/>
    </row>
    <row r="102" spans="1:6" x14ac:dyDescent="0.3">
      <c r="A102" s="479" t="s">
        <v>1100</v>
      </c>
      <c r="B102" s="450" t="s">
        <v>1101</v>
      </c>
      <c r="C102" s="197"/>
      <c r="D102" s="196"/>
      <c r="E102" s="196"/>
      <c r="F102" s="196"/>
    </row>
    <row r="103" spans="1:6" x14ac:dyDescent="0.3">
      <c r="A103" s="479" t="s">
        <v>902</v>
      </c>
      <c r="B103" s="450" t="s">
        <v>1248</v>
      </c>
      <c r="C103" s="197"/>
      <c r="D103" s="196"/>
      <c r="E103" s="196"/>
      <c r="F103" s="196"/>
    </row>
    <row r="104" spans="1:6" x14ac:dyDescent="0.3">
      <c r="A104" s="479" t="s">
        <v>1240</v>
      </c>
      <c r="B104" s="450" t="s">
        <v>1401</v>
      </c>
      <c r="C104" s="196"/>
      <c r="D104" s="196"/>
      <c r="E104" s="196"/>
      <c r="F104" s="196"/>
    </row>
    <row r="105" spans="1:6" x14ac:dyDescent="0.3">
      <c r="A105" s="479" t="s">
        <v>1400</v>
      </c>
      <c r="B105" s="117" t="s">
        <v>1492</v>
      </c>
      <c r="C105" s="196"/>
      <c r="D105" s="196"/>
      <c r="E105" s="196"/>
      <c r="F105" s="196"/>
    </row>
    <row r="106" spans="1:6" x14ac:dyDescent="0.3">
      <c r="A106" s="479" t="s">
        <v>1202</v>
      </c>
      <c r="B106" s="450" t="s">
        <v>2546</v>
      </c>
    </row>
    <row r="107" spans="1:6" x14ac:dyDescent="0.3">
      <c r="A107" s="479" t="s">
        <v>1241</v>
      </c>
      <c r="B107" s="82" t="s">
        <v>1242</v>
      </c>
    </row>
    <row r="108" spans="1:6" x14ac:dyDescent="0.3">
      <c r="D108" s="65"/>
    </row>
    <row r="109" spans="1:6" ht="17.399999999999999" x14ac:dyDescent="0.35">
      <c r="A109" s="66" t="s">
        <v>344</v>
      </c>
    </row>
    <row r="110" spans="1:6" x14ac:dyDescent="0.3">
      <c r="A110" s="431" t="s">
        <v>1249</v>
      </c>
    </row>
    <row r="111" spans="1:6" x14ac:dyDescent="0.3">
      <c r="A111" s="11" t="s">
        <v>23</v>
      </c>
      <c r="B111" s="11" t="s">
        <v>24</v>
      </c>
    </row>
    <row r="112" spans="1:6" x14ac:dyDescent="0.3">
      <c r="A112" s="478" t="s">
        <v>1250</v>
      </c>
      <c r="B112" s="478" t="s">
        <v>1251</v>
      </c>
    </row>
    <row r="113" spans="1:2" x14ac:dyDescent="0.3">
      <c r="A113" s="478" t="s">
        <v>997</v>
      </c>
      <c r="B113" s="478" t="s">
        <v>1036</v>
      </c>
    </row>
    <row r="114" spans="1:2" x14ac:dyDescent="0.3">
      <c r="A114" s="478" t="s">
        <v>1847</v>
      </c>
      <c r="B114" s="478" t="s">
        <v>1642</v>
      </c>
    </row>
    <row r="115" spans="1:2" x14ac:dyDescent="0.3">
      <c r="A115" s="478" t="s">
        <v>1846</v>
      </c>
      <c r="B115" s="478" t="s">
        <v>1845</v>
      </c>
    </row>
    <row r="116" spans="1:2" x14ac:dyDescent="0.3">
      <c r="A116" s="478" t="s">
        <v>1252</v>
      </c>
      <c r="B116" s="478" t="s">
        <v>1253</v>
      </c>
    </row>
    <row r="117" spans="1:2" x14ac:dyDescent="0.3">
      <c r="A117" s="478" t="s">
        <v>1850</v>
      </c>
      <c r="B117" s="478" t="s">
        <v>1491</v>
      </c>
    </row>
    <row r="118" spans="1:2" x14ac:dyDescent="0.3">
      <c r="A118" s="478" t="s">
        <v>1849</v>
      </c>
      <c r="B118" s="478" t="s">
        <v>1842</v>
      </c>
    </row>
    <row r="119" spans="1:2" x14ac:dyDescent="0.3">
      <c r="A119" s="478" t="s">
        <v>1223</v>
      </c>
      <c r="B119" s="478" t="s">
        <v>1224</v>
      </c>
    </row>
    <row r="120" spans="1:2" x14ac:dyDescent="0.3">
      <c r="A120" s="478" t="s">
        <v>814</v>
      </c>
      <c r="B120" s="478" t="s">
        <v>1164</v>
      </c>
    </row>
    <row r="121" spans="1:2" x14ac:dyDescent="0.3">
      <c r="A121" s="478" t="s">
        <v>1254</v>
      </c>
      <c r="B121" s="478" t="s">
        <v>1255</v>
      </c>
    </row>
    <row r="122" spans="1:2" x14ac:dyDescent="0.3">
      <c r="A122" s="478" t="s">
        <v>2770</v>
      </c>
      <c r="B122" s="478" t="s">
        <v>1256</v>
      </c>
    </row>
    <row r="123" spans="1:2" x14ac:dyDescent="0.3">
      <c r="A123" s="478" t="s">
        <v>1602</v>
      </c>
      <c r="B123" s="478" t="s">
        <v>2771</v>
      </c>
    </row>
    <row r="124" spans="1:2" x14ac:dyDescent="0.3">
      <c r="A124" s="478" t="s">
        <v>1599</v>
      </c>
      <c r="B124" s="478" t="s">
        <v>1598</v>
      </c>
    </row>
  </sheetData>
  <mergeCells count="2">
    <mergeCell ref="F29:F30"/>
    <mergeCell ref="F78:F80"/>
  </mergeCells>
  <hyperlinks>
    <hyperlink ref="B55" r:id="rId1" display="Adhere to fiberweave related best routing practices (406926)" xr:uid="{FBCB8B1B-1BC7-478F-B1A5-B7102015D3AA}"/>
    <hyperlink ref="B107" r:id="rId2" display="Adhere to fiberweave related best routing practices (406926)" xr:uid="{71837F2F-B5C9-4CC1-8F1B-34D5278EF985}"/>
    <hyperlink ref="A1" location="Index!A1" display="Go back to Index" xr:uid="{32CBDDB6-9014-4541-84A4-5C6D21C4129A}"/>
  </hyperlinks>
  <pageMargins left="0.7" right="0.7" top="0.75" bottom="0.75" header="0.3" footer="0.3"/>
  <pageSetup orientation="portrait"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58BA1-4EB7-474E-924D-CE850CF89777}">
  <sheetPr>
    <tabColor theme="5" tint="-0.249977111117893"/>
  </sheetPr>
  <dimension ref="A1:H200"/>
  <sheetViews>
    <sheetView zoomScaleNormal="100" workbookViewId="0"/>
  </sheetViews>
  <sheetFormatPr defaultColWidth="8.88671875" defaultRowHeight="14.4" x14ac:dyDescent="0.3"/>
  <cols>
    <col min="1" max="1" width="48.88671875" style="543" customWidth="1"/>
    <col min="2" max="2" width="25.5546875" style="543" customWidth="1"/>
    <col min="3" max="3" width="18.88671875" style="543" customWidth="1"/>
    <col min="4" max="4" width="18.44140625" style="543" customWidth="1"/>
    <col min="5" max="5" width="14.44140625" style="543" customWidth="1"/>
    <col min="6" max="6" width="13.88671875" style="543" customWidth="1"/>
    <col min="7" max="7" width="15.44140625" style="543" customWidth="1"/>
    <col min="8" max="8" width="13.5546875" style="543" customWidth="1"/>
    <col min="9" max="16384" width="8.88671875" style="543"/>
  </cols>
  <sheetData>
    <row r="1" spans="1:1" x14ac:dyDescent="0.3">
      <c r="A1" s="112" t="s">
        <v>1375</v>
      </c>
    </row>
    <row r="2" spans="1:1" x14ac:dyDescent="0.3">
      <c r="A2" s="431" t="s">
        <v>1191</v>
      </c>
    </row>
    <row r="3" spans="1:1" ht="19.8" x14ac:dyDescent="0.4">
      <c r="A3" s="556" t="s">
        <v>1192</v>
      </c>
    </row>
    <row r="5" spans="1:1" ht="19.8" x14ac:dyDescent="0.4">
      <c r="A5" s="556" t="s">
        <v>510</v>
      </c>
    </row>
    <row r="7" spans="1:1" x14ac:dyDescent="0.3">
      <c r="A7" s="431" t="s">
        <v>1193</v>
      </c>
    </row>
    <row r="8" spans="1:1" ht="17.399999999999999" x14ac:dyDescent="0.35">
      <c r="A8" s="526" t="s">
        <v>1194</v>
      </c>
    </row>
    <row r="10" spans="1:1" x14ac:dyDescent="0.3">
      <c r="A10" s="431" t="s">
        <v>1195</v>
      </c>
    </row>
    <row r="11" spans="1:1" x14ac:dyDescent="0.3">
      <c r="A11" s="543" t="s">
        <v>1196</v>
      </c>
    </row>
    <row r="27" spans="1:8" x14ac:dyDescent="0.3">
      <c r="A27" s="431" t="s">
        <v>1720</v>
      </c>
    </row>
    <row r="28" spans="1:8" ht="28.8" x14ac:dyDescent="0.3">
      <c r="A28" s="13" t="s">
        <v>11</v>
      </c>
      <c r="B28" s="13" t="s">
        <v>12</v>
      </c>
      <c r="C28" s="13" t="s">
        <v>13</v>
      </c>
      <c r="D28" s="13" t="s">
        <v>14</v>
      </c>
      <c r="E28" s="13" t="s">
        <v>15</v>
      </c>
      <c r="F28" s="13" t="s">
        <v>16</v>
      </c>
    </row>
    <row r="29" spans="1:8" x14ac:dyDescent="0.3">
      <c r="A29" s="557" t="s">
        <v>17</v>
      </c>
      <c r="B29" s="557" t="s">
        <v>18</v>
      </c>
      <c r="C29" s="557" t="s">
        <v>19</v>
      </c>
      <c r="D29" s="557">
        <v>1</v>
      </c>
      <c r="E29" s="68">
        <v>8</v>
      </c>
      <c r="F29" s="654">
        <v>381</v>
      </c>
      <c r="H29" s="1"/>
    </row>
    <row r="30" spans="1:8" x14ac:dyDescent="0.3">
      <c r="A30" s="557" t="s">
        <v>378</v>
      </c>
      <c r="B30" s="557" t="s">
        <v>18</v>
      </c>
      <c r="C30" s="557" t="s">
        <v>19</v>
      </c>
      <c r="D30" s="557">
        <v>3</v>
      </c>
      <c r="E30" s="68">
        <v>381</v>
      </c>
      <c r="F30" s="656"/>
    </row>
    <row r="32" spans="1:8" x14ac:dyDescent="0.3">
      <c r="A32" s="431" t="s">
        <v>1719</v>
      </c>
    </row>
    <row r="33" spans="1:7" ht="28.8" x14ac:dyDescent="0.3">
      <c r="A33" s="13" t="s">
        <v>11</v>
      </c>
      <c r="B33" s="13" t="s">
        <v>12</v>
      </c>
      <c r="C33" s="13" t="s">
        <v>13</v>
      </c>
      <c r="D33" s="13" t="s">
        <v>14</v>
      </c>
      <c r="E33" s="13" t="s">
        <v>15</v>
      </c>
      <c r="F33" s="13" t="s">
        <v>16</v>
      </c>
    </row>
    <row r="34" spans="1:7" x14ac:dyDescent="0.3">
      <c r="A34" s="557" t="s">
        <v>651</v>
      </c>
      <c r="B34" s="557" t="s">
        <v>18</v>
      </c>
      <c r="C34" s="557" t="s">
        <v>19</v>
      </c>
      <c r="D34" s="557">
        <v>2</v>
      </c>
      <c r="E34" s="68">
        <v>40</v>
      </c>
      <c r="F34" s="68">
        <v>40</v>
      </c>
    </row>
    <row r="37" spans="1:7" x14ac:dyDescent="0.3">
      <c r="A37" s="431" t="s">
        <v>1197</v>
      </c>
    </row>
    <row r="38" spans="1:7" x14ac:dyDescent="0.3">
      <c r="A38" s="11" t="s">
        <v>23</v>
      </c>
      <c r="B38" s="11" t="s">
        <v>24</v>
      </c>
    </row>
    <row r="39" spans="1:7" x14ac:dyDescent="0.3">
      <c r="A39" s="557" t="s">
        <v>29</v>
      </c>
      <c r="B39" s="558" t="s">
        <v>1403</v>
      </c>
      <c r="C39" s="527"/>
      <c r="D39" s="397"/>
      <c r="E39" s="397"/>
      <c r="F39" s="397"/>
    </row>
    <row r="40" spans="1:7" x14ac:dyDescent="0.3">
      <c r="A40" s="557" t="s">
        <v>1233</v>
      </c>
      <c r="B40" s="557" t="s">
        <v>1649</v>
      </c>
      <c r="C40" s="527"/>
      <c r="D40" s="397"/>
      <c r="E40" s="397"/>
      <c r="F40" s="397"/>
    </row>
    <row r="41" spans="1:7" x14ac:dyDescent="0.3">
      <c r="A41" s="557" t="s">
        <v>1608</v>
      </c>
      <c r="B41" s="557" t="s">
        <v>1607</v>
      </c>
      <c r="C41" s="527"/>
      <c r="D41" s="397"/>
      <c r="E41" s="397"/>
      <c r="F41" s="397"/>
    </row>
    <row r="42" spans="1:7" x14ac:dyDescent="0.3">
      <c r="A42" s="557" t="s">
        <v>1606</v>
      </c>
      <c r="B42" s="557" t="s">
        <v>1605</v>
      </c>
      <c r="C42" s="527"/>
      <c r="D42" s="397"/>
      <c r="E42" s="397"/>
      <c r="F42" s="397"/>
    </row>
    <row r="43" spans="1:7" x14ac:dyDescent="0.3">
      <c r="A43" s="557" t="s">
        <v>1604</v>
      </c>
      <c r="B43" s="557" t="s">
        <v>1603</v>
      </c>
      <c r="C43" s="527"/>
      <c r="D43" s="397"/>
      <c r="E43" s="397"/>
      <c r="F43" s="397"/>
    </row>
    <row r="44" spans="1:7" x14ac:dyDescent="0.3">
      <c r="A44" s="557" t="s">
        <v>0</v>
      </c>
      <c r="B44" s="558" t="s">
        <v>1019</v>
      </c>
      <c r="C44" s="527"/>
      <c r="D44" s="397"/>
      <c r="E44" s="397"/>
      <c r="F44" s="397"/>
    </row>
    <row r="45" spans="1:7" x14ac:dyDescent="0.3">
      <c r="A45" s="557" t="s">
        <v>942</v>
      </c>
      <c r="B45" s="557" t="s">
        <v>2849</v>
      </c>
      <c r="C45" s="527"/>
      <c r="D45" s="397"/>
      <c r="E45" s="397"/>
      <c r="F45" s="397"/>
      <c r="G45" s="588"/>
    </row>
    <row r="46" spans="1:7" x14ac:dyDescent="0.3">
      <c r="A46" s="557" t="s">
        <v>943</v>
      </c>
      <c r="B46" s="558" t="s">
        <v>1198</v>
      </c>
      <c r="C46" s="527"/>
      <c r="D46" s="397"/>
      <c r="E46" s="397"/>
      <c r="F46" s="397"/>
    </row>
    <row r="47" spans="1:7" x14ac:dyDescent="0.3">
      <c r="A47" s="557" t="s">
        <v>1199</v>
      </c>
      <c r="B47" s="558" t="s">
        <v>1200</v>
      </c>
      <c r="C47" s="527"/>
      <c r="D47" s="397"/>
      <c r="E47" s="397"/>
      <c r="F47" s="397"/>
    </row>
    <row r="48" spans="1:7" x14ac:dyDescent="0.3">
      <c r="A48" s="557" t="s">
        <v>1201</v>
      </c>
      <c r="B48" s="117" t="s">
        <v>1545</v>
      </c>
      <c r="C48" s="527"/>
      <c r="D48" s="397"/>
      <c r="E48" s="397"/>
      <c r="F48" s="397"/>
    </row>
    <row r="49" spans="1:6" x14ac:dyDescent="0.3">
      <c r="A49" s="557" t="s">
        <v>1647</v>
      </c>
      <c r="B49" s="557" t="s">
        <v>1646</v>
      </c>
      <c r="C49" s="527"/>
      <c r="D49" s="397"/>
      <c r="E49" s="397"/>
      <c r="F49" s="397"/>
    </row>
    <row r="50" spans="1:6" s="592" customFormat="1" x14ac:dyDescent="0.3">
      <c r="A50" s="589" t="s">
        <v>2837</v>
      </c>
      <c r="B50" s="589" t="s">
        <v>2838</v>
      </c>
      <c r="C50" s="590"/>
      <c r="D50" s="591"/>
      <c r="E50" s="591"/>
      <c r="F50" s="591"/>
    </row>
    <row r="51" spans="1:6" x14ac:dyDescent="0.3">
      <c r="A51" s="557" t="s">
        <v>1100</v>
      </c>
      <c r="B51" s="558" t="s">
        <v>1101</v>
      </c>
      <c r="C51" s="527"/>
      <c r="D51" s="397"/>
      <c r="E51" s="397"/>
      <c r="F51" s="397"/>
    </row>
    <row r="52" spans="1:6" x14ac:dyDescent="0.3">
      <c r="A52" s="557" t="s">
        <v>1202</v>
      </c>
      <c r="B52" s="557" t="s">
        <v>2850</v>
      </c>
    </row>
    <row r="54" spans="1:6" x14ac:dyDescent="0.3">
      <c r="A54" s="431" t="s">
        <v>1203</v>
      </c>
    </row>
    <row r="55" spans="1:6" ht="17.399999999999999" x14ac:dyDescent="0.35">
      <c r="A55" s="526" t="s">
        <v>1204</v>
      </c>
    </row>
    <row r="57" spans="1:6" x14ac:dyDescent="0.3">
      <c r="A57" s="431" t="s">
        <v>1205</v>
      </c>
    </row>
    <row r="58" spans="1:6" x14ac:dyDescent="0.3">
      <c r="A58" s="543" t="s">
        <v>1206</v>
      </c>
    </row>
    <row r="73" spans="1:8" x14ac:dyDescent="0.3">
      <c r="A73" s="431" t="s">
        <v>1718</v>
      </c>
    </row>
    <row r="74" spans="1:8" ht="28.8" x14ac:dyDescent="0.3">
      <c r="A74" s="13" t="s">
        <v>11</v>
      </c>
      <c r="B74" s="13" t="s">
        <v>12</v>
      </c>
      <c r="C74" s="13" t="s">
        <v>13</v>
      </c>
      <c r="D74" s="13" t="s">
        <v>14</v>
      </c>
      <c r="E74" s="13" t="s">
        <v>15</v>
      </c>
      <c r="F74" s="13" t="s">
        <v>16</v>
      </c>
    </row>
    <row r="75" spans="1:8" x14ac:dyDescent="0.3">
      <c r="A75" s="557" t="s">
        <v>17</v>
      </c>
      <c r="B75" s="557" t="s">
        <v>18</v>
      </c>
      <c r="C75" s="557" t="s">
        <v>19</v>
      </c>
      <c r="D75" s="557">
        <v>1</v>
      </c>
      <c r="E75" s="68">
        <v>13</v>
      </c>
      <c r="F75" s="654">
        <v>305</v>
      </c>
    </row>
    <row r="76" spans="1:8" x14ac:dyDescent="0.3">
      <c r="A76" s="557" t="s">
        <v>360</v>
      </c>
      <c r="B76" s="557" t="s">
        <v>18</v>
      </c>
      <c r="C76" s="557" t="s">
        <v>19</v>
      </c>
      <c r="D76" s="557">
        <v>3</v>
      </c>
      <c r="E76" s="68">
        <v>305</v>
      </c>
      <c r="F76" s="655"/>
      <c r="H76" s="1"/>
    </row>
    <row r="77" spans="1:8" x14ac:dyDescent="0.3">
      <c r="A77" s="557" t="s">
        <v>887</v>
      </c>
      <c r="B77" s="557" t="s">
        <v>152</v>
      </c>
      <c r="C77" s="557" t="s">
        <v>19</v>
      </c>
      <c r="D77" s="80" t="s">
        <v>274</v>
      </c>
      <c r="E77" s="68">
        <v>203</v>
      </c>
      <c r="F77" s="68">
        <v>203</v>
      </c>
    </row>
    <row r="79" spans="1:8" x14ac:dyDescent="0.3">
      <c r="A79" s="431" t="s">
        <v>1717</v>
      </c>
    </row>
    <row r="80" spans="1:8" ht="28.8" x14ac:dyDescent="0.3">
      <c r="A80" s="13" t="s">
        <v>11</v>
      </c>
      <c r="B80" s="13" t="s">
        <v>12</v>
      </c>
      <c r="C80" s="13" t="s">
        <v>13</v>
      </c>
      <c r="D80" s="13" t="s">
        <v>14</v>
      </c>
      <c r="E80" s="13" t="s">
        <v>15</v>
      </c>
      <c r="F80" s="13" t="s">
        <v>16</v>
      </c>
    </row>
    <row r="81" spans="1:7" x14ac:dyDescent="0.3">
      <c r="A81" s="557" t="s">
        <v>1187</v>
      </c>
      <c r="B81" s="557" t="s">
        <v>18</v>
      </c>
      <c r="C81" s="557" t="s">
        <v>19</v>
      </c>
      <c r="D81" s="557">
        <v>2</v>
      </c>
      <c r="E81" s="68">
        <v>40</v>
      </c>
      <c r="F81" s="68">
        <v>40</v>
      </c>
    </row>
    <row r="85" spans="1:7" x14ac:dyDescent="0.3">
      <c r="A85" s="431" t="s">
        <v>1207</v>
      </c>
    </row>
    <row r="86" spans="1:7" x14ac:dyDescent="0.3">
      <c r="A86" s="11" t="s">
        <v>23</v>
      </c>
      <c r="B86" s="11" t="s">
        <v>24</v>
      </c>
    </row>
    <row r="87" spans="1:7" x14ac:dyDescent="0.3">
      <c r="A87" s="557" t="s">
        <v>29</v>
      </c>
      <c r="B87" s="558" t="s">
        <v>1403</v>
      </c>
      <c r="C87" s="527"/>
      <c r="D87" s="397"/>
      <c r="E87" s="397"/>
      <c r="F87" s="397"/>
    </row>
    <row r="88" spans="1:7" x14ac:dyDescent="0.3">
      <c r="A88" s="557" t="s">
        <v>1233</v>
      </c>
      <c r="B88" s="557" t="s">
        <v>1649</v>
      </c>
      <c r="C88" s="527"/>
      <c r="D88" s="397"/>
      <c r="E88" s="397"/>
      <c r="F88" s="397"/>
    </row>
    <row r="89" spans="1:7" x14ac:dyDescent="0.3">
      <c r="A89" s="557" t="s">
        <v>1608</v>
      </c>
      <c r="B89" s="557" t="s">
        <v>1607</v>
      </c>
      <c r="C89" s="527"/>
      <c r="D89" s="397"/>
      <c r="E89" s="397"/>
      <c r="F89" s="397"/>
    </row>
    <row r="90" spans="1:7" x14ac:dyDescent="0.3">
      <c r="A90" s="557" t="s">
        <v>1606</v>
      </c>
      <c r="B90" s="557" t="s">
        <v>1605</v>
      </c>
      <c r="C90" s="527"/>
      <c r="D90" s="397"/>
      <c r="E90" s="397"/>
      <c r="F90" s="397"/>
    </row>
    <row r="91" spans="1:7" x14ac:dyDescent="0.3">
      <c r="A91" s="557" t="s">
        <v>1604</v>
      </c>
      <c r="B91" s="557" t="s">
        <v>1603</v>
      </c>
      <c r="C91" s="527"/>
      <c r="D91" s="397"/>
      <c r="E91" s="397"/>
      <c r="F91" s="397"/>
    </row>
    <row r="92" spans="1:7" x14ac:dyDescent="0.3">
      <c r="A92" s="557" t="s">
        <v>0</v>
      </c>
      <c r="B92" s="558" t="s">
        <v>1019</v>
      </c>
      <c r="C92" s="527"/>
      <c r="D92" s="397"/>
      <c r="E92" s="397"/>
      <c r="F92" s="397"/>
    </row>
    <row r="93" spans="1:7" x14ac:dyDescent="0.3">
      <c r="A93" s="557" t="s">
        <v>942</v>
      </c>
      <c r="B93" s="557" t="s">
        <v>2849</v>
      </c>
      <c r="C93" s="527"/>
      <c r="D93" s="397"/>
      <c r="E93" s="397"/>
      <c r="F93" s="397"/>
      <c r="G93" s="588"/>
    </row>
    <row r="94" spans="1:7" x14ac:dyDescent="0.3">
      <c r="A94" s="557" t="s">
        <v>943</v>
      </c>
      <c r="B94" s="558" t="s">
        <v>1198</v>
      </c>
      <c r="C94" s="527"/>
      <c r="D94" s="397"/>
      <c r="E94" s="397"/>
      <c r="F94" s="397"/>
    </row>
    <row r="95" spans="1:7" x14ac:dyDescent="0.3">
      <c r="A95" s="557" t="s">
        <v>1199</v>
      </c>
      <c r="B95" s="558" t="s">
        <v>1200</v>
      </c>
      <c r="C95" s="527"/>
      <c r="D95" s="397"/>
      <c r="E95" s="397"/>
      <c r="F95" s="397"/>
    </row>
    <row r="96" spans="1:7" x14ac:dyDescent="0.3">
      <c r="A96" s="557" t="s">
        <v>1201</v>
      </c>
      <c r="B96" s="558" t="s">
        <v>1545</v>
      </c>
      <c r="C96" s="527"/>
      <c r="D96" s="397"/>
      <c r="E96" s="397"/>
      <c r="F96" s="397"/>
    </row>
    <row r="97" spans="1:6" x14ac:dyDescent="0.3">
      <c r="A97" s="557" t="s">
        <v>1647</v>
      </c>
      <c r="B97" s="557" t="s">
        <v>1646</v>
      </c>
      <c r="C97" s="527"/>
      <c r="D97" s="397"/>
      <c r="E97" s="397"/>
      <c r="F97" s="397"/>
    </row>
    <row r="98" spans="1:6" s="592" customFormat="1" x14ac:dyDescent="0.3">
      <c r="A98" s="589" t="s">
        <v>2837</v>
      </c>
      <c r="B98" s="589" t="s">
        <v>2838</v>
      </c>
      <c r="C98" s="590"/>
      <c r="D98" s="591"/>
      <c r="E98" s="591"/>
      <c r="F98" s="591"/>
    </row>
    <row r="99" spans="1:6" x14ac:dyDescent="0.3">
      <c r="A99" s="557" t="s">
        <v>1100</v>
      </c>
      <c r="B99" s="558" t="s">
        <v>1101</v>
      </c>
      <c r="C99" s="527"/>
      <c r="D99" s="397"/>
      <c r="E99" s="397"/>
      <c r="F99" s="397"/>
    </row>
    <row r="100" spans="1:6" x14ac:dyDescent="0.3">
      <c r="A100" s="557" t="s">
        <v>1208</v>
      </c>
      <c r="B100" s="558" t="s">
        <v>1081</v>
      </c>
    </row>
    <row r="101" spans="1:6" x14ac:dyDescent="0.3">
      <c r="A101" s="557" t="s">
        <v>1202</v>
      </c>
      <c r="B101" s="557" t="s">
        <v>2850</v>
      </c>
      <c r="C101" s="543" t="s">
        <v>2851</v>
      </c>
    </row>
    <row r="103" spans="1:6" x14ac:dyDescent="0.3">
      <c r="A103" s="431" t="s">
        <v>1209</v>
      </c>
    </row>
    <row r="104" spans="1:6" ht="17.399999999999999" x14ac:dyDescent="0.35">
      <c r="A104" s="526" t="s">
        <v>1210</v>
      </c>
    </row>
    <row r="106" spans="1:6" x14ac:dyDescent="0.3">
      <c r="A106" s="431" t="s">
        <v>1211</v>
      </c>
    </row>
    <row r="107" spans="1:6" x14ac:dyDescent="0.3">
      <c r="A107" s="543" t="s">
        <v>1212</v>
      </c>
    </row>
    <row r="123" spans="1:6" x14ac:dyDescent="0.3">
      <c r="A123" s="431" t="s">
        <v>1716</v>
      </c>
    </row>
    <row r="124" spans="1:6" ht="28.8" x14ac:dyDescent="0.3">
      <c r="A124" s="13" t="s">
        <v>11</v>
      </c>
      <c r="B124" s="13" t="s">
        <v>12</v>
      </c>
      <c r="C124" s="13" t="s">
        <v>13</v>
      </c>
      <c r="D124" s="13" t="s">
        <v>14</v>
      </c>
      <c r="E124" s="13" t="s">
        <v>15</v>
      </c>
      <c r="F124" s="13" t="s">
        <v>16</v>
      </c>
    </row>
    <row r="125" spans="1:6" x14ac:dyDescent="0.3">
      <c r="A125" s="557" t="s">
        <v>17</v>
      </c>
      <c r="B125" s="557" t="s">
        <v>18</v>
      </c>
      <c r="C125" s="557" t="s">
        <v>19</v>
      </c>
      <c r="D125" s="557">
        <v>1</v>
      </c>
      <c r="E125" s="68">
        <v>8</v>
      </c>
      <c r="F125" s="654">
        <v>140</v>
      </c>
    </row>
    <row r="126" spans="1:6" x14ac:dyDescent="0.3">
      <c r="A126" s="557" t="s">
        <v>378</v>
      </c>
      <c r="B126" s="557" t="s">
        <v>18</v>
      </c>
      <c r="C126" s="557" t="s">
        <v>19</v>
      </c>
      <c r="D126" s="557">
        <v>2</v>
      </c>
      <c r="E126" s="68">
        <v>107</v>
      </c>
      <c r="F126" s="655"/>
    </row>
    <row r="127" spans="1:6" x14ac:dyDescent="0.3">
      <c r="A127" s="557" t="s">
        <v>410</v>
      </c>
      <c r="B127" s="557" t="s">
        <v>18</v>
      </c>
      <c r="C127" s="557" t="s">
        <v>19</v>
      </c>
      <c r="D127" s="557">
        <v>1</v>
      </c>
      <c r="E127" s="68">
        <v>25</v>
      </c>
      <c r="F127" s="656"/>
    </row>
    <row r="130" spans="1:7" x14ac:dyDescent="0.3">
      <c r="A130" s="431" t="s">
        <v>1213</v>
      </c>
    </row>
    <row r="131" spans="1:7" x14ac:dyDescent="0.3">
      <c r="A131" s="11" t="s">
        <v>23</v>
      </c>
      <c r="B131" s="11" t="s">
        <v>24</v>
      </c>
    </row>
    <row r="132" spans="1:7" x14ac:dyDescent="0.3">
      <c r="A132" s="557" t="s">
        <v>29</v>
      </c>
      <c r="B132" s="558" t="s">
        <v>1402</v>
      </c>
      <c r="C132" s="527"/>
      <c r="D132" s="397"/>
      <c r="E132" s="397"/>
      <c r="F132" s="397"/>
    </row>
    <row r="133" spans="1:7" x14ac:dyDescent="0.3">
      <c r="A133" s="557" t="s">
        <v>1233</v>
      </c>
      <c r="B133" s="558" t="s">
        <v>1494</v>
      </c>
      <c r="C133" s="527"/>
      <c r="D133" s="397"/>
      <c r="E133" s="397"/>
      <c r="F133" s="397"/>
    </row>
    <row r="134" spans="1:7" x14ac:dyDescent="0.3">
      <c r="A134" s="557" t="s">
        <v>1608</v>
      </c>
      <c r="B134" s="557" t="s">
        <v>1607</v>
      </c>
      <c r="C134" s="527"/>
      <c r="D134" s="397"/>
      <c r="E134" s="397"/>
      <c r="F134" s="397"/>
    </row>
    <row r="135" spans="1:7" x14ac:dyDescent="0.3">
      <c r="A135" s="557" t="s">
        <v>1606</v>
      </c>
      <c r="B135" s="557" t="s">
        <v>1605</v>
      </c>
      <c r="C135" s="527"/>
      <c r="D135" s="397"/>
      <c r="E135" s="397"/>
      <c r="F135" s="397"/>
    </row>
    <row r="136" spans="1:7" x14ac:dyDescent="0.3">
      <c r="A136" s="557" t="s">
        <v>1604</v>
      </c>
      <c r="B136" s="557" t="s">
        <v>1603</v>
      </c>
      <c r="C136" s="527"/>
      <c r="D136" s="397"/>
      <c r="E136" s="397"/>
      <c r="F136" s="397"/>
    </row>
    <row r="137" spans="1:7" x14ac:dyDescent="0.3">
      <c r="A137" s="557" t="s">
        <v>0</v>
      </c>
      <c r="B137" s="558" t="s">
        <v>1019</v>
      </c>
      <c r="C137" s="527"/>
      <c r="D137" s="397"/>
      <c r="E137" s="397"/>
      <c r="F137" s="397"/>
    </row>
    <row r="138" spans="1:7" x14ac:dyDescent="0.3">
      <c r="A138" s="557" t="s">
        <v>942</v>
      </c>
      <c r="B138" s="453" t="s">
        <v>2843</v>
      </c>
      <c r="C138" s="527"/>
      <c r="D138" s="397"/>
      <c r="E138" s="397"/>
      <c r="F138" s="397"/>
      <c r="G138" s="588"/>
    </row>
    <row r="139" spans="1:7" x14ac:dyDescent="0.3">
      <c r="A139" s="557" t="s">
        <v>943</v>
      </c>
      <c r="B139" s="558" t="s">
        <v>1214</v>
      </c>
      <c r="C139" s="527"/>
      <c r="D139" s="397"/>
      <c r="E139" s="397"/>
      <c r="F139" s="397"/>
    </row>
    <row r="140" spans="1:7" x14ac:dyDescent="0.3">
      <c r="A140" s="557" t="s">
        <v>1199</v>
      </c>
      <c r="B140" s="558" t="s">
        <v>1200</v>
      </c>
      <c r="C140" s="527"/>
      <c r="D140" s="397"/>
      <c r="E140" s="397"/>
      <c r="F140" s="397"/>
    </row>
    <row r="141" spans="1:7" x14ac:dyDescent="0.3">
      <c r="A141" s="557" t="s">
        <v>1201</v>
      </c>
      <c r="B141" s="558" t="s">
        <v>1545</v>
      </c>
      <c r="C141" s="527"/>
      <c r="D141" s="397"/>
      <c r="E141" s="397"/>
      <c r="F141" s="397"/>
    </row>
    <row r="142" spans="1:7" x14ac:dyDescent="0.3">
      <c r="A142" s="557" t="s">
        <v>1647</v>
      </c>
      <c r="B142" s="557" t="s">
        <v>1646</v>
      </c>
      <c r="C142" s="527"/>
      <c r="D142" s="397"/>
      <c r="E142" s="397"/>
      <c r="F142" s="397"/>
    </row>
    <row r="143" spans="1:7" x14ac:dyDescent="0.3">
      <c r="A143" s="557" t="s">
        <v>1202</v>
      </c>
      <c r="B143" s="558" t="s">
        <v>2655</v>
      </c>
      <c r="C143" s="527"/>
      <c r="D143" s="397"/>
      <c r="E143" s="397"/>
      <c r="F143" s="397"/>
    </row>
    <row r="145" spans="1:1" x14ac:dyDescent="0.3">
      <c r="A145" s="431" t="s">
        <v>1215</v>
      </c>
    </row>
    <row r="146" spans="1:1" ht="17.399999999999999" x14ac:dyDescent="0.35">
      <c r="A146" s="526" t="s">
        <v>1216</v>
      </c>
    </row>
    <row r="148" spans="1:1" x14ac:dyDescent="0.3">
      <c r="A148" s="431" t="s">
        <v>1217</v>
      </c>
    </row>
    <row r="149" spans="1:1" x14ac:dyDescent="0.3">
      <c r="A149" s="543" t="s">
        <v>1218</v>
      </c>
    </row>
    <row r="164" spans="1:8" x14ac:dyDescent="0.3">
      <c r="A164" s="431" t="s">
        <v>1715</v>
      </c>
    </row>
    <row r="165" spans="1:8" ht="28.8" x14ac:dyDescent="0.3">
      <c r="A165" s="13" t="s">
        <v>11</v>
      </c>
      <c r="B165" s="13" t="s">
        <v>12</v>
      </c>
      <c r="C165" s="13" t="s">
        <v>13</v>
      </c>
      <c r="D165" s="13" t="s">
        <v>14</v>
      </c>
      <c r="E165" s="13" t="s">
        <v>15</v>
      </c>
      <c r="F165" s="13" t="s">
        <v>16</v>
      </c>
    </row>
    <row r="166" spans="1:8" x14ac:dyDescent="0.3">
      <c r="A166" s="557" t="s">
        <v>17</v>
      </c>
      <c r="B166" s="557" t="s">
        <v>18</v>
      </c>
      <c r="C166" s="557" t="s">
        <v>19</v>
      </c>
      <c r="D166" s="557">
        <v>1</v>
      </c>
      <c r="E166" s="68">
        <v>8</v>
      </c>
      <c r="F166" s="654">
        <v>64</v>
      </c>
    </row>
    <row r="167" spans="1:8" x14ac:dyDescent="0.3">
      <c r="A167" s="557" t="s">
        <v>378</v>
      </c>
      <c r="B167" s="557" t="s">
        <v>18</v>
      </c>
      <c r="C167" s="557" t="s">
        <v>19</v>
      </c>
      <c r="D167" s="557">
        <v>1</v>
      </c>
      <c r="E167" s="68">
        <v>64</v>
      </c>
      <c r="F167" s="655"/>
      <c r="H167" s="1"/>
    </row>
    <row r="168" spans="1:8" x14ac:dyDescent="0.3">
      <c r="A168" s="557" t="s">
        <v>651</v>
      </c>
      <c r="B168" s="557" t="s">
        <v>18</v>
      </c>
      <c r="C168" s="557" t="s">
        <v>19</v>
      </c>
      <c r="D168" s="557">
        <v>2</v>
      </c>
      <c r="E168" s="68">
        <v>25</v>
      </c>
      <c r="F168" s="656"/>
      <c r="H168" s="1"/>
    </row>
    <row r="169" spans="1:8" x14ac:dyDescent="0.3">
      <c r="A169" s="557" t="s">
        <v>887</v>
      </c>
      <c r="B169" s="557" t="s">
        <v>152</v>
      </c>
      <c r="C169" s="557" t="s">
        <v>19</v>
      </c>
      <c r="D169" s="80" t="s">
        <v>274</v>
      </c>
      <c r="E169" s="68">
        <v>203</v>
      </c>
      <c r="F169" s="68">
        <v>203</v>
      </c>
    </row>
    <row r="172" spans="1:8" x14ac:dyDescent="0.3">
      <c r="A172" s="431" t="s">
        <v>1219</v>
      </c>
    </row>
    <row r="173" spans="1:8" x14ac:dyDescent="0.3">
      <c r="A173" s="11" t="s">
        <v>23</v>
      </c>
      <c r="B173" s="11" t="s">
        <v>24</v>
      </c>
    </row>
    <row r="174" spans="1:8" x14ac:dyDescent="0.3">
      <c r="A174" s="557" t="s">
        <v>29</v>
      </c>
      <c r="B174" s="558" t="s">
        <v>1402</v>
      </c>
      <c r="C174" s="527"/>
      <c r="D174" s="397"/>
      <c r="E174" s="397"/>
      <c r="F174" s="397"/>
    </row>
    <row r="175" spans="1:8" x14ac:dyDescent="0.3">
      <c r="A175" s="557" t="s">
        <v>1233</v>
      </c>
      <c r="B175" s="558" t="s">
        <v>1494</v>
      </c>
      <c r="C175" s="527"/>
      <c r="D175" s="397"/>
      <c r="E175" s="397"/>
      <c r="F175" s="397"/>
    </row>
    <row r="176" spans="1:8" x14ac:dyDescent="0.3">
      <c r="A176" s="557" t="s">
        <v>1608</v>
      </c>
      <c r="B176" s="557" t="s">
        <v>1607</v>
      </c>
      <c r="C176" s="527"/>
      <c r="D176" s="397"/>
      <c r="E176" s="397"/>
      <c r="F176" s="397"/>
    </row>
    <row r="177" spans="1:7" x14ac:dyDescent="0.3">
      <c r="A177" s="557" t="s">
        <v>1606</v>
      </c>
      <c r="B177" s="557" t="s">
        <v>1605</v>
      </c>
      <c r="C177" s="527"/>
      <c r="D177" s="397"/>
      <c r="E177" s="397"/>
      <c r="F177" s="397"/>
    </row>
    <row r="178" spans="1:7" x14ac:dyDescent="0.3">
      <c r="A178" s="557" t="s">
        <v>1604</v>
      </c>
      <c r="B178" s="557" t="s">
        <v>1603</v>
      </c>
      <c r="C178" s="527"/>
      <c r="D178" s="397"/>
      <c r="E178" s="397"/>
      <c r="F178" s="397"/>
    </row>
    <row r="179" spans="1:7" x14ac:dyDescent="0.3">
      <c r="A179" s="557" t="s">
        <v>0</v>
      </c>
      <c r="B179" s="558" t="s">
        <v>1019</v>
      </c>
      <c r="C179" s="527"/>
      <c r="D179" s="397"/>
      <c r="E179" s="397"/>
      <c r="F179" s="397"/>
    </row>
    <row r="180" spans="1:7" x14ac:dyDescent="0.3">
      <c r="A180" s="557" t="s">
        <v>942</v>
      </c>
      <c r="B180" s="453" t="s">
        <v>2843</v>
      </c>
      <c r="C180" s="527"/>
      <c r="D180" s="397"/>
      <c r="E180" s="397"/>
      <c r="F180" s="397"/>
      <c r="G180" s="588"/>
    </row>
    <row r="181" spans="1:7" x14ac:dyDescent="0.3">
      <c r="A181" s="557" t="s">
        <v>943</v>
      </c>
      <c r="B181" s="558" t="s">
        <v>1214</v>
      </c>
      <c r="C181" s="527"/>
      <c r="D181" s="397"/>
      <c r="E181" s="397"/>
      <c r="F181" s="397"/>
    </row>
    <row r="182" spans="1:7" x14ac:dyDescent="0.3">
      <c r="A182" s="557" t="s">
        <v>1199</v>
      </c>
      <c r="B182" s="558" t="s">
        <v>1200</v>
      </c>
      <c r="C182" s="527"/>
      <c r="D182" s="397"/>
      <c r="E182" s="397"/>
      <c r="F182" s="397"/>
    </row>
    <row r="183" spans="1:7" x14ac:dyDescent="0.3">
      <c r="A183" s="557" t="s">
        <v>1201</v>
      </c>
      <c r="B183" s="558" t="s">
        <v>1545</v>
      </c>
      <c r="C183" s="527"/>
      <c r="D183" s="397"/>
      <c r="E183" s="397"/>
      <c r="F183" s="397"/>
    </row>
    <row r="184" spans="1:7" x14ac:dyDescent="0.3">
      <c r="A184" s="557" t="s">
        <v>1647</v>
      </c>
      <c r="B184" s="557" t="s">
        <v>1646</v>
      </c>
      <c r="C184" s="527"/>
      <c r="D184" s="397"/>
      <c r="E184" s="397"/>
      <c r="F184" s="397"/>
    </row>
    <row r="185" spans="1:7" x14ac:dyDescent="0.3">
      <c r="A185" s="557" t="s">
        <v>1208</v>
      </c>
      <c r="B185" s="558" t="s">
        <v>1081</v>
      </c>
      <c r="C185" s="527"/>
      <c r="D185" s="397"/>
      <c r="E185" s="397"/>
      <c r="F185" s="397"/>
    </row>
    <row r="186" spans="1:7" x14ac:dyDescent="0.3">
      <c r="A186" s="557" t="s">
        <v>1202</v>
      </c>
      <c r="B186" s="558" t="s">
        <v>2655</v>
      </c>
    </row>
    <row r="187" spans="1:7" x14ac:dyDescent="0.3">
      <c r="A187" s="557" t="s">
        <v>1714</v>
      </c>
      <c r="B187" s="557" t="s">
        <v>1220</v>
      </c>
    </row>
    <row r="189" spans="1:7" ht="17.399999999999999" x14ac:dyDescent="0.35">
      <c r="A189" s="526" t="s">
        <v>344</v>
      </c>
    </row>
    <row r="190" spans="1:7" x14ac:dyDescent="0.3">
      <c r="A190" s="431" t="s">
        <v>1221</v>
      </c>
    </row>
    <row r="191" spans="1:7" x14ac:dyDescent="0.3">
      <c r="A191" s="11" t="s">
        <v>23</v>
      </c>
      <c r="B191" s="11" t="s">
        <v>24</v>
      </c>
    </row>
    <row r="192" spans="1:7" x14ac:dyDescent="0.3">
      <c r="A192" s="557" t="s">
        <v>53</v>
      </c>
      <c r="B192" s="558" t="s">
        <v>996</v>
      </c>
    </row>
    <row r="193" spans="1:2" x14ac:dyDescent="0.3">
      <c r="A193" s="557" t="s">
        <v>997</v>
      </c>
      <c r="B193" s="558" t="s">
        <v>1036</v>
      </c>
    </row>
    <row r="194" spans="1:2" x14ac:dyDescent="0.3">
      <c r="A194" s="557" t="s">
        <v>1850</v>
      </c>
      <c r="B194" s="557" t="s">
        <v>1222</v>
      </c>
    </row>
    <row r="195" spans="1:2" x14ac:dyDescent="0.3">
      <c r="A195" s="557" t="s">
        <v>1849</v>
      </c>
      <c r="B195" s="557" t="s">
        <v>1842</v>
      </c>
    </row>
    <row r="196" spans="1:2" x14ac:dyDescent="0.3">
      <c r="A196" s="557" t="s">
        <v>1223</v>
      </c>
      <c r="B196" s="557" t="s">
        <v>1224</v>
      </c>
    </row>
    <row r="197" spans="1:2" x14ac:dyDescent="0.3">
      <c r="A197" s="557" t="s">
        <v>1847</v>
      </c>
      <c r="B197" s="557" t="s">
        <v>1648</v>
      </c>
    </row>
    <row r="198" spans="1:2" x14ac:dyDescent="0.3">
      <c r="A198" s="557" t="s">
        <v>1846</v>
      </c>
      <c r="B198" s="557" t="s">
        <v>1845</v>
      </c>
    </row>
    <row r="199" spans="1:2" x14ac:dyDescent="0.3">
      <c r="A199" s="557" t="s">
        <v>814</v>
      </c>
      <c r="B199" s="558" t="s">
        <v>1164</v>
      </c>
    </row>
    <row r="200" spans="1:2" x14ac:dyDescent="0.3">
      <c r="A200" s="557" t="s">
        <v>1241</v>
      </c>
      <c r="B200" s="557" t="s">
        <v>1242</v>
      </c>
    </row>
  </sheetData>
  <mergeCells count="4">
    <mergeCell ref="F29:F30"/>
    <mergeCell ref="F75:F76"/>
    <mergeCell ref="F125:F127"/>
    <mergeCell ref="F166:F168"/>
  </mergeCells>
  <hyperlinks>
    <hyperlink ref="B200" r:id="rId1" display="Adhere to fiberweave related best routing practices (406926)" xr:uid="{0DBE8A8B-4B52-40CB-8EB9-82C4C37424D2}"/>
    <hyperlink ref="A1" location="Index!A1" display="Go back to Index" xr:uid="{404B65A1-39C0-40CF-B0FA-8F2BCEEB7963}"/>
  </hyperlinks>
  <pageMargins left="0.7" right="0.7" top="0.75" bottom="0.75" header="0.3" footer="0.3"/>
  <pageSetup orientation="portrait"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EDC4B-32AF-45A5-A730-BC120025A30F}">
  <sheetPr>
    <tabColor theme="5" tint="-0.249977111117893"/>
  </sheetPr>
  <dimension ref="A1:H163"/>
  <sheetViews>
    <sheetView workbookViewId="0">
      <selection activeCell="A163" sqref="A163:B163"/>
    </sheetView>
  </sheetViews>
  <sheetFormatPr defaultRowHeight="14.4" x14ac:dyDescent="0.3"/>
  <cols>
    <col min="1" max="1" width="48.88671875" customWidth="1"/>
    <col min="2" max="2" width="25.5546875" customWidth="1"/>
    <col min="3" max="3" width="18.88671875" customWidth="1"/>
    <col min="4" max="4" width="18.44140625" customWidth="1"/>
    <col min="5" max="5" width="14.44140625" customWidth="1"/>
    <col min="6" max="6" width="13.88671875" customWidth="1"/>
    <col min="7" max="7" width="15.44140625" customWidth="1"/>
    <col min="8" max="8" width="13.5546875" customWidth="1"/>
  </cols>
  <sheetData>
    <row r="1" spans="1:6" x14ac:dyDescent="0.3">
      <c r="A1" s="305" t="s">
        <v>1375</v>
      </c>
    </row>
    <row r="2" spans="1:6" x14ac:dyDescent="0.3">
      <c r="A2" s="431" t="s">
        <v>1165</v>
      </c>
    </row>
    <row r="3" spans="1:6" ht="19.8" x14ac:dyDescent="0.4">
      <c r="A3" s="474" t="s">
        <v>1166</v>
      </c>
    </row>
    <row r="4" spans="1:6" x14ac:dyDescent="0.3">
      <c r="D4" s="65"/>
    </row>
    <row r="5" spans="1:6" ht="19.8" x14ac:dyDescent="0.4">
      <c r="A5" s="474" t="s">
        <v>510</v>
      </c>
      <c r="D5" s="65"/>
    </row>
    <row r="6" spans="1:6" x14ac:dyDescent="0.3">
      <c r="D6" s="65"/>
    </row>
    <row r="7" spans="1:6" x14ac:dyDescent="0.3">
      <c r="A7" s="431" t="s">
        <v>1167</v>
      </c>
      <c r="E7" s="65"/>
    </row>
    <row r="8" spans="1:6" ht="17.399999999999999" x14ac:dyDescent="0.35">
      <c r="A8" s="66" t="s">
        <v>1168</v>
      </c>
      <c r="B8" s="67"/>
      <c r="C8" s="67"/>
      <c r="D8" s="67"/>
      <c r="E8" s="65"/>
      <c r="F8" s="67"/>
    </row>
    <row r="9" spans="1:6" x14ac:dyDescent="0.3">
      <c r="E9" s="65"/>
    </row>
    <row r="10" spans="1:6" x14ac:dyDescent="0.3">
      <c r="A10" s="431" t="s">
        <v>1169</v>
      </c>
      <c r="E10" s="65"/>
    </row>
    <row r="11" spans="1:6" x14ac:dyDescent="0.3">
      <c r="A11" t="s">
        <v>1170</v>
      </c>
    </row>
    <row r="22" spans="1:6" x14ac:dyDescent="0.3">
      <c r="A22" s="431" t="s">
        <v>1726</v>
      </c>
    </row>
    <row r="23" spans="1:6" ht="28.8" x14ac:dyDescent="0.3">
      <c r="A23" s="13" t="s">
        <v>11</v>
      </c>
      <c r="B23" s="13" t="s">
        <v>12</v>
      </c>
      <c r="C23" s="13" t="s">
        <v>13</v>
      </c>
      <c r="D23" s="13" t="s">
        <v>14</v>
      </c>
      <c r="E23" s="13" t="s">
        <v>15</v>
      </c>
      <c r="F23" s="13" t="s">
        <v>16</v>
      </c>
    </row>
    <row r="24" spans="1:6" x14ac:dyDescent="0.3">
      <c r="A24" s="478" t="s">
        <v>17</v>
      </c>
      <c r="B24" s="479" t="s">
        <v>807</v>
      </c>
      <c r="C24" s="478" t="s">
        <v>19</v>
      </c>
      <c r="D24" s="478">
        <v>1</v>
      </c>
      <c r="E24" s="71">
        <v>13</v>
      </c>
      <c r="F24" s="657">
        <v>152</v>
      </c>
    </row>
    <row r="25" spans="1:6" x14ac:dyDescent="0.3">
      <c r="A25" s="478" t="s">
        <v>378</v>
      </c>
      <c r="B25" s="478" t="s">
        <v>18</v>
      </c>
      <c r="C25" s="478" t="s">
        <v>19</v>
      </c>
      <c r="D25" s="478">
        <v>1</v>
      </c>
      <c r="E25" s="71">
        <v>152</v>
      </c>
      <c r="F25" s="662"/>
    </row>
    <row r="26" spans="1:6" x14ac:dyDescent="0.3">
      <c r="A26" s="478" t="s">
        <v>410</v>
      </c>
      <c r="B26" s="478" t="s">
        <v>18</v>
      </c>
      <c r="C26" s="478" t="s">
        <v>19</v>
      </c>
      <c r="D26" s="478">
        <v>0</v>
      </c>
      <c r="E26" s="71">
        <v>25</v>
      </c>
      <c r="F26" s="658"/>
    </row>
    <row r="28" spans="1:6" x14ac:dyDescent="0.3">
      <c r="A28" s="431" t="s">
        <v>1171</v>
      </c>
    </row>
    <row r="29" spans="1:6" x14ac:dyDescent="0.3">
      <c r="A29" s="11" t="s">
        <v>23</v>
      </c>
      <c r="B29" s="11" t="s">
        <v>24</v>
      </c>
    </row>
    <row r="30" spans="1:6" x14ac:dyDescent="0.3">
      <c r="A30" s="478" t="s">
        <v>29</v>
      </c>
      <c r="B30" s="481" t="s">
        <v>813</v>
      </c>
      <c r="C30" s="197"/>
      <c r="D30" s="196"/>
      <c r="E30" s="196"/>
      <c r="F30" s="196"/>
    </row>
    <row r="31" spans="1:6" x14ac:dyDescent="0.3">
      <c r="A31" s="478" t="s">
        <v>1608</v>
      </c>
      <c r="B31" s="478" t="s">
        <v>889</v>
      </c>
      <c r="C31" s="197"/>
      <c r="D31" s="196"/>
      <c r="E31" s="196"/>
      <c r="F31" s="196"/>
    </row>
    <row r="32" spans="1:6" x14ac:dyDescent="0.3">
      <c r="A32" s="478" t="s">
        <v>1610</v>
      </c>
      <c r="B32" s="478" t="s">
        <v>1609</v>
      </c>
      <c r="C32" s="197"/>
      <c r="D32" s="196"/>
      <c r="E32" s="196"/>
      <c r="F32" s="196"/>
    </row>
    <row r="33" spans="1:6" x14ac:dyDescent="0.3">
      <c r="A33" s="478" t="s">
        <v>0</v>
      </c>
      <c r="B33" s="481" t="s">
        <v>1019</v>
      </c>
      <c r="C33" s="197"/>
      <c r="D33" s="196"/>
      <c r="E33" s="196"/>
      <c r="F33" s="196"/>
    </row>
    <row r="34" spans="1:6" x14ac:dyDescent="0.3">
      <c r="A34" s="478" t="s">
        <v>942</v>
      </c>
      <c r="B34" s="481" t="s">
        <v>1172</v>
      </c>
      <c r="C34" s="197"/>
      <c r="D34" s="196"/>
      <c r="E34" s="196"/>
      <c r="F34" s="196"/>
    </row>
    <row r="35" spans="1:6" x14ac:dyDescent="0.3">
      <c r="A35" s="478" t="s">
        <v>943</v>
      </c>
      <c r="B35" s="481" t="s">
        <v>1006</v>
      </c>
      <c r="C35" s="197"/>
      <c r="D35" s="196"/>
      <c r="E35" s="196"/>
      <c r="F35" s="196"/>
    </row>
    <row r="37" spans="1:6" x14ac:dyDescent="0.3">
      <c r="A37" s="431" t="s">
        <v>1173</v>
      </c>
    </row>
    <row r="38" spans="1:6" ht="17.399999999999999" x14ac:dyDescent="0.35">
      <c r="A38" s="66" t="s">
        <v>649</v>
      </c>
      <c r="B38" s="67"/>
      <c r="C38" s="67"/>
      <c r="D38" s="67"/>
      <c r="E38" s="67"/>
      <c r="F38" s="67"/>
    </row>
    <row r="39" spans="1:6" x14ac:dyDescent="0.3">
      <c r="F39" s="65"/>
    </row>
    <row r="40" spans="1:6" x14ac:dyDescent="0.3">
      <c r="A40" s="431" t="s">
        <v>1174</v>
      </c>
      <c r="F40" s="65"/>
    </row>
    <row r="41" spans="1:6" x14ac:dyDescent="0.3">
      <c r="A41" t="s">
        <v>650</v>
      </c>
      <c r="F41" s="65"/>
    </row>
    <row r="42" spans="1:6" x14ac:dyDescent="0.3">
      <c r="F42" s="65"/>
    </row>
    <row r="51" spans="1:6" x14ac:dyDescent="0.3">
      <c r="A51" s="431" t="s">
        <v>1725</v>
      </c>
    </row>
    <row r="52" spans="1:6" ht="28.8" x14ac:dyDescent="0.3">
      <c r="A52" s="13" t="s">
        <v>11</v>
      </c>
      <c r="B52" s="13" t="s">
        <v>12</v>
      </c>
      <c r="C52" s="13" t="s">
        <v>13</v>
      </c>
      <c r="D52" s="13" t="s">
        <v>14</v>
      </c>
      <c r="E52" s="13" t="s">
        <v>15</v>
      </c>
      <c r="F52" s="13" t="s">
        <v>16</v>
      </c>
    </row>
    <row r="53" spans="1:6" x14ac:dyDescent="0.3">
      <c r="A53" s="478" t="s">
        <v>17</v>
      </c>
      <c r="B53" s="479" t="s">
        <v>807</v>
      </c>
      <c r="C53" s="478" t="s">
        <v>19</v>
      </c>
      <c r="D53" s="478">
        <v>1</v>
      </c>
      <c r="E53" s="71">
        <v>13</v>
      </c>
      <c r="F53" s="657">
        <v>71</v>
      </c>
    </row>
    <row r="54" spans="1:6" x14ac:dyDescent="0.3">
      <c r="A54" s="478" t="s">
        <v>378</v>
      </c>
      <c r="B54" s="478" t="s">
        <v>18</v>
      </c>
      <c r="C54" s="478" t="s">
        <v>19</v>
      </c>
      <c r="D54" s="478">
        <v>1</v>
      </c>
      <c r="E54" s="71">
        <v>71</v>
      </c>
      <c r="F54" s="662"/>
    </row>
    <row r="55" spans="1:6" x14ac:dyDescent="0.3">
      <c r="A55" s="478" t="s">
        <v>651</v>
      </c>
      <c r="B55" s="478" t="s">
        <v>18</v>
      </c>
      <c r="C55" s="478" t="s">
        <v>19</v>
      </c>
      <c r="D55" s="478">
        <v>0</v>
      </c>
      <c r="E55" s="71">
        <v>25</v>
      </c>
      <c r="F55" s="658"/>
    </row>
    <row r="56" spans="1:6" x14ac:dyDescent="0.3">
      <c r="A56" s="478" t="s">
        <v>887</v>
      </c>
      <c r="B56" s="478" t="s">
        <v>152</v>
      </c>
      <c r="C56" s="478" t="s">
        <v>19</v>
      </c>
      <c r="D56" s="478">
        <v>0</v>
      </c>
      <c r="E56" s="71">
        <v>254</v>
      </c>
      <c r="F56" s="475">
        <v>254</v>
      </c>
    </row>
    <row r="58" spans="1:6" x14ac:dyDescent="0.3">
      <c r="A58" s="431" t="s">
        <v>1175</v>
      </c>
    </row>
    <row r="59" spans="1:6" x14ac:dyDescent="0.3">
      <c r="A59" s="11" t="s">
        <v>23</v>
      </c>
      <c r="B59" s="11" t="s">
        <v>24</v>
      </c>
    </row>
    <row r="60" spans="1:6" x14ac:dyDescent="0.3">
      <c r="A60" s="478" t="s">
        <v>29</v>
      </c>
      <c r="B60" s="481" t="s">
        <v>813</v>
      </c>
      <c r="C60" s="197"/>
      <c r="D60" s="196"/>
      <c r="E60" s="196"/>
      <c r="F60" s="196"/>
    </row>
    <row r="61" spans="1:6" x14ac:dyDescent="0.3">
      <c r="A61" s="478" t="s">
        <v>1608</v>
      </c>
      <c r="B61" s="478" t="s">
        <v>889</v>
      </c>
      <c r="C61" s="197"/>
      <c r="D61" s="196"/>
      <c r="E61" s="196"/>
      <c r="F61" s="196"/>
    </row>
    <row r="62" spans="1:6" x14ac:dyDescent="0.3">
      <c r="A62" s="478" t="s">
        <v>1610</v>
      </c>
      <c r="B62" s="478" t="s">
        <v>1609</v>
      </c>
      <c r="C62" s="197"/>
      <c r="D62" s="196"/>
      <c r="E62" s="196"/>
      <c r="F62" s="196"/>
    </row>
    <row r="63" spans="1:6" x14ac:dyDescent="0.3">
      <c r="A63" s="478" t="s">
        <v>0</v>
      </c>
      <c r="B63" s="481" t="s">
        <v>1019</v>
      </c>
      <c r="C63" s="197"/>
      <c r="D63" s="196"/>
      <c r="E63" s="196"/>
      <c r="F63" s="196"/>
    </row>
    <row r="64" spans="1:6" x14ac:dyDescent="0.3">
      <c r="A64" s="478" t="s">
        <v>942</v>
      </c>
      <c r="B64" s="481" t="s">
        <v>1172</v>
      </c>
      <c r="C64" s="197"/>
      <c r="D64" s="196"/>
      <c r="E64" s="196"/>
      <c r="F64" s="196"/>
    </row>
    <row r="65" spans="1:8" x14ac:dyDescent="0.3">
      <c r="A65" s="479" t="s">
        <v>943</v>
      </c>
      <c r="B65" s="450" t="s">
        <v>1006</v>
      </c>
      <c r="C65" s="197"/>
      <c r="D65" s="196"/>
      <c r="E65" s="196"/>
      <c r="F65" s="196"/>
    </row>
    <row r="66" spans="1:8" x14ac:dyDescent="0.3">
      <c r="A66" s="479" t="s">
        <v>1080</v>
      </c>
      <c r="B66" s="450" t="s">
        <v>1081</v>
      </c>
      <c r="H66" s="65"/>
    </row>
    <row r="67" spans="1:8" x14ac:dyDescent="0.3">
      <c r="H67" s="65"/>
    </row>
    <row r="68" spans="1:8" x14ac:dyDescent="0.3">
      <c r="A68" s="431" t="s">
        <v>1176</v>
      </c>
    </row>
    <row r="69" spans="1:8" ht="17.399999999999999" x14ac:dyDescent="0.35">
      <c r="A69" s="66" t="s">
        <v>1177</v>
      </c>
      <c r="B69" s="67"/>
      <c r="C69" s="67"/>
      <c r="D69" s="67"/>
      <c r="E69" s="67"/>
      <c r="F69" s="73"/>
    </row>
    <row r="70" spans="1:8" x14ac:dyDescent="0.3">
      <c r="F70" s="65"/>
    </row>
    <row r="71" spans="1:8" x14ac:dyDescent="0.3">
      <c r="A71" s="431" t="s">
        <v>1178</v>
      </c>
      <c r="F71" s="65"/>
    </row>
    <row r="72" spans="1:8" x14ac:dyDescent="0.3">
      <c r="A72" t="s">
        <v>1179</v>
      </c>
      <c r="F72" s="65"/>
    </row>
    <row r="82" spans="1:6" x14ac:dyDescent="0.3">
      <c r="A82" s="431" t="s">
        <v>1724</v>
      </c>
    </row>
    <row r="83" spans="1:6" ht="28.8" x14ac:dyDescent="0.3">
      <c r="A83" s="13" t="s">
        <v>11</v>
      </c>
      <c r="B83" s="13" t="s">
        <v>12</v>
      </c>
      <c r="C83" s="13" t="s">
        <v>13</v>
      </c>
      <c r="D83" s="13" t="s">
        <v>14</v>
      </c>
      <c r="E83" s="13" t="s">
        <v>15</v>
      </c>
      <c r="F83" s="13" t="s">
        <v>16</v>
      </c>
    </row>
    <row r="84" spans="1:6" x14ac:dyDescent="0.3">
      <c r="A84" s="478" t="s">
        <v>17</v>
      </c>
      <c r="B84" s="479" t="s">
        <v>807</v>
      </c>
      <c r="C84" s="478" t="s">
        <v>19</v>
      </c>
      <c r="D84" s="478">
        <v>1</v>
      </c>
      <c r="E84" s="71">
        <v>13</v>
      </c>
      <c r="F84" s="657">
        <v>432</v>
      </c>
    </row>
    <row r="85" spans="1:6" x14ac:dyDescent="0.3">
      <c r="A85" s="478" t="s">
        <v>378</v>
      </c>
      <c r="B85" s="478" t="s">
        <v>18</v>
      </c>
      <c r="C85" s="478" t="s">
        <v>19</v>
      </c>
      <c r="D85" s="478">
        <v>1</v>
      </c>
      <c r="E85" s="71">
        <v>432</v>
      </c>
      <c r="F85" s="658"/>
    </row>
    <row r="86" spans="1:6" x14ac:dyDescent="0.3">
      <c r="E86" s="77"/>
      <c r="F86" s="77"/>
    </row>
    <row r="87" spans="1:6" x14ac:dyDescent="0.3">
      <c r="A87" s="431" t="s">
        <v>1723</v>
      </c>
    </row>
    <row r="88" spans="1:6" ht="28.8" x14ac:dyDescent="0.3">
      <c r="A88" s="13" t="s">
        <v>11</v>
      </c>
      <c r="B88" s="13" t="s">
        <v>12</v>
      </c>
      <c r="C88" s="13" t="s">
        <v>13</v>
      </c>
      <c r="D88" s="13" t="s">
        <v>14</v>
      </c>
      <c r="E88" s="13" t="s">
        <v>15</v>
      </c>
      <c r="F88" s="13" t="s">
        <v>16</v>
      </c>
    </row>
    <row r="89" spans="1:6" x14ac:dyDescent="0.3">
      <c r="A89" s="479" t="s">
        <v>651</v>
      </c>
      <c r="B89" s="479" t="s">
        <v>18</v>
      </c>
      <c r="C89" s="479" t="s">
        <v>19</v>
      </c>
      <c r="D89" s="479">
        <v>1</v>
      </c>
      <c r="E89" s="71">
        <v>89</v>
      </c>
      <c r="F89" s="475">
        <v>89</v>
      </c>
    </row>
    <row r="90" spans="1:6" x14ac:dyDescent="0.3">
      <c r="E90" s="77"/>
      <c r="F90" s="77"/>
    </row>
    <row r="91" spans="1:6" x14ac:dyDescent="0.3">
      <c r="A91" s="431" t="s">
        <v>1180</v>
      </c>
    </row>
    <row r="92" spans="1:6" x14ac:dyDescent="0.3">
      <c r="A92" s="11" t="s">
        <v>23</v>
      </c>
      <c r="B92" s="11" t="s">
        <v>24</v>
      </c>
    </row>
    <row r="93" spans="1:6" x14ac:dyDescent="0.3">
      <c r="A93" s="478" t="s">
        <v>29</v>
      </c>
      <c r="B93" s="481" t="s">
        <v>518</v>
      </c>
      <c r="C93" s="197"/>
      <c r="D93" s="196"/>
      <c r="E93" s="196"/>
      <c r="F93" s="196"/>
    </row>
    <row r="94" spans="1:6" x14ac:dyDescent="0.3">
      <c r="A94" s="478" t="s">
        <v>1608</v>
      </c>
      <c r="B94" s="478" t="s">
        <v>889</v>
      </c>
      <c r="C94" s="197"/>
      <c r="D94" s="196"/>
      <c r="E94" s="196"/>
      <c r="F94" s="196"/>
    </row>
    <row r="95" spans="1:6" x14ac:dyDescent="0.3">
      <c r="A95" s="478" t="s">
        <v>1610</v>
      </c>
      <c r="B95" s="478" t="s">
        <v>1609</v>
      </c>
      <c r="C95" s="197"/>
      <c r="D95" s="196"/>
      <c r="E95" s="196"/>
      <c r="F95" s="196"/>
    </row>
    <row r="96" spans="1:6" x14ac:dyDescent="0.3">
      <c r="A96" s="478" t="s">
        <v>0</v>
      </c>
      <c r="B96" s="481" t="s">
        <v>1019</v>
      </c>
      <c r="C96" s="197"/>
      <c r="D96" s="196"/>
      <c r="E96" s="196"/>
      <c r="F96" s="196"/>
    </row>
    <row r="97" spans="1:6" x14ac:dyDescent="0.3">
      <c r="A97" s="478" t="s">
        <v>942</v>
      </c>
      <c r="B97" s="481" t="s">
        <v>1043</v>
      </c>
      <c r="C97" s="197"/>
      <c r="D97" s="196"/>
      <c r="E97" s="196"/>
      <c r="F97" s="196"/>
    </row>
    <row r="98" spans="1:6" x14ac:dyDescent="0.3">
      <c r="A98" s="478" t="s">
        <v>943</v>
      </c>
      <c r="B98" s="481" t="s">
        <v>1006</v>
      </c>
      <c r="C98" s="197"/>
      <c r="D98" s="196"/>
      <c r="E98" s="196"/>
      <c r="F98" s="196"/>
    </row>
    <row r="99" spans="1:6" x14ac:dyDescent="0.3">
      <c r="A99" s="478" t="s">
        <v>1100</v>
      </c>
      <c r="B99" s="78" t="s">
        <v>1181</v>
      </c>
    </row>
    <row r="100" spans="1:6" x14ac:dyDescent="0.3">
      <c r="A100" s="478" t="s">
        <v>1087</v>
      </c>
      <c r="B100" s="481" t="s">
        <v>1182</v>
      </c>
    </row>
    <row r="102" spans="1:6" x14ac:dyDescent="0.3">
      <c r="A102" s="431" t="s">
        <v>1183</v>
      </c>
    </row>
    <row r="103" spans="1:6" ht="17.399999999999999" x14ac:dyDescent="0.35">
      <c r="A103" s="66" t="s">
        <v>1184</v>
      </c>
      <c r="B103" s="67"/>
      <c r="C103" s="67"/>
      <c r="D103" s="67"/>
      <c r="E103" s="67"/>
      <c r="F103" s="67"/>
    </row>
    <row r="105" spans="1:6" x14ac:dyDescent="0.3">
      <c r="A105" s="431" t="s">
        <v>1185</v>
      </c>
    </row>
    <row r="106" spans="1:6" x14ac:dyDescent="0.3">
      <c r="A106" t="s">
        <v>1186</v>
      </c>
    </row>
    <row r="116" spans="1:6" x14ac:dyDescent="0.3">
      <c r="A116" s="431" t="s">
        <v>1722</v>
      </c>
    </row>
    <row r="117" spans="1:6" ht="28.8" x14ac:dyDescent="0.3">
      <c r="A117" s="13" t="s">
        <v>11</v>
      </c>
      <c r="B117" s="13" t="s">
        <v>12</v>
      </c>
      <c r="C117" s="13" t="s">
        <v>13</v>
      </c>
      <c r="D117" s="13" t="s">
        <v>14</v>
      </c>
      <c r="E117" s="13" t="s">
        <v>15</v>
      </c>
      <c r="F117" s="13" t="s">
        <v>16</v>
      </c>
    </row>
    <row r="118" spans="1:6" x14ac:dyDescent="0.3">
      <c r="A118" s="478" t="s">
        <v>17</v>
      </c>
      <c r="B118" s="479" t="s">
        <v>807</v>
      </c>
      <c r="C118" s="478" t="s">
        <v>19</v>
      </c>
      <c r="D118" s="479">
        <v>1</v>
      </c>
      <c r="E118" s="71">
        <v>13</v>
      </c>
      <c r="F118" s="657">
        <v>178</v>
      </c>
    </row>
    <row r="119" spans="1:6" x14ac:dyDescent="0.3">
      <c r="A119" s="478" t="s">
        <v>360</v>
      </c>
      <c r="B119" s="478" t="s">
        <v>18</v>
      </c>
      <c r="C119" s="478" t="s">
        <v>19</v>
      </c>
      <c r="D119" s="479">
        <v>1</v>
      </c>
      <c r="E119" s="71">
        <v>178</v>
      </c>
      <c r="F119" s="658"/>
    </row>
    <row r="120" spans="1:6" x14ac:dyDescent="0.3">
      <c r="A120" s="478" t="s">
        <v>887</v>
      </c>
      <c r="B120" s="478" t="s">
        <v>152</v>
      </c>
      <c r="C120" s="478" t="s">
        <v>19</v>
      </c>
      <c r="D120" s="479">
        <v>0</v>
      </c>
      <c r="E120" s="71">
        <v>254</v>
      </c>
      <c r="F120" s="475">
        <v>254</v>
      </c>
    </row>
    <row r="122" spans="1:6" x14ac:dyDescent="0.3">
      <c r="A122" s="431" t="s">
        <v>1721</v>
      </c>
    </row>
    <row r="123" spans="1:6" ht="28.8" x14ac:dyDescent="0.3">
      <c r="A123" s="13" t="s">
        <v>11</v>
      </c>
      <c r="B123" s="13" t="s">
        <v>12</v>
      </c>
      <c r="C123" s="13" t="s">
        <v>13</v>
      </c>
      <c r="D123" s="13" t="s">
        <v>14</v>
      </c>
      <c r="E123" s="13" t="s">
        <v>15</v>
      </c>
      <c r="F123" s="13" t="s">
        <v>16</v>
      </c>
    </row>
    <row r="124" spans="1:6" x14ac:dyDescent="0.3">
      <c r="A124" s="479" t="s">
        <v>1187</v>
      </c>
      <c r="B124" s="479" t="s">
        <v>18</v>
      </c>
      <c r="C124" s="479" t="s">
        <v>19</v>
      </c>
      <c r="D124" s="479">
        <v>1</v>
      </c>
      <c r="E124" s="71">
        <v>89</v>
      </c>
      <c r="F124" s="475">
        <v>89</v>
      </c>
    </row>
    <row r="126" spans="1:6" x14ac:dyDescent="0.3">
      <c r="A126" s="431" t="s">
        <v>1188</v>
      </c>
    </row>
    <row r="127" spans="1:6" x14ac:dyDescent="0.3">
      <c r="A127" s="11" t="s">
        <v>23</v>
      </c>
      <c r="B127" s="11" t="s">
        <v>24</v>
      </c>
    </row>
    <row r="128" spans="1:6" x14ac:dyDescent="0.3">
      <c r="A128" s="478" t="s">
        <v>29</v>
      </c>
      <c r="B128" s="481" t="s">
        <v>518</v>
      </c>
      <c r="C128" s="197"/>
      <c r="D128" s="196"/>
      <c r="E128" s="196"/>
      <c r="F128" s="196"/>
    </row>
    <row r="129" spans="1:8" x14ac:dyDescent="0.3">
      <c r="A129" s="478" t="s">
        <v>1608</v>
      </c>
      <c r="B129" s="478" t="s">
        <v>889</v>
      </c>
      <c r="C129" s="197"/>
      <c r="D129" s="196"/>
      <c r="E129" s="196"/>
      <c r="F129" s="196"/>
    </row>
    <row r="130" spans="1:8" x14ac:dyDescent="0.3">
      <c r="A130" s="478" t="s">
        <v>1610</v>
      </c>
      <c r="B130" s="478" t="s">
        <v>1609</v>
      </c>
      <c r="C130" s="197"/>
      <c r="D130" s="196"/>
      <c r="E130" s="196"/>
      <c r="F130" s="196"/>
    </row>
    <row r="131" spans="1:8" x14ac:dyDescent="0.3">
      <c r="A131" s="478" t="s">
        <v>0</v>
      </c>
      <c r="B131" s="481" t="s">
        <v>1019</v>
      </c>
      <c r="C131" s="197"/>
      <c r="D131" s="196"/>
      <c r="E131" s="196"/>
      <c r="F131" s="196"/>
    </row>
    <row r="132" spans="1:8" x14ac:dyDescent="0.3">
      <c r="A132" s="478" t="s">
        <v>942</v>
      </c>
      <c r="B132" s="481" t="s">
        <v>1043</v>
      </c>
      <c r="C132" s="197"/>
      <c r="D132" s="196"/>
      <c r="E132" s="196"/>
      <c r="F132" s="196"/>
    </row>
    <row r="133" spans="1:8" x14ac:dyDescent="0.3">
      <c r="A133" s="478" t="s">
        <v>943</v>
      </c>
      <c r="B133" s="481" t="s">
        <v>1006</v>
      </c>
      <c r="C133" s="197"/>
      <c r="D133" s="196"/>
      <c r="E133" s="196"/>
      <c r="F133" s="196"/>
    </row>
    <row r="134" spans="1:8" x14ac:dyDescent="0.3">
      <c r="A134" s="479" t="s">
        <v>1080</v>
      </c>
      <c r="B134" s="450" t="s">
        <v>1189</v>
      </c>
      <c r="C134" s="196"/>
      <c r="D134" s="196"/>
      <c r="E134" s="196"/>
      <c r="F134" s="196"/>
    </row>
    <row r="135" spans="1:8" x14ac:dyDescent="0.3">
      <c r="A135" s="478" t="s">
        <v>1100</v>
      </c>
      <c r="B135" s="78" t="s">
        <v>1181</v>
      </c>
      <c r="D135" s="79"/>
    </row>
    <row r="136" spans="1:8" x14ac:dyDescent="0.3">
      <c r="A136" s="478" t="s">
        <v>1087</v>
      </c>
      <c r="B136" s="481" t="s">
        <v>1182</v>
      </c>
      <c r="H136" s="65"/>
    </row>
    <row r="137" spans="1:8" x14ac:dyDescent="0.3">
      <c r="H137" s="65"/>
    </row>
    <row r="138" spans="1:8" ht="17.399999999999999" x14ac:dyDescent="0.35">
      <c r="A138" s="66" t="s">
        <v>1051</v>
      </c>
      <c r="B138" s="67"/>
    </row>
    <row r="140" spans="1:8" x14ac:dyDescent="0.3">
      <c r="A140" t="s">
        <v>1052</v>
      </c>
    </row>
    <row r="150" spans="1:2" x14ac:dyDescent="0.3">
      <c r="A150" s="11" t="s">
        <v>23</v>
      </c>
      <c r="B150" s="11" t="s">
        <v>24</v>
      </c>
    </row>
    <row r="151" spans="1:2" x14ac:dyDescent="0.3">
      <c r="A151" s="478" t="s">
        <v>1053</v>
      </c>
      <c r="B151" s="481" t="s">
        <v>1054</v>
      </c>
    </row>
    <row r="152" spans="1:2" x14ac:dyDescent="0.3">
      <c r="A152" s="478" t="s">
        <v>1055</v>
      </c>
      <c r="B152" s="481" t="s">
        <v>1056</v>
      </c>
    </row>
    <row r="153" spans="1:2" x14ac:dyDescent="0.3">
      <c r="A153" s="478" t="s">
        <v>1057</v>
      </c>
      <c r="B153" s="481" t="s">
        <v>1058</v>
      </c>
    </row>
    <row r="154" spans="1:2" x14ac:dyDescent="0.3">
      <c r="A154" s="478" t="s">
        <v>1059</v>
      </c>
      <c r="B154" s="481" t="s">
        <v>1060</v>
      </c>
    </row>
    <row r="156" spans="1:2" ht="17.399999999999999" x14ac:dyDescent="0.35">
      <c r="A156" s="66" t="s">
        <v>344</v>
      </c>
    </row>
    <row r="157" spans="1:2" x14ac:dyDescent="0.3">
      <c r="A157" s="431" t="s">
        <v>1190</v>
      </c>
    </row>
    <row r="158" spans="1:2" x14ac:dyDescent="0.3">
      <c r="A158" s="11" t="s">
        <v>23</v>
      </c>
      <c r="B158" s="11" t="s">
        <v>24</v>
      </c>
    </row>
    <row r="159" spans="1:2" x14ac:dyDescent="0.3">
      <c r="A159" s="478" t="s">
        <v>53</v>
      </c>
      <c r="B159" s="450" t="s">
        <v>996</v>
      </c>
    </row>
    <row r="160" spans="1:2" x14ac:dyDescent="0.3">
      <c r="A160" s="478" t="s">
        <v>997</v>
      </c>
      <c r="B160" s="450" t="s">
        <v>1036</v>
      </c>
    </row>
    <row r="161" spans="1:2" x14ac:dyDescent="0.3">
      <c r="A161" s="479" t="s">
        <v>1163</v>
      </c>
      <c r="B161" s="479" t="s">
        <v>1650</v>
      </c>
    </row>
    <row r="162" spans="1:2" x14ac:dyDescent="0.3">
      <c r="A162" s="479" t="s">
        <v>814</v>
      </c>
      <c r="B162" s="450" t="s">
        <v>1164</v>
      </c>
    </row>
    <row r="163" spans="1:2" x14ac:dyDescent="0.3">
      <c r="A163" s="453" t="s">
        <v>2617</v>
      </c>
      <c r="B163" s="482" t="s">
        <v>2616</v>
      </c>
    </row>
  </sheetData>
  <mergeCells count="4">
    <mergeCell ref="F24:F26"/>
    <mergeCell ref="F53:F55"/>
    <mergeCell ref="F84:F85"/>
    <mergeCell ref="F118:F119"/>
  </mergeCells>
  <hyperlinks>
    <hyperlink ref="A1" location="Index!A1" display="Go back to Index" xr:uid="{258ACF93-8F6E-4CF8-8118-EC7672A6AA88}"/>
  </hyperlink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39E9C-36BF-42BB-B654-A65B1D688FA7}">
  <sheetPr>
    <tabColor theme="5" tint="-0.249977111117893"/>
  </sheetPr>
  <dimension ref="A1:I341"/>
  <sheetViews>
    <sheetView workbookViewId="0">
      <selection activeCell="B111" sqref="B111"/>
    </sheetView>
  </sheetViews>
  <sheetFormatPr defaultRowHeight="14.4" x14ac:dyDescent="0.3"/>
  <cols>
    <col min="1" max="1" width="48.88671875" customWidth="1"/>
    <col min="2" max="2" width="25.5546875" customWidth="1"/>
    <col min="3" max="3" width="18.88671875" customWidth="1"/>
    <col min="4" max="4" width="18.44140625" customWidth="1"/>
    <col min="5" max="5" width="14.44140625" customWidth="1"/>
    <col min="6" max="6" width="13.88671875" customWidth="1"/>
    <col min="7" max="7" width="15.44140625" customWidth="1"/>
    <col min="8" max="8" width="13.5546875" customWidth="1"/>
  </cols>
  <sheetData>
    <row r="1" spans="1:7" x14ac:dyDescent="0.3">
      <c r="A1" s="305" t="s">
        <v>1375</v>
      </c>
    </row>
    <row r="2" spans="1:7" x14ac:dyDescent="0.3">
      <c r="A2" s="431" t="s">
        <v>1139</v>
      </c>
    </row>
    <row r="3" spans="1:7" ht="19.8" x14ac:dyDescent="0.4">
      <c r="A3" s="474" t="s">
        <v>1140</v>
      </c>
    </row>
    <row r="4" spans="1:7" x14ac:dyDescent="0.3">
      <c r="D4" s="65"/>
    </row>
    <row r="5" spans="1:7" ht="19.8" x14ac:dyDescent="0.4">
      <c r="A5" s="474" t="s">
        <v>510</v>
      </c>
      <c r="D5" s="65"/>
    </row>
    <row r="6" spans="1:7" x14ac:dyDescent="0.3">
      <c r="D6" s="65"/>
    </row>
    <row r="7" spans="1:7" x14ac:dyDescent="0.3">
      <c r="A7" s="431" t="s">
        <v>1141</v>
      </c>
    </row>
    <row r="8" spans="1:7" ht="17.399999999999999" x14ac:dyDescent="0.35">
      <c r="A8" s="66" t="s">
        <v>938</v>
      </c>
      <c r="B8" s="67"/>
      <c r="C8" s="67"/>
      <c r="D8" s="67"/>
      <c r="E8" s="73"/>
      <c r="F8" s="67"/>
    </row>
    <row r="9" spans="1:7" x14ac:dyDescent="0.3">
      <c r="E9" s="65"/>
    </row>
    <row r="10" spans="1:7" x14ac:dyDescent="0.3">
      <c r="A10" s="431" t="s">
        <v>1142</v>
      </c>
      <c r="E10" s="65"/>
      <c r="F10" s="65"/>
      <c r="G10" s="65"/>
    </row>
    <row r="11" spans="1:7" x14ac:dyDescent="0.3">
      <c r="A11" t="s">
        <v>940</v>
      </c>
      <c r="E11" s="65"/>
      <c r="F11" s="65"/>
      <c r="G11" s="65"/>
    </row>
    <row r="12" spans="1:7" x14ac:dyDescent="0.3">
      <c r="E12" s="65"/>
      <c r="F12" s="65"/>
      <c r="G12" s="65"/>
    </row>
    <row r="13" spans="1:7" x14ac:dyDescent="0.3">
      <c r="F13" s="65"/>
      <c r="G13" s="65"/>
    </row>
    <row r="14" spans="1:7" x14ac:dyDescent="0.3">
      <c r="G14" s="65"/>
    </row>
    <row r="15" spans="1:7" x14ac:dyDescent="0.3">
      <c r="G15" s="65"/>
    </row>
    <row r="16" spans="1:7" x14ac:dyDescent="0.3">
      <c r="G16" s="65"/>
    </row>
    <row r="21" spans="1:6" x14ac:dyDescent="0.3">
      <c r="A21" s="431" t="s">
        <v>1737</v>
      </c>
    </row>
    <row r="22" spans="1:6" ht="28.8" x14ac:dyDescent="0.3">
      <c r="A22" s="13" t="s">
        <v>11</v>
      </c>
      <c r="B22" s="13" t="s">
        <v>12</v>
      </c>
      <c r="C22" s="13" t="s">
        <v>13</v>
      </c>
      <c r="D22" s="13" t="s">
        <v>14</v>
      </c>
      <c r="E22" s="13" t="s">
        <v>15</v>
      </c>
      <c r="F22" s="13" t="s">
        <v>16</v>
      </c>
    </row>
    <row r="23" spans="1:6" x14ac:dyDescent="0.3">
      <c r="A23" s="478" t="s">
        <v>17</v>
      </c>
      <c r="B23" s="479" t="s">
        <v>807</v>
      </c>
      <c r="C23" s="478" t="s">
        <v>19</v>
      </c>
      <c r="D23" s="478">
        <v>1</v>
      </c>
      <c r="E23" s="71">
        <v>13</v>
      </c>
      <c r="F23" s="657">
        <v>355</v>
      </c>
    </row>
    <row r="24" spans="1:6" x14ac:dyDescent="0.3">
      <c r="A24" s="478" t="s">
        <v>378</v>
      </c>
      <c r="B24" s="478" t="s">
        <v>18</v>
      </c>
      <c r="C24" s="478" t="s">
        <v>19</v>
      </c>
      <c r="D24" s="478">
        <v>2</v>
      </c>
      <c r="E24" s="71">
        <v>342</v>
      </c>
      <c r="F24" s="658"/>
    </row>
    <row r="26" spans="1:6" x14ac:dyDescent="0.3">
      <c r="A26" s="431" t="s">
        <v>1736</v>
      </c>
    </row>
    <row r="27" spans="1:6" ht="28.8" x14ac:dyDescent="0.3">
      <c r="A27" s="13" t="s">
        <v>11</v>
      </c>
      <c r="B27" s="13" t="s">
        <v>12</v>
      </c>
      <c r="C27" s="13" t="s">
        <v>13</v>
      </c>
      <c r="D27" s="13" t="s">
        <v>14</v>
      </c>
      <c r="E27" s="13" t="s">
        <v>15</v>
      </c>
      <c r="F27" s="13" t="s">
        <v>16</v>
      </c>
    </row>
    <row r="28" spans="1:6" x14ac:dyDescent="0.3">
      <c r="A28" s="479" t="s">
        <v>410</v>
      </c>
      <c r="B28" s="479" t="s">
        <v>18</v>
      </c>
      <c r="C28" s="479" t="s">
        <v>19</v>
      </c>
      <c r="D28" s="479">
        <v>0</v>
      </c>
      <c r="E28" s="71">
        <v>25</v>
      </c>
      <c r="F28" s="475">
        <v>25</v>
      </c>
    </row>
    <row r="30" spans="1:6" x14ac:dyDescent="0.3">
      <c r="A30" s="431" t="s">
        <v>1143</v>
      </c>
    </row>
    <row r="31" spans="1:6" x14ac:dyDescent="0.3">
      <c r="A31" s="11" t="s">
        <v>23</v>
      </c>
      <c r="B31" s="11" t="s">
        <v>24</v>
      </c>
    </row>
    <row r="32" spans="1:6" x14ac:dyDescent="0.3">
      <c r="A32" s="478" t="s">
        <v>29</v>
      </c>
      <c r="B32" s="481" t="s">
        <v>518</v>
      </c>
      <c r="C32" s="197"/>
      <c r="D32" s="196"/>
      <c r="E32" s="196"/>
      <c r="F32" s="196"/>
    </row>
    <row r="33" spans="1:6" x14ac:dyDescent="0.3">
      <c r="A33" s="478" t="s">
        <v>1608</v>
      </c>
      <c r="B33" s="478" t="s">
        <v>889</v>
      </c>
      <c r="C33" s="197"/>
      <c r="D33" s="196"/>
      <c r="E33" s="196"/>
      <c r="F33" s="196"/>
    </row>
    <row r="34" spans="1:6" x14ac:dyDescent="0.3">
      <c r="A34" s="478" t="s">
        <v>1610</v>
      </c>
      <c r="B34" s="478" t="s">
        <v>1609</v>
      </c>
      <c r="C34" s="197"/>
      <c r="D34" s="196"/>
      <c r="E34" s="196"/>
      <c r="F34" s="196"/>
    </row>
    <row r="35" spans="1:6" x14ac:dyDescent="0.3">
      <c r="A35" s="478" t="s">
        <v>0</v>
      </c>
      <c r="B35" s="482" t="s">
        <v>964</v>
      </c>
      <c r="C35" s="197"/>
      <c r="D35" s="196"/>
      <c r="E35" s="196"/>
      <c r="F35" s="196"/>
    </row>
    <row r="36" spans="1:6" x14ac:dyDescent="0.3">
      <c r="A36" s="478" t="s">
        <v>942</v>
      </c>
      <c r="B36" s="117" t="s">
        <v>1546</v>
      </c>
      <c r="C36" s="197"/>
      <c r="D36" s="196"/>
      <c r="E36" s="196"/>
      <c r="F36" s="196"/>
    </row>
    <row r="37" spans="1:6" x14ac:dyDescent="0.3">
      <c r="A37" s="478" t="s">
        <v>943</v>
      </c>
      <c r="B37" s="481" t="s">
        <v>944</v>
      </c>
      <c r="C37" s="197"/>
      <c r="D37" s="196"/>
      <c r="E37" s="196"/>
      <c r="F37" s="196"/>
    </row>
    <row r="38" spans="1:6" x14ac:dyDescent="0.3">
      <c r="A38" s="478" t="s">
        <v>945</v>
      </c>
      <c r="B38" s="450" t="s">
        <v>946</v>
      </c>
    </row>
    <row r="39" spans="1:6" x14ac:dyDescent="0.3">
      <c r="A39" s="478" t="s">
        <v>947</v>
      </c>
      <c r="B39" s="481" t="s">
        <v>948</v>
      </c>
    </row>
    <row r="40" spans="1:6" x14ac:dyDescent="0.3">
      <c r="A40" s="478" t="s">
        <v>949</v>
      </c>
      <c r="B40" s="481" t="s">
        <v>950</v>
      </c>
    </row>
    <row r="41" spans="1:6" x14ac:dyDescent="0.3">
      <c r="A41" s="478" t="s">
        <v>951</v>
      </c>
      <c r="B41" s="481" t="s">
        <v>952</v>
      </c>
    </row>
    <row r="43" spans="1:6" x14ac:dyDescent="0.3">
      <c r="A43" s="431" t="s">
        <v>1144</v>
      </c>
    </row>
    <row r="44" spans="1:6" ht="17.399999999999999" x14ac:dyDescent="0.35">
      <c r="A44" s="66" t="s">
        <v>954</v>
      </c>
      <c r="B44" s="67"/>
      <c r="C44" s="67"/>
      <c r="D44" s="67"/>
      <c r="E44" s="67"/>
      <c r="F44" s="67"/>
    </row>
    <row r="46" spans="1:6" x14ac:dyDescent="0.3">
      <c r="A46" s="431" t="s">
        <v>1145</v>
      </c>
    </row>
    <row r="47" spans="1:6" x14ac:dyDescent="0.3">
      <c r="A47" t="s">
        <v>956</v>
      </c>
    </row>
    <row r="49" spans="1:8" x14ac:dyDescent="0.3">
      <c r="H49" s="65"/>
    </row>
    <row r="50" spans="1:8" x14ac:dyDescent="0.3">
      <c r="H50" s="65"/>
    </row>
    <row r="51" spans="1:8" x14ac:dyDescent="0.3">
      <c r="H51" s="65"/>
    </row>
    <row r="52" spans="1:8" x14ac:dyDescent="0.3">
      <c r="H52" s="65"/>
    </row>
    <row r="53" spans="1:8" x14ac:dyDescent="0.3">
      <c r="H53" s="65"/>
    </row>
    <row r="54" spans="1:8" x14ac:dyDescent="0.3">
      <c r="H54" s="65"/>
    </row>
    <row r="55" spans="1:8" x14ac:dyDescent="0.3">
      <c r="H55" s="65"/>
    </row>
    <row r="56" spans="1:8" x14ac:dyDescent="0.3">
      <c r="H56" s="65"/>
    </row>
    <row r="57" spans="1:8" x14ac:dyDescent="0.3">
      <c r="A57" s="431" t="s">
        <v>1735</v>
      </c>
    </row>
    <row r="58" spans="1:8" ht="28.8" x14ac:dyDescent="0.3">
      <c r="A58" s="13" t="s">
        <v>11</v>
      </c>
      <c r="B58" s="13" t="s">
        <v>12</v>
      </c>
      <c r="C58" s="13" t="s">
        <v>13</v>
      </c>
      <c r="D58" s="13" t="s">
        <v>14</v>
      </c>
      <c r="E58" s="13" t="s">
        <v>15</v>
      </c>
      <c r="F58" s="13" t="s">
        <v>16</v>
      </c>
    </row>
    <row r="59" spans="1:8" x14ac:dyDescent="0.3">
      <c r="A59" s="478" t="s">
        <v>17</v>
      </c>
      <c r="B59" s="479" t="s">
        <v>807</v>
      </c>
      <c r="C59" s="478" t="s">
        <v>19</v>
      </c>
      <c r="D59" s="478">
        <v>1</v>
      </c>
      <c r="E59" s="71">
        <v>13</v>
      </c>
      <c r="F59" s="657">
        <v>102</v>
      </c>
    </row>
    <row r="60" spans="1:8" x14ac:dyDescent="0.3">
      <c r="A60" s="478" t="s">
        <v>378</v>
      </c>
      <c r="B60" s="478" t="s">
        <v>18</v>
      </c>
      <c r="C60" s="478" t="s">
        <v>19</v>
      </c>
      <c r="D60" s="478">
        <v>2</v>
      </c>
      <c r="E60" s="71">
        <v>76</v>
      </c>
      <c r="F60" s="662"/>
    </row>
    <row r="61" spans="1:8" x14ac:dyDescent="0.3">
      <c r="A61" s="478" t="s">
        <v>51</v>
      </c>
      <c r="B61" s="478" t="s">
        <v>18</v>
      </c>
      <c r="C61" s="478" t="s">
        <v>19</v>
      </c>
      <c r="D61" s="478">
        <v>0</v>
      </c>
      <c r="E61" s="71">
        <v>13</v>
      </c>
      <c r="F61" s="658"/>
      <c r="H61" s="72"/>
    </row>
    <row r="62" spans="1:8" x14ac:dyDescent="0.3">
      <c r="A62" s="478" t="s">
        <v>887</v>
      </c>
      <c r="B62" s="478" t="s">
        <v>152</v>
      </c>
      <c r="C62" s="478" t="s">
        <v>19</v>
      </c>
      <c r="D62" s="478">
        <v>0</v>
      </c>
      <c r="E62" s="71">
        <v>355</v>
      </c>
      <c r="F62" s="71">
        <v>355</v>
      </c>
    </row>
    <row r="64" spans="1:8" x14ac:dyDescent="0.3">
      <c r="A64" s="431" t="s">
        <v>1734</v>
      </c>
    </row>
    <row r="65" spans="1:9" ht="28.8" x14ac:dyDescent="0.3">
      <c r="A65" s="13" t="s">
        <v>11</v>
      </c>
      <c r="B65" s="13" t="s">
        <v>12</v>
      </c>
      <c r="C65" s="13" t="s">
        <v>13</v>
      </c>
      <c r="D65" s="13" t="s">
        <v>14</v>
      </c>
      <c r="E65" s="13" t="s">
        <v>15</v>
      </c>
      <c r="F65" s="13" t="s">
        <v>16</v>
      </c>
    </row>
    <row r="66" spans="1:9" x14ac:dyDescent="0.3">
      <c r="A66" s="479" t="s">
        <v>418</v>
      </c>
      <c r="B66" s="479" t="s">
        <v>18</v>
      </c>
      <c r="C66" s="479" t="s">
        <v>19</v>
      </c>
      <c r="D66" s="479">
        <v>0</v>
      </c>
      <c r="E66" s="71">
        <v>25</v>
      </c>
      <c r="F66" s="71">
        <v>25</v>
      </c>
    </row>
    <row r="68" spans="1:9" x14ac:dyDescent="0.3">
      <c r="A68" s="431" t="s">
        <v>1146</v>
      </c>
    </row>
    <row r="69" spans="1:9" x14ac:dyDescent="0.3">
      <c r="A69" s="11" t="s">
        <v>23</v>
      </c>
      <c r="B69" s="11" t="s">
        <v>24</v>
      </c>
    </row>
    <row r="70" spans="1:9" x14ac:dyDescent="0.3">
      <c r="A70" s="478" t="s">
        <v>29</v>
      </c>
      <c r="B70" s="481" t="s">
        <v>518</v>
      </c>
      <c r="C70" s="197"/>
      <c r="D70" s="196"/>
      <c r="E70" s="196"/>
      <c r="F70" s="196"/>
    </row>
    <row r="71" spans="1:9" x14ac:dyDescent="0.3">
      <c r="A71" s="478" t="s">
        <v>1608</v>
      </c>
      <c r="B71" s="478" t="s">
        <v>889</v>
      </c>
      <c r="C71" s="197"/>
      <c r="D71" s="196"/>
      <c r="E71" s="196"/>
      <c r="F71" s="196"/>
    </row>
    <row r="72" spans="1:9" x14ac:dyDescent="0.3">
      <c r="A72" s="478" t="s">
        <v>1610</v>
      </c>
      <c r="B72" s="478" t="s">
        <v>1609</v>
      </c>
      <c r="C72" s="197"/>
      <c r="D72" s="196"/>
      <c r="E72" s="196"/>
      <c r="F72" s="196"/>
    </row>
    <row r="73" spans="1:9" x14ac:dyDescent="0.3">
      <c r="A73" s="478" t="s">
        <v>0</v>
      </c>
      <c r="B73" s="482" t="s">
        <v>964</v>
      </c>
      <c r="C73" s="197"/>
      <c r="D73" s="196"/>
      <c r="E73" s="196"/>
      <c r="F73" s="196"/>
    </row>
    <row r="74" spans="1:9" x14ac:dyDescent="0.3">
      <c r="A74" s="478" t="s">
        <v>942</v>
      </c>
      <c r="B74" s="117" t="s">
        <v>1546</v>
      </c>
      <c r="C74" s="197"/>
      <c r="D74" s="196"/>
      <c r="E74" s="196"/>
      <c r="F74" s="196"/>
    </row>
    <row r="75" spans="1:9" x14ac:dyDescent="0.3">
      <c r="A75" s="478" t="s">
        <v>943</v>
      </c>
      <c r="B75" s="450" t="s">
        <v>944</v>
      </c>
      <c r="C75" s="197"/>
      <c r="D75" s="196"/>
      <c r="E75" s="196"/>
      <c r="F75" s="196"/>
    </row>
    <row r="76" spans="1:9" x14ac:dyDescent="0.3">
      <c r="A76" s="478" t="s">
        <v>945</v>
      </c>
      <c r="B76" s="450" t="s">
        <v>946</v>
      </c>
    </row>
    <row r="77" spans="1:9" x14ac:dyDescent="0.3">
      <c r="A77" s="478" t="s">
        <v>947</v>
      </c>
      <c r="B77" s="450" t="s">
        <v>948</v>
      </c>
    </row>
    <row r="78" spans="1:9" x14ac:dyDescent="0.3">
      <c r="A78" s="479" t="s">
        <v>958</v>
      </c>
      <c r="B78" s="450" t="s">
        <v>1405</v>
      </c>
      <c r="I78" s="72"/>
    </row>
    <row r="79" spans="1:9" x14ac:dyDescent="0.3">
      <c r="A79" s="478" t="s">
        <v>949</v>
      </c>
      <c r="B79" s="479" t="s">
        <v>950</v>
      </c>
    </row>
    <row r="80" spans="1:9" x14ac:dyDescent="0.3">
      <c r="A80" s="478" t="s">
        <v>951</v>
      </c>
      <c r="B80" s="479" t="s">
        <v>952</v>
      </c>
    </row>
    <row r="81" spans="1:9" x14ac:dyDescent="0.3">
      <c r="I81" s="65"/>
    </row>
    <row r="82" spans="1:9" x14ac:dyDescent="0.3">
      <c r="A82" s="431" t="s">
        <v>1147</v>
      </c>
    </row>
    <row r="83" spans="1:9" ht="17.399999999999999" x14ac:dyDescent="0.35">
      <c r="A83" s="66" t="s">
        <v>975</v>
      </c>
      <c r="B83" s="67"/>
      <c r="C83" s="67"/>
      <c r="D83" s="67"/>
      <c r="E83" s="67"/>
      <c r="F83" s="67"/>
    </row>
    <row r="85" spans="1:9" x14ac:dyDescent="0.3">
      <c r="A85" s="431" t="s">
        <v>1148</v>
      </c>
    </row>
    <row r="86" spans="1:9" x14ac:dyDescent="0.3">
      <c r="A86" t="s">
        <v>977</v>
      </c>
    </row>
    <row r="89" spans="1:9" x14ac:dyDescent="0.3">
      <c r="F89" s="65"/>
    </row>
    <row r="90" spans="1:9" x14ac:dyDescent="0.3">
      <c r="F90" s="65"/>
    </row>
    <row r="91" spans="1:9" x14ac:dyDescent="0.3">
      <c r="F91" s="65"/>
    </row>
    <row r="92" spans="1:9" x14ac:dyDescent="0.3">
      <c r="F92" s="65"/>
    </row>
    <row r="98" spans="1:6" x14ac:dyDescent="0.3">
      <c r="A98" s="431" t="s">
        <v>1733</v>
      </c>
    </row>
    <row r="99" spans="1:6" ht="28.8" x14ac:dyDescent="0.3">
      <c r="A99" s="13" t="s">
        <v>11</v>
      </c>
      <c r="B99" s="13" t="s">
        <v>12</v>
      </c>
      <c r="C99" s="13" t="s">
        <v>13</v>
      </c>
      <c r="D99" s="13" t="s">
        <v>14</v>
      </c>
      <c r="E99" s="13" t="s">
        <v>15</v>
      </c>
      <c r="F99" s="13" t="s">
        <v>16</v>
      </c>
    </row>
    <row r="100" spans="1:6" x14ac:dyDescent="0.3">
      <c r="A100" s="478" t="s">
        <v>17</v>
      </c>
      <c r="B100" s="479" t="s">
        <v>807</v>
      </c>
      <c r="C100" s="478" t="s">
        <v>19</v>
      </c>
      <c r="D100" s="478">
        <v>1</v>
      </c>
      <c r="E100" s="71">
        <v>13</v>
      </c>
      <c r="F100" s="657">
        <v>178</v>
      </c>
    </row>
    <row r="101" spans="1:6" x14ac:dyDescent="0.3">
      <c r="A101" s="478" t="s">
        <v>378</v>
      </c>
      <c r="B101" s="478" t="s">
        <v>18</v>
      </c>
      <c r="C101" s="478" t="s">
        <v>19</v>
      </c>
      <c r="D101" s="478">
        <v>2</v>
      </c>
      <c r="E101" s="71">
        <v>178</v>
      </c>
      <c r="F101" s="662"/>
    </row>
    <row r="102" spans="1:6" x14ac:dyDescent="0.3">
      <c r="A102" s="478" t="s">
        <v>410</v>
      </c>
      <c r="B102" s="478" t="s">
        <v>18</v>
      </c>
      <c r="C102" s="478" t="s">
        <v>19</v>
      </c>
      <c r="D102" s="478">
        <v>0</v>
      </c>
      <c r="E102" s="71">
        <v>25</v>
      </c>
      <c r="F102" s="658"/>
    </row>
    <row r="103" spans="1:6" x14ac:dyDescent="0.3">
      <c r="A103" s="478" t="s">
        <v>52</v>
      </c>
      <c r="B103" s="478" t="s">
        <v>18</v>
      </c>
      <c r="C103" s="478" t="s">
        <v>19</v>
      </c>
      <c r="D103" s="478">
        <v>0</v>
      </c>
      <c r="E103" s="71">
        <v>13</v>
      </c>
      <c r="F103" s="477">
        <v>13</v>
      </c>
    </row>
    <row r="105" spans="1:6" x14ac:dyDescent="0.3">
      <c r="A105" s="431" t="s">
        <v>1149</v>
      </c>
    </row>
    <row r="106" spans="1:6" x14ac:dyDescent="0.3">
      <c r="A106" s="11" t="s">
        <v>23</v>
      </c>
      <c r="B106" s="11" t="s">
        <v>24</v>
      </c>
    </row>
    <row r="107" spans="1:6" x14ac:dyDescent="0.3">
      <c r="A107" s="478" t="s">
        <v>29</v>
      </c>
      <c r="B107" s="481" t="s">
        <v>518</v>
      </c>
      <c r="C107" s="197"/>
      <c r="D107" s="196"/>
      <c r="E107" s="196"/>
      <c r="F107" s="196"/>
    </row>
    <row r="108" spans="1:6" x14ac:dyDescent="0.3">
      <c r="A108" s="478" t="s">
        <v>1608</v>
      </c>
      <c r="B108" s="478" t="s">
        <v>889</v>
      </c>
      <c r="C108" s="197"/>
      <c r="D108" s="196"/>
      <c r="E108" s="196"/>
      <c r="F108" s="196"/>
    </row>
    <row r="109" spans="1:6" x14ac:dyDescent="0.3">
      <c r="A109" s="478" t="s">
        <v>1610</v>
      </c>
      <c r="B109" s="478" t="s">
        <v>1609</v>
      </c>
      <c r="C109" s="197"/>
      <c r="D109" s="196"/>
      <c r="E109" s="196"/>
      <c r="F109" s="196"/>
    </row>
    <row r="110" spans="1:6" x14ac:dyDescent="0.3">
      <c r="A110" s="478" t="s">
        <v>0</v>
      </c>
      <c r="B110" s="481" t="s">
        <v>979</v>
      </c>
      <c r="C110" s="197"/>
      <c r="D110" s="196"/>
      <c r="E110" s="196"/>
      <c r="F110" s="196"/>
    </row>
    <row r="111" spans="1:6" x14ac:dyDescent="0.3">
      <c r="A111" s="478" t="s">
        <v>942</v>
      </c>
      <c r="B111" s="117" t="s">
        <v>1547</v>
      </c>
      <c r="C111" s="197"/>
      <c r="D111" s="196"/>
      <c r="E111" s="196"/>
      <c r="F111" s="196"/>
    </row>
    <row r="112" spans="1:6" x14ac:dyDescent="0.3">
      <c r="A112" s="478" t="s">
        <v>943</v>
      </c>
      <c r="B112" s="481" t="s">
        <v>944</v>
      </c>
      <c r="C112" s="197"/>
      <c r="D112" s="196"/>
      <c r="E112" s="196"/>
      <c r="F112" s="196"/>
    </row>
    <row r="113" spans="1:6" x14ac:dyDescent="0.3">
      <c r="A113" s="478" t="s">
        <v>980</v>
      </c>
      <c r="B113" s="481" t="s">
        <v>981</v>
      </c>
    </row>
    <row r="114" spans="1:6" x14ac:dyDescent="0.3">
      <c r="A114" s="478" t="s">
        <v>982</v>
      </c>
      <c r="B114" s="481" t="s">
        <v>983</v>
      </c>
    </row>
    <row r="115" spans="1:6" x14ac:dyDescent="0.3">
      <c r="A115" s="478" t="s">
        <v>984</v>
      </c>
      <c r="B115" s="481" t="s">
        <v>985</v>
      </c>
    </row>
    <row r="117" spans="1:6" x14ac:dyDescent="0.3">
      <c r="A117" s="431" t="s">
        <v>1150</v>
      </c>
    </row>
    <row r="118" spans="1:6" ht="17.399999999999999" x14ac:dyDescent="0.35">
      <c r="A118" s="66" t="s">
        <v>1151</v>
      </c>
      <c r="B118" s="67"/>
      <c r="C118" s="67"/>
      <c r="D118" s="67"/>
      <c r="E118" s="67"/>
      <c r="F118" s="67"/>
    </row>
    <row r="120" spans="1:6" x14ac:dyDescent="0.3">
      <c r="A120" s="431" t="s">
        <v>1152</v>
      </c>
      <c r="E120" s="65"/>
      <c r="F120" s="65"/>
    </row>
    <row r="121" spans="1:6" x14ac:dyDescent="0.3">
      <c r="A121" t="s">
        <v>1153</v>
      </c>
      <c r="E121" s="65"/>
      <c r="F121" s="65"/>
    </row>
    <row r="122" spans="1:6" x14ac:dyDescent="0.3">
      <c r="E122" s="65"/>
      <c r="F122" s="65"/>
    </row>
    <row r="123" spans="1:6" x14ac:dyDescent="0.3">
      <c r="E123" s="65"/>
      <c r="F123" s="65"/>
    </row>
    <row r="124" spans="1:6" x14ac:dyDescent="0.3">
      <c r="E124" s="65"/>
      <c r="F124" s="65"/>
    </row>
    <row r="125" spans="1:6" x14ac:dyDescent="0.3">
      <c r="F125" s="65"/>
    </row>
    <row r="133" spans="1:6" x14ac:dyDescent="0.3">
      <c r="A133" s="431" t="s">
        <v>1732</v>
      </c>
    </row>
    <row r="134" spans="1:6" ht="28.8" x14ac:dyDescent="0.3">
      <c r="A134" s="13" t="s">
        <v>11</v>
      </c>
      <c r="B134" s="13" t="s">
        <v>12</v>
      </c>
      <c r="C134" s="13" t="s">
        <v>13</v>
      </c>
      <c r="D134" s="13" t="s">
        <v>14</v>
      </c>
      <c r="E134" s="13" t="s">
        <v>15</v>
      </c>
      <c r="F134" s="13" t="s">
        <v>16</v>
      </c>
    </row>
    <row r="135" spans="1:6" x14ac:dyDescent="0.3">
      <c r="A135" s="478" t="s">
        <v>17</v>
      </c>
      <c r="B135" s="479" t="s">
        <v>807</v>
      </c>
      <c r="C135" s="478" t="s">
        <v>19</v>
      </c>
      <c r="D135" s="478">
        <v>1</v>
      </c>
      <c r="E135" s="71">
        <v>13</v>
      </c>
      <c r="F135" s="653">
        <v>100</v>
      </c>
    </row>
    <row r="136" spans="1:6" x14ac:dyDescent="0.3">
      <c r="A136" s="478" t="s">
        <v>378</v>
      </c>
      <c r="B136" s="478" t="s">
        <v>18</v>
      </c>
      <c r="C136" s="478" t="s">
        <v>19</v>
      </c>
      <c r="D136" s="478">
        <v>2</v>
      </c>
      <c r="E136" s="68">
        <v>100</v>
      </c>
      <c r="F136" s="653"/>
    </row>
    <row r="137" spans="1:6" x14ac:dyDescent="0.3">
      <c r="A137" s="478" t="s">
        <v>410</v>
      </c>
      <c r="B137" s="478" t="s">
        <v>18</v>
      </c>
      <c r="C137" s="478" t="s">
        <v>19</v>
      </c>
      <c r="D137" s="478">
        <v>0</v>
      </c>
      <c r="E137" s="71">
        <v>13</v>
      </c>
      <c r="F137" s="653"/>
    </row>
    <row r="138" spans="1:6" x14ac:dyDescent="0.3">
      <c r="A138" s="478" t="s">
        <v>52</v>
      </c>
      <c r="B138" s="478" t="s">
        <v>18</v>
      </c>
      <c r="C138" s="478" t="s">
        <v>19</v>
      </c>
      <c r="D138" s="478">
        <v>0</v>
      </c>
      <c r="E138" s="71">
        <v>13</v>
      </c>
      <c r="F138" s="477">
        <v>13</v>
      </c>
    </row>
    <row r="140" spans="1:6" x14ac:dyDescent="0.3">
      <c r="A140" s="431" t="s">
        <v>1154</v>
      </c>
    </row>
    <row r="141" spans="1:6" x14ac:dyDescent="0.3">
      <c r="A141" s="11" t="s">
        <v>23</v>
      </c>
      <c r="B141" s="11" t="s">
        <v>24</v>
      </c>
    </row>
    <row r="142" spans="1:6" x14ac:dyDescent="0.3">
      <c r="A142" s="478" t="s">
        <v>29</v>
      </c>
      <c r="B142" s="481" t="s">
        <v>518</v>
      </c>
      <c r="C142" s="197"/>
      <c r="D142" s="196"/>
      <c r="E142" s="196"/>
      <c r="F142" s="196"/>
    </row>
    <row r="143" spans="1:6" x14ac:dyDescent="0.3">
      <c r="A143" s="478" t="s">
        <v>1608</v>
      </c>
      <c r="B143" s="478" t="s">
        <v>889</v>
      </c>
      <c r="C143" s="197"/>
      <c r="D143" s="196"/>
      <c r="E143" s="196"/>
      <c r="F143" s="196"/>
    </row>
    <row r="144" spans="1:6" x14ac:dyDescent="0.3">
      <c r="A144" s="478" t="s">
        <v>1610</v>
      </c>
      <c r="B144" s="478" t="s">
        <v>1609</v>
      </c>
      <c r="C144" s="197"/>
      <c r="D144" s="196"/>
      <c r="E144" s="196"/>
      <c r="F144" s="196"/>
    </row>
    <row r="145" spans="1:7" x14ac:dyDescent="0.3">
      <c r="A145" s="478" t="s">
        <v>0</v>
      </c>
      <c r="B145" s="481" t="s">
        <v>964</v>
      </c>
      <c r="C145" s="197"/>
      <c r="D145" s="196"/>
      <c r="E145" s="196"/>
      <c r="F145" s="196"/>
    </row>
    <row r="146" spans="1:7" x14ac:dyDescent="0.3">
      <c r="A146" s="478" t="s">
        <v>942</v>
      </c>
      <c r="B146" s="117" t="s">
        <v>1547</v>
      </c>
      <c r="C146" s="197"/>
      <c r="D146" s="196"/>
      <c r="E146" s="196"/>
      <c r="F146" s="196"/>
    </row>
    <row r="147" spans="1:7" x14ac:dyDescent="0.3">
      <c r="A147" s="478" t="s">
        <v>943</v>
      </c>
      <c r="B147" s="481" t="s">
        <v>944</v>
      </c>
      <c r="C147" s="197"/>
      <c r="D147" s="196"/>
      <c r="E147" s="196"/>
      <c r="F147" s="196"/>
    </row>
    <row r="148" spans="1:7" x14ac:dyDescent="0.3">
      <c r="A148" s="478" t="s">
        <v>980</v>
      </c>
      <c r="B148" s="481" t="s">
        <v>981</v>
      </c>
    </row>
    <row r="149" spans="1:7" x14ac:dyDescent="0.3">
      <c r="A149" s="478" t="s">
        <v>982</v>
      </c>
      <c r="B149" s="481" t="s">
        <v>983</v>
      </c>
    </row>
    <row r="150" spans="1:7" x14ac:dyDescent="0.3">
      <c r="A150" s="478" t="s">
        <v>984</v>
      </c>
      <c r="B150" s="481" t="s">
        <v>1155</v>
      </c>
    </row>
    <row r="152" spans="1:7" x14ac:dyDescent="0.3">
      <c r="A152" s="431" t="s">
        <v>1156</v>
      </c>
    </row>
    <row r="153" spans="1:7" ht="17.399999999999999" x14ac:dyDescent="0.35">
      <c r="A153" s="66" t="s">
        <v>960</v>
      </c>
      <c r="B153" s="67"/>
      <c r="C153" s="67"/>
      <c r="D153" s="67"/>
      <c r="E153" s="67"/>
      <c r="F153" s="67"/>
    </row>
    <row r="155" spans="1:7" x14ac:dyDescent="0.3">
      <c r="A155" s="431" t="s">
        <v>1157</v>
      </c>
    </row>
    <row r="156" spans="1:7" x14ac:dyDescent="0.3">
      <c r="A156" t="s">
        <v>962</v>
      </c>
    </row>
    <row r="157" spans="1:7" x14ac:dyDescent="0.3">
      <c r="E157" s="65"/>
      <c r="G157" s="65"/>
    </row>
    <row r="158" spans="1:7" x14ac:dyDescent="0.3">
      <c r="E158" s="65"/>
      <c r="G158" s="65"/>
    </row>
    <row r="159" spans="1:7" x14ac:dyDescent="0.3">
      <c r="E159" s="65"/>
      <c r="G159" s="65"/>
    </row>
    <row r="160" spans="1:7" x14ac:dyDescent="0.3">
      <c r="G160" s="65"/>
    </row>
    <row r="161" spans="1:7" x14ac:dyDescent="0.3">
      <c r="G161" s="65"/>
    </row>
    <row r="162" spans="1:7" x14ac:dyDescent="0.3">
      <c r="G162" s="65"/>
    </row>
    <row r="166" spans="1:7" x14ac:dyDescent="0.3">
      <c r="A166" s="431" t="s">
        <v>1731</v>
      </c>
    </row>
    <row r="167" spans="1:7" ht="28.8" x14ac:dyDescent="0.3">
      <c r="A167" s="13" t="s">
        <v>11</v>
      </c>
      <c r="B167" s="13" t="s">
        <v>12</v>
      </c>
      <c r="C167" s="13" t="s">
        <v>13</v>
      </c>
      <c r="D167" s="13" t="s">
        <v>14</v>
      </c>
      <c r="E167" s="13" t="s">
        <v>15</v>
      </c>
      <c r="F167" s="13" t="s">
        <v>16</v>
      </c>
    </row>
    <row r="168" spans="1:7" x14ac:dyDescent="0.3">
      <c r="A168" s="478" t="s">
        <v>17</v>
      </c>
      <c r="B168" s="479" t="s">
        <v>807</v>
      </c>
      <c r="C168" s="478" t="s">
        <v>19</v>
      </c>
      <c r="D168" s="478">
        <v>1</v>
      </c>
      <c r="E168" s="71">
        <v>13</v>
      </c>
      <c r="F168" s="657">
        <v>251</v>
      </c>
    </row>
    <row r="169" spans="1:7" x14ac:dyDescent="0.3">
      <c r="A169" s="478" t="s">
        <v>378</v>
      </c>
      <c r="B169" s="478" t="s">
        <v>18</v>
      </c>
      <c r="C169" s="478" t="s">
        <v>19</v>
      </c>
      <c r="D169" s="478">
        <v>1</v>
      </c>
      <c r="E169" s="71">
        <v>251</v>
      </c>
      <c r="F169" s="658"/>
    </row>
    <row r="171" spans="1:7" x14ac:dyDescent="0.3">
      <c r="A171" s="431" t="s">
        <v>1730</v>
      </c>
    </row>
    <row r="172" spans="1:7" ht="28.8" x14ac:dyDescent="0.3">
      <c r="A172" s="13" t="s">
        <v>11</v>
      </c>
      <c r="B172" s="13" t="s">
        <v>12</v>
      </c>
      <c r="C172" s="13" t="s">
        <v>13</v>
      </c>
      <c r="D172" s="13" t="s">
        <v>14</v>
      </c>
      <c r="E172" s="13" t="s">
        <v>15</v>
      </c>
      <c r="F172" s="13" t="s">
        <v>16</v>
      </c>
    </row>
    <row r="173" spans="1:7" x14ac:dyDescent="0.3">
      <c r="A173" s="479" t="s">
        <v>410</v>
      </c>
      <c r="B173" s="479" t="s">
        <v>18</v>
      </c>
      <c r="C173" s="479" t="s">
        <v>19</v>
      </c>
      <c r="D173" s="479">
        <v>1</v>
      </c>
      <c r="E173" s="71">
        <v>76</v>
      </c>
      <c r="F173" s="477">
        <v>76</v>
      </c>
    </row>
    <row r="175" spans="1:7" x14ac:dyDescent="0.3">
      <c r="A175" s="431" t="s">
        <v>1158</v>
      </c>
    </row>
    <row r="176" spans="1:7" x14ac:dyDescent="0.3">
      <c r="A176" s="11" t="s">
        <v>23</v>
      </c>
      <c r="B176" s="11" t="s">
        <v>24</v>
      </c>
    </row>
    <row r="177" spans="1:8" x14ac:dyDescent="0.3">
      <c r="A177" s="478" t="s">
        <v>29</v>
      </c>
      <c r="B177" s="481" t="s">
        <v>518</v>
      </c>
      <c r="C177" s="197"/>
      <c r="D177" s="196"/>
      <c r="E177" s="196"/>
      <c r="F177" s="196"/>
    </row>
    <row r="178" spans="1:8" x14ac:dyDescent="0.3">
      <c r="A178" s="478" t="s">
        <v>1608</v>
      </c>
      <c r="B178" s="478" t="s">
        <v>889</v>
      </c>
      <c r="C178" s="197"/>
      <c r="D178" s="196"/>
      <c r="E178" s="196"/>
      <c r="F178" s="196"/>
    </row>
    <row r="179" spans="1:8" x14ac:dyDescent="0.3">
      <c r="A179" s="478" t="s">
        <v>1610</v>
      </c>
      <c r="B179" s="478" t="s">
        <v>1609</v>
      </c>
      <c r="C179" s="197"/>
      <c r="D179" s="196"/>
      <c r="E179" s="196"/>
      <c r="F179" s="196"/>
    </row>
    <row r="180" spans="1:8" x14ac:dyDescent="0.3">
      <c r="A180" s="478" t="s">
        <v>0</v>
      </c>
      <c r="B180" s="481" t="s">
        <v>964</v>
      </c>
      <c r="C180" s="197"/>
      <c r="D180" s="196"/>
      <c r="E180" s="196"/>
      <c r="F180" s="196"/>
    </row>
    <row r="181" spans="1:8" x14ac:dyDescent="0.3">
      <c r="A181" s="478" t="s">
        <v>942</v>
      </c>
      <c r="B181" s="117" t="s">
        <v>1546</v>
      </c>
      <c r="C181" s="197"/>
      <c r="D181" s="196"/>
      <c r="E181" s="196"/>
      <c r="F181" s="196"/>
    </row>
    <row r="182" spans="1:8" x14ac:dyDescent="0.3">
      <c r="A182" s="478" t="s">
        <v>943</v>
      </c>
      <c r="B182" s="481" t="s">
        <v>944</v>
      </c>
      <c r="C182" s="197"/>
      <c r="D182" s="196"/>
      <c r="E182" s="196"/>
      <c r="F182" s="196"/>
    </row>
    <row r="183" spans="1:8" x14ac:dyDescent="0.3">
      <c r="A183" s="478" t="s">
        <v>965</v>
      </c>
      <c r="B183" s="450" t="s">
        <v>966</v>
      </c>
    </row>
    <row r="184" spans="1:8" x14ac:dyDescent="0.3">
      <c r="A184" s="478" t="s">
        <v>949</v>
      </c>
      <c r="B184" s="481" t="s">
        <v>967</v>
      </c>
    </row>
    <row r="185" spans="1:8" x14ac:dyDescent="0.3">
      <c r="A185" s="478" t="s">
        <v>951</v>
      </c>
      <c r="B185" s="481" t="s">
        <v>952</v>
      </c>
    </row>
    <row r="187" spans="1:8" x14ac:dyDescent="0.3">
      <c r="A187" s="431" t="s">
        <v>1159</v>
      </c>
    </row>
    <row r="188" spans="1:8" ht="17.399999999999999" x14ac:dyDescent="0.35">
      <c r="A188" s="66" t="s">
        <v>969</v>
      </c>
      <c r="B188" s="67"/>
      <c r="C188" s="67"/>
      <c r="D188" s="67"/>
      <c r="E188" s="67"/>
      <c r="F188" s="67"/>
    </row>
    <row r="190" spans="1:8" x14ac:dyDescent="0.3">
      <c r="A190" s="431" t="s">
        <v>1160</v>
      </c>
    </row>
    <row r="191" spans="1:8" x14ac:dyDescent="0.3">
      <c r="A191" t="s">
        <v>971</v>
      </c>
    </row>
    <row r="192" spans="1:8" x14ac:dyDescent="0.3">
      <c r="G192" s="65"/>
      <c r="H192" s="65"/>
    </row>
    <row r="193" spans="1:8" x14ac:dyDescent="0.3">
      <c r="G193" s="65"/>
      <c r="H193" s="65"/>
    </row>
    <row r="194" spans="1:8" x14ac:dyDescent="0.3">
      <c r="G194" s="65"/>
      <c r="H194" s="65"/>
    </row>
    <row r="195" spans="1:8" x14ac:dyDescent="0.3">
      <c r="G195" s="65"/>
      <c r="H195" s="65"/>
    </row>
    <row r="196" spans="1:8" x14ac:dyDescent="0.3">
      <c r="H196" s="65"/>
    </row>
    <row r="201" spans="1:8" x14ac:dyDescent="0.3">
      <c r="A201" s="431" t="s">
        <v>1729</v>
      </c>
    </row>
    <row r="202" spans="1:8" ht="28.8" x14ac:dyDescent="0.3">
      <c r="A202" s="13" t="s">
        <v>11</v>
      </c>
      <c r="B202" s="13" t="s">
        <v>12</v>
      </c>
      <c r="C202" s="13" t="s">
        <v>13</v>
      </c>
      <c r="D202" s="13" t="s">
        <v>14</v>
      </c>
      <c r="E202" s="13" t="s">
        <v>15</v>
      </c>
      <c r="F202" s="13" t="s">
        <v>16</v>
      </c>
    </row>
    <row r="203" spans="1:8" x14ac:dyDescent="0.3">
      <c r="A203" s="478" t="s">
        <v>17</v>
      </c>
      <c r="B203" s="479" t="s">
        <v>807</v>
      </c>
      <c r="C203" s="478" t="s">
        <v>19</v>
      </c>
      <c r="D203" s="478">
        <v>1</v>
      </c>
      <c r="E203" s="71">
        <v>13</v>
      </c>
      <c r="F203" s="657">
        <v>72</v>
      </c>
    </row>
    <row r="204" spans="1:8" x14ac:dyDescent="0.3">
      <c r="A204" s="478" t="s">
        <v>378</v>
      </c>
      <c r="B204" s="478" t="s">
        <v>18</v>
      </c>
      <c r="C204" s="478" t="s">
        <v>19</v>
      </c>
      <c r="D204" s="478">
        <v>1</v>
      </c>
      <c r="E204" s="71">
        <v>46</v>
      </c>
      <c r="F204" s="662"/>
    </row>
    <row r="205" spans="1:8" x14ac:dyDescent="0.3">
      <c r="A205" s="478" t="s">
        <v>51</v>
      </c>
      <c r="B205" s="478" t="s">
        <v>18</v>
      </c>
      <c r="C205" s="478" t="s">
        <v>19</v>
      </c>
      <c r="D205" s="478">
        <v>0</v>
      </c>
      <c r="E205" s="71">
        <v>13</v>
      </c>
      <c r="F205" s="662"/>
      <c r="H205" s="72"/>
    </row>
    <row r="206" spans="1:8" x14ac:dyDescent="0.3">
      <c r="A206" s="478" t="s">
        <v>887</v>
      </c>
      <c r="B206" s="478" t="s">
        <v>152</v>
      </c>
      <c r="C206" s="478" t="s">
        <v>19</v>
      </c>
      <c r="D206" s="478">
        <v>0</v>
      </c>
      <c r="E206" s="71">
        <v>183</v>
      </c>
      <c r="F206" s="71">
        <v>183</v>
      </c>
    </row>
    <row r="208" spans="1:8" x14ac:dyDescent="0.3">
      <c r="A208" s="431" t="s">
        <v>1728</v>
      </c>
    </row>
    <row r="209" spans="1:9" ht="28.8" x14ac:dyDescent="0.3">
      <c r="A209" s="13" t="s">
        <v>11</v>
      </c>
      <c r="B209" s="13" t="s">
        <v>12</v>
      </c>
      <c r="C209" s="13" t="s">
        <v>13</v>
      </c>
      <c r="D209" s="13" t="s">
        <v>14</v>
      </c>
      <c r="E209" s="13" t="s">
        <v>15</v>
      </c>
      <c r="F209" s="13" t="s">
        <v>16</v>
      </c>
    </row>
    <row r="210" spans="1:9" x14ac:dyDescent="0.3">
      <c r="A210" s="479" t="s">
        <v>418</v>
      </c>
      <c r="B210" s="479" t="s">
        <v>18</v>
      </c>
      <c r="C210" s="479" t="s">
        <v>19</v>
      </c>
      <c r="D210" s="479">
        <v>1</v>
      </c>
      <c r="E210" s="71">
        <v>75</v>
      </c>
      <c r="F210" s="477">
        <v>75</v>
      </c>
    </row>
    <row r="212" spans="1:9" x14ac:dyDescent="0.3">
      <c r="A212" s="431" t="s">
        <v>1161</v>
      </c>
    </row>
    <row r="213" spans="1:9" x14ac:dyDescent="0.3">
      <c r="A213" s="11" t="s">
        <v>23</v>
      </c>
      <c r="B213" s="11" t="s">
        <v>24</v>
      </c>
    </row>
    <row r="214" spans="1:9" x14ac:dyDescent="0.3">
      <c r="A214" s="478" t="s">
        <v>29</v>
      </c>
      <c r="B214" s="481" t="s">
        <v>518</v>
      </c>
      <c r="C214" s="197"/>
      <c r="D214" s="196"/>
      <c r="E214" s="196"/>
      <c r="F214" s="196"/>
    </row>
    <row r="215" spans="1:9" x14ac:dyDescent="0.3">
      <c r="A215" s="478" t="s">
        <v>1608</v>
      </c>
      <c r="B215" s="478" t="s">
        <v>889</v>
      </c>
      <c r="C215" s="197"/>
      <c r="D215" s="196"/>
      <c r="E215" s="196"/>
      <c r="F215" s="196"/>
    </row>
    <row r="216" spans="1:9" x14ac:dyDescent="0.3">
      <c r="A216" s="478" t="s">
        <v>1610</v>
      </c>
      <c r="B216" s="478" t="s">
        <v>1609</v>
      </c>
      <c r="C216" s="197"/>
      <c r="D216" s="196"/>
      <c r="E216" s="196"/>
      <c r="F216" s="196"/>
    </row>
    <row r="217" spans="1:9" x14ac:dyDescent="0.3">
      <c r="A217" s="478" t="s">
        <v>0</v>
      </c>
      <c r="B217" s="481" t="s">
        <v>964</v>
      </c>
      <c r="C217" s="197"/>
      <c r="D217" s="196"/>
      <c r="E217" s="196"/>
      <c r="F217" s="196"/>
    </row>
    <row r="218" spans="1:9" x14ac:dyDescent="0.3">
      <c r="A218" s="478" t="s">
        <v>942</v>
      </c>
      <c r="B218" s="117" t="s">
        <v>1546</v>
      </c>
      <c r="C218" s="197"/>
      <c r="D218" s="196"/>
      <c r="E218" s="196"/>
      <c r="F218" s="196"/>
    </row>
    <row r="219" spans="1:9" x14ac:dyDescent="0.3">
      <c r="A219" s="478" t="s">
        <v>943</v>
      </c>
      <c r="B219" s="481" t="s">
        <v>944</v>
      </c>
      <c r="C219" s="197"/>
      <c r="D219" s="196"/>
      <c r="E219" s="196"/>
      <c r="F219" s="196"/>
    </row>
    <row r="220" spans="1:9" x14ac:dyDescent="0.3">
      <c r="A220" s="478" t="s">
        <v>965</v>
      </c>
      <c r="B220" s="450" t="s">
        <v>966</v>
      </c>
    </row>
    <row r="221" spans="1:9" x14ac:dyDescent="0.3">
      <c r="A221" s="479" t="s">
        <v>973</v>
      </c>
      <c r="B221" s="450" t="s">
        <v>1404</v>
      </c>
      <c r="I221" s="72"/>
    </row>
    <row r="222" spans="1:9" x14ac:dyDescent="0.3">
      <c r="A222" s="478" t="s">
        <v>949</v>
      </c>
      <c r="B222" s="481" t="s">
        <v>967</v>
      </c>
    </row>
    <row r="223" spans="1:9" x14ac:dyDescent="0.3">
      <c r="A223" s="478" t="s">
        <v>951</v>
      </c>
      <c r="B223" s="450" t="s">
        <v>952</v>
      </c>
    </row>
    <row r="224" spans="1:9" x14ac:dyDescent="0.3">
      <c r="I224" s="65"/>
    </row>
    <row r="225" spans="1:6" ht="17.399999999999999" x14ac:dyDescent="0.35">
      <c r="A225" s="66" t="s">
        <v>986</v>
      </c>
      <c r="B225" s="67"/>
      <c r="C225" s="67"/>
      <c r="D225" s="67"/>
      <c r="E225" s="67"/>
      <c r="F225" s="67"/>
    </row>
    <row r="227" spans="1:6" x14ac:dyDescent="0.3">
      <c r="A227" t="s">
        <v>987</v>
      </c>
    </row>
    <row r="228" spans="1:6" x14ac:dyDescent="0.3">
      <c r="E228" s="65"/>
    </row>
    <row r="229" spans="1:6" x14ac:dyDescent="0.3">
      <c r="E229" s="65"/>
    </row>
    <row r="230" spans="1:6" x14ac:dyDescent="0.3">
      <c r="E230" s="65"/>
    </row>
    <row r="231" spans="1:6" x14ac:dyDescent="0.3">
      <c r="E231" s="65"/>
    </row>
    <row r="232" spans="1:6" x14ac:dyDescent="0.3">
      <c r="E232" s="65"/>
    </row>
    <row r="233" spans="1:6" x14ac:dyDescent="0.3">
      <c r="E233" s="65"/>
    </row>
    <row r="238" spans="1:6" x14ac:dyDescent="0.3">
      <c r="A238" s="11" t="s">
        <v>23</v>
      </c>
      <c r="B238" s="11" t="s">
        <v>24</v>
      </c>
    </row>
    <row r="239" spans="1:6" x14ac:dyDescent="0.3">
      <c r="A239" s="478" t="s">
        <v>841</v>
      </c>
      <c r="B239" s="481" t="s">
        <v>988</v>
      </c>
      <c r="C239" s="197"/>
      <c r="D239" s="196"/>
      <c r="E239" s="196"/>
      <c r="F239" s="196"/>
    </row>
    <row r="240" spans="1:6" x14ac:dyDescent="0.3">
      <c r="A240" s="478" t="s">
        <v>989</v>
      </c>
      <c r="B240" s="481" t="s">
        <v>990</v>
      </c>
      <c r="C240" s="197"/>
      <c r="D240" s="196"/>
      <c r="E240" s="196"/>
      <c r="F240" s="196"/>
    </row>
    <row r="242" spans="1:5" ht="17.399999999999999" x14ac:dyDescent="0.35">
      <c r="A242" s="66" t="s">
        <v>991</v>
      </c>
      <c r="B242" s="67"/>
    </row>
    <row r="244" spans="1:5" x14ac:dyDescent="0.3">
      <c r="A244" t="s">
        <v>992</v>
      </c>
    </row>
    <row r="248" spans="1:5" x14ac:dyDescent="0.3">
      <c r="E248" s="65"/>
    </row>
    <row r="249" spans="1:5" x14ac:dyDescent="0.3">
      <c r="E249" s="65"/>
    </row>
    <row r="250" spans="1:5" x14ac:dyDescent="0.3">
      <c r="E250" s="65"/>
    </row>
    <row r="255" spans="1:5" x14ac:dyDescent="0.3">
      <c r="A255" s="11" t="s">
        <v>23</v>
      </c>
      <c r="B255" s="11" t="s">
        <v>24</v>
      </c>
    </row>
    <row r="256" spans="1:5" x14ac:dyDescent="0.3">
      <c r="A256" s="478" t="s">
        <v>841</v>
      </c>
      <c r="B256" s="481" t="s">
        <v>988</v>
      </c>
    </row>
    <row r="257" spans="1:2" x14ac:dyDescent="0.3">
      <c r="A257" s="478" t="s">
        <v>993</v>
      </c>
      <c r="B257" s="481" t="s">
        <v>994</v>
      </c>
    </row>
    <row r="258" spans="1:2" x14ac:dyDescent="0.3">
      <c r="A258" s="478" t="s">
        <v>989</v>
      </c>
      <c r="B258" s="481" t="s">
        <v>990</v>
      </c>
    </row>
    <row r="260" spans="1:2" x14ac:dyDescent="0.3">
      <c r="A260" s="431" t="s">
        <v>1514</v>
      </c>
    </row>
    <row r="261" spans="1:2" ht="17.399999999999999" x14ac:dyDescent="0.35">
      <c r="A261" s="66" t="s">
        <v>1513</v>
      </c>
    </row>
    <row r="263" spans="1:2" x14ac:dyDescent="0.3">
      <c r="A263" s="431" t="s">
        <v>1512</v>
      </c>
    </row>
    <row r="264" spans="1:2" x14ac:dyDescent="0.3">
      <c r="A264" t="s">
        <v>1511</v>
      </c>
    </row>
    <row r="281" spans="1:1" x14ac:dyDescent="0.3">
      <c r="A281" t="s">
        <v>1510</v>
      </c>
    </row>
    <row r="298" spans="1:1" x14ac:dyDescent="0.3">
      <c r="A298" t="s">
        <v>1509</v>
      </c>
    </row>
    <row r="315" spans="1:6" x14ac:dyDescent="0.3">
      <c r="A315" s="431" t="s">
        <v>1727</v>
      </c>
    </row>
    <row r="316" spans="1:6" ht="28.8" x14ac:dyDescent="0.3">
      <c r="A316" s="13" t="s">
        <v>11</v>
      </c>
      <c r="B316" s="13" t="s">
        <v>12</v>
      </c>
      <c r="C316" s="13" t="s">
        <v>13</v>
      </c>
      <c r="D316" s="13" t="s">
        <v>14</v>
      </c>
      <c r="E316" s="13" t="s">
        <v>15</v>
      </c>
      <c r="F316" s="13" t="s">
        <v>16</v>
      </c>
    </row>
    <row r="317" spans="1:6" x14ac:dyDescent="0.3">
      <c r="A317" s="479" t="s">
        <v>17</v>
      </c>
      <c r="B317" s="479" t="s">
        <v>807</v>
      </c>
      <c r="C317" s="479"/>
      <c r="D317" s="479"/>
      <c r="E317" s="118">
        <v>13</v>
      </c>
      <c r="F317" s="663">
        <v>254</v>
      </c>
    </row>
    <row r="318" spans="1:6" x14ac:dyDescent="0.3">
      <c r="A318" s="479" t="s">
        <v>74</v>
      </c>
      <c r="B318" s="479" t="s">
        <v>18</v>
      </c>
      <c r="C318" s="479"/>
      <c r="D318" s="479"/>
      <c r="E318" s="118">
        <v>254</v>
      </c>
      <c r="F318" s="663"/>
    </row>
    <row r="319" spans="1:6" x14ac:dyDescent="0.3">
      <c r="A319" s="479" t="s">
        <v>79</v>
      </c>
      <c r="B319" s="479" t="s">
        <v>18</v>
      </c>
      <c r="C319" s="479"/>
      <c r="D319" s="479"/>
      <c r="E319" s="118">
        <v>254</v>
      </c>
      <c r="F319" s="663"/>
    </row>
    <row r="320" spans="1:6" x14ac:dyDescent="0.3">
      <c r="A320" s="479" t="s">
        <v>51</v>
      </c>
      <c r="B320" s="479" t="s">
        <v>18</v>
      </c>
      <c r="C320" s="479"/>
      <c r="D320" s="479"/>
      <c r="E320" s="118">
        <v>254</v>
      </c>
      <c r="F320" s="663"/>
    </row>
    <row r="321" spans="1:6" x14ac:dyDescent="0.3">
      <c r="A321" s="479" t="s">
        <v>642</v>
      </c>
      <c r="B321" s="479" t="s">
        <v>18</v>
      </c>
      <c r="C321" s="479"/>
      <c r="D321" s="479"/>
      <c r="E321" s="118">
        <v>38</v>
      </c>
      <c r="F321" s="663"/>
    </row>
    <row r="322" spans="1:6" x14ac:dyDescent="0.3">
      <c r="A322" s="479" t="s">
        <v>887</v>
      </c>
      <c r="B322" s="479" t="s">
        <v>152</v>
      </c>
      <c r="C322" s="479"/>
      <c r="D322" s="479"/>
      <c r="E322" s="118">
        <v>254</v>
      </c>
      <c r="F322" s="663"/>
    </row>
    <row r="323" spans="1:6" x14ac:dyDescent="0.3">
      <c r="A323" s="479" t="s">
        <v>52</v>
      </c>
      <c r="B323" s="479" t="s">
        <v>18</v>
      </c>
      <c r="C323" s="479"/>
      <c r="D323" s="479"/>
      <c r="E323" s="118">
        <v>25</v>
      </c>
      <c r="F323" s="476">
        <v>25</v>
      </c>
    </row>
    <row r="325" spans="1:6" x14ac:dyDescent="0.3">
      <c r="A325" s="431" t="s">
        <v>1508</v>
      </c>
    </row>
    <row r="326" spans="1:6" x14ac:dyDescent="0.3">
      <c r="A326" s="11" t="s">
        <v>23</v>
      </c>
      <c r="B326" s="11" t="s">
        <v>24</v>
      </c>
    </row>
    <row r="327" spans="1:6" x14ac:dyDescent="0.3">
      <c r="A327" s="480" t="s">
        <v>841</v>
      </c>
      <c r="B327" s="117" t="s">
        <v>1507</v>
      </c>
    </row>
    <row r="328" spans="1:6" x14ac:dyDescent="0.3">
      <c r="A328" s="480" t="s">
        <v>1506</v>
      </c>
      <c r="B328" s="117" t="s">
        <v>1505</v>
      </c>
    </row>
    <row r="329" spans="1:6" x14ac:dyDescent="0.3">
      <c r="A329" s="480" t="s">
        <v>1504</v>
      </c>
      <c r="B329" s="117" t="s">
        <v>1503</v>
      </c>
    </row>
    <row r="330" spans="1:6" x14ac:dyDescent="0.3">
      <c r="A330" s="480" t="s">
        <v>1502</v>
      </c>
      <c r="B330" s="117" t="s">
        <v>1501</v>
      </c>
    </row>
    <row r="331" spans="1:6" x14ac:dyDescent="0.3">
      <c r="A331" s="480" t="s">
        <v>1500</v>
      </c>
      <c r="B331" s="117" t="s">
        <v>1499</v>
      </c>
    </row>
    <row r="332" spans="1:6" x14ac:dyDescent="0.3">
      <c r="A332" s="480" t="s">
        <v>1498</v>
      </c>
      <c r="B332" s="117" t="s">
        <v>1497</v>
      </c>
    </row>
    <row r="333" spans="1:6" x14ac:dyDescent="0.3">
      <c r="A333" s="480" t="s">
        <v>1496</v>
      </c>
      <c r="B333" s="117" t="s">
        <v>1495</v>
      </c>
    </row>
    <row r="335" spans="1:6" ht="17.399999999999999" x14ac:dyDescent="0.35">
      <c r="A335" s="66" t="s">
        <v>344</v>
      </c>
    </row>
    <row r="336" spans="1:6" x14ac:dyDescent="0.3">
      <c r="A336" s="431" t="s">
        <v>1162</v>
      </c>
    </row>
    <row r="337" spans="1:2" x14ac:dyDescent="0.3">
      <c r="A337" s="11" t="s">
        <v>23</v>
      </c>
      <c r="B337" s="11" t="s">
        <v>24</v>
      </c>
    </row>
    <row r="338" spans="1:2" x14ac:dyDescent="0.3">
      <c r="A338" s="479" t="s">
        <v>53</v>
      </c>
      <c r="B338" s="450" t="s">
        <v>996</v>
      </c>
    </row>
    <row r="339" spans="1:2" x14ac:dyDescent="0.3">
      <c r="A339" s="479" t="s">
        <v>997</v>
      </c>
      <c r="B339" s="450" t="s">
        <v>998</v>
      </c>
    </row>
    <row r="340" spans="1:2" x14ac:dyDescent="0.3">
      <c r="A340" s="479" t="s">
        <v>1163</v>
      </c>
      <c r="B340" s="479" t="s">
        <v>1650</v>
      </c>
    </row>
    <row r="341" spans="1:2" x14ac:dyDescent="0.3">
      <c r="A341" s="479" t="s">
        <v>814</v>
      </c>
      <c r="B341" s="450" t="s">
        <v>1164</v>
      </c>
    </row>
  </sheetData>
  <mergeCells count="7">
    <mergeCell ref="F317:F322"/>
    <mergeCell ref="F23:F24"/>
    <mergeCell ref="F59:F61"/>
    <mergeCell ref="F100:F102"/>
    <mergeCell ref="F135:F137"/>
    <mergeCell ref="F168:F169"/>
    <mergeCell ref="F203:F205"/>
  </mergeCells>
  <hyperlinks>
    <hyperlink ref="A1" location="Index!A1" display="Go back to Index" xr:uid="{9D63625C-4E85-4AE4-9918-6D7528B95349}"/>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5" tint="-0.249977111117893"/>
  </sheetPr>
  <dimension ref="A1:I316"/>
  <sheetViews>
    <sheetView workbookViewId="0">
      <selection activeCell="F253" sqref="F253"/>
    </sheetView>
  </sheetViews>
  <sheetFormatPr defaultRowHeight="14.4" x14ac:dyDescent="0.3"/>
  <cols>
    <col min="1" max="1" width="48.88671875" customWidth="1"/>
    <col min="2" max="2" width="25.5546875" customWidth="1"/>
    <col min="3" max="3" width="18.88671875" customWidth="1"/>
    <col min="4" max="4" width="18.44140625" customWidth="1"/>
    <col min="5" max="5" width="14.44140625" customWidth="1"/>
    <col min="6" max="6" width="13.88671875" customWidth="1"/>
    <col min="7" max="7" width="15.44140625" customWidth="1"/>
    <col min="8" max="8" width="13.5546875" customWidth="1"/>
  </cols>
  <sheetData>
    <row r="1" spans="1:6" x14ac:dyDescent="0.3">
      <c r="A1" s="305" t="s">
        <v>1375</v>
      </c>
    </row>
    <row r="2" spans="1:6" x14ac:dyDescent="0.3">
      <c r="A2" s="268" t="s">
        <v>1064</v>
      </c>
    </row>
    <row r="3" spans="1:6" ht="19.8" x14ac:dyDescent="0.4">
      <c r="A3" s="257" t="s">
        <v>1065</v>
      </c>
      <c r="D3" s="65"/>
    </row>
    <row r="4" spans="1:6" x14ac:dyDescent="0.3">
      <c r="D4" s="65"/>
    </row>
    <row r="5" spans="1:6" ht="19.8" x14ac:dyDescent="0.4">
      <c r="A5" s="257" t="s">
        <v>510</v>
      </c>
      <c r="D5" s="65"/>
    </row>
    <row r="6" spans="1:6" x14ac:dyDescent="0.3">
      <c r="D6" s="65"/>
    </row>
    <row r="7" spans="1:6" x14ac:dyDescent="0.3">
      <c r="A7" s="268" t="s">
        <v>1066</v>
      </c>
    </row>
    <row r="8" spans="1:6" ht="17.399999999999999" x14ac:dyDescent="0.35">
      <c r="A8" s="66" t="s">
        <v>1067</v>
      </c>
      <c r="B8" s="67"/>
      <c r="C8" s="67"/>
      <c r="D8" s="67"/>
      <c r="E8" s="67"/>
      <c r="F8" s="67"/>
    </row>
    <row r="10" spans="1:6" x14ac:dyDescent="0.3">
      <c r="A10" s="268" t="s">
        <v>1068</v>
      </c>
    </row>
    <row r="11" spans="1:6" x14ac:dyDescent="0.3">
      <c r="A11" t="s">
        <v>1069</v>
      </c>
    </row>
    <row r="12" spans="1:6" x14ac:dyDescent="0.3">
      <c r="F12" s="65"/>
    </row>
    <row r="22" spans="1:6" x14ac:dyDescent="0.3">
      <c r="A22" s="268" t="s">
        <v>2004</v>
      </c>
    </row>
    <row r="23" spans="1:6" ht="28.8" x14ac:dyDescent="0.3">
      <c r="A23" s="13" t="s">
        <v>11</v>
      </c>
      <c r="B23" s="13" t="s">
        <v>12</v>
      </c>
      <c r="C23" s="13" t="s">
        <v>13</v>
      </c>
      <c r="D23" s="13" t="s">
        <v>14</v>
      </c>
      <c r="E23" s="13" t="s">
        <v>15</v>
      </c>
      <c r="F23" s="13" t="s">
        <v>16</v>
      </c>
    </row>
    <row r="24" spans="1:6" x14ac:dyDescent="0.3">
      <c r="A24" s="276" t="s">
        <v>17</v>
      </c>
      <c r="B24" s="447" t="s">
        <v>807</v>
      </c>
      <c r="C24" s="276" t="s">
        <v>19</v>
      </c>
      <c r="D24" s="276"/>
      <c r="E24" s="68">
        <v>25</v>
      </c>
      <c r="F24" s="657">
        <v>450</v>
      </c>
    </row>
    <row r="25" spans="1:6" x14ac:dyDescent="0.3">
      <c r="A25" s="276" t="s">
        <v>378</v>
      </c>
      <c r="B25" s="276" t="s">
        <v>18</v>
      </c>
      <c r="C25" s="276" t="s">
        <v>19</v>
      </c>
      <c r="D25" s="276"/>
      <c r="E25" s="71">
        <v>450</v>
      </c>
      <c r="F25" s="662"/>
    </row>
    <row r="26" spans="1:6" x14ac:dyDescent="0.3">
      <c r="A26" s="276" t="s">
        <v>51</v>
      </c>
      <c r="B26" s="276" t="s">
        <v>18</v>
      </c>
      <c r="C26" s="276" t="s">
        <v>19</v>
      </c>
      <c r="D26" s="276"/>
      <c r="E26" s="68">
        <v>25</v>
      </c>
      <c r="F26" s="658"/>
    </row>
    <row r="28" spans="1:6" x14ac:dyDescent="0.3">
      <c r="A28" s="268" t="s">
        <v>2005</v>
      </c>
    </row>
    <row r="29" spans="1:6" x14ac:dyDescent="0.3">
      <c r="A29" s="11" t="s">
        <v>23</v>
      </c>
      <c r="B29" s="11" t="s">
        <v>24</v>
      </c>
    </row>
    <row r="30" spans="1:6" x14ac:dyDescent="0.3">
      <c r="A30" s="276" t="s">
        <v>29</v>
      </c>
      <c r="B30" s="288" t="s">
        <v>879</v>
      </c>
      <c r="C30" s="197"/>
      <c r="D30" s="196"/>
      <c r="E30" s="196"/>
      <c r="F30" s="196"/>
    </row>
    <row r="31" spans="1:6" x14ac:dyDescent="0.3">
      <c r="A31" s="276" t="s">
        <v>1608</v>
      </c>
      <c r="B31" s="276" t="s">
        <v>889</v>
      </c>
      <c r="C31" s="197"/>
      <c r="D31" s="196"/>
      <c r="E31" s="196"/>
      <c r="F31" s="196"/>
    </row>
    <row r="32" spans="1:6" x14ac:dyDescent="0.3">
      <c r="A32" s="276" t="s">
        <v>1610</v>
      </c>
      <c r="B32" s="276" t="s">
        <v>1609</v>
      </c>
      <c r="C32" s="197"/>
      <c r="D32" s="196"/>
      <c r="E32" s="196"/>
      <c r="F32" s="196"/>
    </row>
    <row r="33" spans="1:9" x14ac:dyDescent="0.3">
      <c r="A33" s="276" t="s">
        <v>942</v>
      </c>
      <c r="B33" s="291" t="s">
        <v>1070</v>
      </c>
      <c r="C33" s="197"/>
      <c r="D33" s="196"/>
      <c r="E33" s="196"/>
      <c r="F33" s="196"/>
    </row>
    <row r="34" spans="1:9" x14ac:dyDescent="0.3">
      <c r="A34" s="276" t="s">
        <v>943</v>
      </c>
      <c r="B34" s="288" t="s">
        <v>1032</v>
      </c>
      <c r="C34" s="197"/>
      <c r="D34" s="196"/>
      <c r="E34" s="196"/>
      <c r="F34" s="196"/>
    </row>
    <row r="35" spans="1:9" x14ac:dyDescent="0.3">
      <c r="A35" s="276" t="s">
        <v>1071</v>
      </c>
      <c r="B35" s="288" t="s">
        <v>1072</v>
      </c>
      <c r="C35" s="196"/>
      <c r="D35" s="196"/>
      <c r="E35" s="196"/>
      <c r="F35" s="196"/>
    </row>
    <row r="36" spans="1:9" x14ac:dyDescent="0.3">
      <c r="A36" s="276" t="s">
        <v>1073</v>
      </c>
      <c r="B36" s="291" t="s">
        <v>1411</v>
      </c>
      <c r="C36" s="196"/>
      <c r="D36" s="196"/>
      <c r="E36" s="196"/>
      <c r="F36" s="196"/>
      <c r="I36" s="72"/>
    </row>
    <row r="37" spans="1:9" x14ac:dyDescent="0.3">
      <c r="C37" s="196"/>
      <c r="D37" s="196"/>
      <c r="E37" s="196"/>
      <c r="F37" s="196"/>
    </row>
    <row r="38" spans="1:9" x14ac:dyDescent="0.3">
      <c r="A38" s="268" t="s">
        <v>1075</v>
      </c>
    </row>
    <row r="39" spans="1:9" ht="17.399999999999999" x14ac:dyDescent="0.35">
      <c r="A39" s="66" t="s">
        <v>1076</v>
      </c>
      <c r="B39" s="67"/>
      <c r="C39" s="67"/>
      <c r="D39" s="67"/>
      <c r="E39" s="67"/>
      <c r="F39" s="67"/>
    </row>
    <row r="41" spans="1:9" x14ac:dyDescent="0.3">
      <c r="A41" s="268" t="s">
        <v>1077</v>
      </c>
    </row>
    <row r="42" spans="1:9" x14ac:dyDescent="0.3">
      <c r="A42" t="s">
        <v>1078</v>
      </c>
    </row>
    <row r="44" spans="1:9" x14ac:dyDescent="0.3">
      <c r="F44" s="65"/>
    </row>
    <row r="52" spans="1:6" x14ac:dyDescent="0.3">
      <c r="A52" s="268" t="s">
        <v>2006</v>
      </c>
    </row>
    <row r="53" spans="1:6" ht="28.8" x14ac:dyDescent="0.3">
      <c r="A53" s="13" t="s">
        <v>11</v>
      </c>
      <c r="B53" s="13" t="s">
        <v>12</v>
      </c>
      <c r="C53" s="13" t="s">
        <v>13</v>
      </c>
      <c r="D53" s="13" t="s">
        <v>14</v>
      </c>
      <c r="E53" s="13" t="s">
        <v>15</v>
      </c>
      <c r="F53" s="13" t="s">
        <v>16</v>
      </c>
    </row>
    <row r="54" spans="1:6" x14ac:dyDescent="0.3">
      <c r="A54" s="276" t="s">
        <v>17</v>
      </c>
      <c r="B54" s="447" t="s">
        <v>807</v>
      </c>
      <c r="C54" s="276" t="s">
        <v>19</v>
      </c>
      <c r="D54" s="276"/>
      <c r="E54" s="68">
        <v>25</v>
      </c>
      <c r="F54" s="657">
        <v>450</v>
      </c>
    </row>
    <row r="55" spans="1:6" x14ac:dyDescent="0.3">
      <c r="A55" s="276" t="s">
        <v>670</v>
      </c>
      <c r="B55" s="276" t="s">
        <v>18</v>
      </c>
      <c r="C55" s="276" t="s">
        <v>19</v>
      </c>
      <c r="D55" s="276"/>
      <c r="E55" s="71">
        <v>450</v>
      </c>
      <c r="F55" s="662"/>
    </row>
    <row r="56" spans="1:6" x14ac:dyDescent="0.3">
      <c r="A56" s="276" t="s">
        <v>93</v>
      </c>
      <c r="B56" s="276" t="s">
        <v>18</v>
      </c>
      <c r="C56" s="276" t="s">
        <v>19</v>
      </c>
      <c r="D56" s="276"/>
      <c r="E56" s="68">
        <v>25</v>
      </c>
      <c r="F56" s="662"/>
    </row>
    <row r="57" spans="1:6" x14ac:dyDescent="0.3">
      <c r="A57" s="276" t="s">
        <v>887</v>
      </c>
      <c r="B57" s="276" t="s">
        <v>152</v>
      </c>
      <c r="C57" s="276" t="s">
        <v>19</v>
      </c>
      <c r="D57" s="276"/>
      <c r="E57" s="71">
        <v>500</v>
      </c>
      <c r="F57" s="274">
        <v>500</v>
      </c>
    </row>
    <row r="59" spans="1:6" x14ac:dyDescent="0.3">
      <c r="A59" s="268" t="s">
        <v>1079</v>
      </c>
    </row>
    <row r="60" spans="1:6" x14ac:dyDescent="0.3">
      <c r="A60" s="11" t="s">
        <v>23</v>
      </c>
      <c r="B60" s="11" t="s">
        <v>24</v>
      </c>
    </row>
    <row r="61" spans="1:6" x14ac:dyDescent="0.3">
      <c r="A61" s="276" t="s">
        <v>29</v>
      </c>
      <c r="B61" s="288" t="s">
        <v>879</v>
      </c>
      <c r="C61" s="197"/>
      <c r="D61" s="196"/>
      <c r="E61" s="196"/>
      <c r="F61" s="196"/>
    </row>
    <row r="62" spans="1:6" x14ac:dyDescent="0.3">
      <c r="A62" s="276" t="s">
        <v>1608</v>
      </c>
      <c r="B62" s="276" t="s">
        <v>889</v>
      </c>
      <c r="C62" s="197"/>
      <c r="D62" s="196"/>
      <c r="E62" s="196"/>
      <c r="F62" s="196"/>
    </row>
    <row r="63" spans="1:6" x14ac:dyDescent="0.3">
      <c r="A63" s="276" t="s">
        <v>1610</v>
      </c>
      <c r="B63" s="276" t="s">
        <v>1609</v>
      </c>
      <c r="C63" s="197"/>
      <c r="D63" s="196"/>
      <c r="E63" s="196"/>
      <c r="F63" s="196"/>
    </row>
    <row r="64" spans="1:6" x14ac:dyDescent="0.3">
      <c r="A64" s="276" t="s">
        <v>942</v>
      </c>
      <c r="B64" s="291" t="s">
        <v>1070</v>
      </c>
      <c r="C64" s="197"/>
      <c r="D64" s="196"/>
      <c r="E64" s="196"/>
      <c r="F64" s="196"/>
    </row>
    <row r="65" spans="1:9" x14ac:dyDescent="0.3">
      <c r="A65" s="276" t="s">
        <v>943</v>
      </c>
      <c r="B65" s="291" t="s">
        <v>1032</v>
      </c>
      <c r="C65" s="197"/>
      <c r="D65" s="196"/>
      <c r="E65" s="196"/>
      <c r="F65" s="196"/>
    </row>
    <row r="66" spans="1:9" x14ac:dyDescent="0.3">
      <c r="A66" s="276" t="s">
        <v>1071</v>
      </c>
      <c r="B66" s="288" t="s">
        <v>1072</v>
      </c>
      <c r="C66" s="196"/>
      <c r="D66" s="196"/>
      <c r="E66" s="196"/>
      <c r="F66" s="196"/>
    </row>
    <row r="67" spans="1:9" x14ac:dyDescent="0.3">
      <c r="A67" s="276" t="s">
        <v>1073</v>
      </c>
      <c r="B67" s="291" t="s">
        <v>1411</v>
      </c>
      <c r="C67" s="196"/>
      <c r="D67" s="196"/>
      <c r="E67" s="196"/>
      <c r="F67" s="196"/>
      <c r="I67" s="72"/>
    </row>
    <row r="68" spans="1:9" x14ac:dyDescent="0.3">
      <c r="A68" s="275" t="s">
        <v>1407</v>
      </c>
      <c r="B68" s="291" t="s">
        <v>1406</v>
      </c>
    </row>
    <row r="70" spans="1:9" x14ac:dyDescent="0.3">
      <c r="A70" s="268" t="s">
        <v>1082</v>
      </c>
    </row>
    <row r="71" spans="1:9" ht="17.399999999999999" x14ac:dyDescent="0.35">
      <c r="A71" s="66" t="s">
        <v>1083</v>
      </c>
      <c r="B71" s="67"/>
      <c r="C71" s="67"/>
      <c r="D71" s="67"/>
      <c r="E71" s="67"/>
      <c r="F71" s="67"/>
    </row>
    <row r="72" spans="1:9" x14ac:dyDescent="0.3">
      <c r="E72" s="65"/>
    </row>
    <row r="73" spans="1:9" x14ac:dyDescent="0.3">
      <c r="A73" s="268" t="s">
        <v>1084</v>
      </c>
    </row>
    <row r="74" spans="1:9" x14ac:dyDescent="0.3">
      <c r="A74" t="s">
        <v>1085</v>
      </c>
    </row>
    <row r="84" spans="1:6" x14ac:dyDescent="0.3">
      <c r="A84" s="268" t="s">
        <v>2007</v>
      </c>
    </row>
    <row r="85" spans="1:6" ht="28.8" x14ac:dyDescent="0.3">
      <c r="A85" s="13" t="s">
        <v>11</v>
      </c>
      <c r="B85" s="13" t="s">
        <v>12</v>
      </c>
      <c r="C85" s="13" t="s">
        <v>13</v>
      </c>
      <c r="D85" s="13" t="s">
        <v>14</v>
      </c>
      <c r="E85" s="13" t="s">
        <v>15</v>
      </c>
      <c r="F85" s="13" t="s">
        <v>16</v>
      </c>
    </row>
    <row r="86" spans="1:6" x14ac:dyDescent="0.3">
      <c r="A86" s="276" t="s">
        <v>17</v>
      </c>
      <c r="B86" s="447" t="s">
        <v>807</v>
      </c>
      <c r="C86" s="276" t="s">
        <v>19</v>
      </c>
      <c r="D86" s="276"/>
      <c r="E86" s="71">
        <v>25</v>
      </c>
      <c r="F86" s="657">
        <v>450</v>
      </c>
    </row>
    <row r="87" spans="1:6" x14ac:dyDescent="0.3">
      <c r="A87" s="276" t="s">
        <v>378</v>
      </c>
      <c r="B87" s="276" t="s">
        <v>18</v>
      </c>
      <c r="C87" s="276" t="s">
        <v>19</v>
      </c>
      <c r="D87" s="276"/>
      <c r="E87" s="71">
        <v>450</v>
      </c>
      <c r="F87" s="662"/>
    </row>
    <row r="88" spans="1:6" x14ac:dyDescent="0.3">
      <c r="A88" s="276" t="s">
        <v>657</v>
      </c>
      <c r="B88" s="276" t="s">
        <v>18</v>
      </c>
      <c r="C88" s="276" t="s">
        <v>19</v>
      </c>
      <c r="D88" s="276"/>
      <c r="E88" s="68">
        <v>102</v>
      </c>
      <c r="F88" s="662"/>
    </row>
    <row r="89" spans="1:6" x14ac:dyDescent="0.3">
      <c r="A89" s="276" t="s">
        <v>93</v>
      </c>
      <c r="B89" s="276" t="s">
        <v>18</v>
      </c>
      <c r="C89" s="276" t="s">
        <v>19</v>
      </c>
      <c r="D89" s="276"/>
      <c r="E89" s="68">
        <v>25</v>
      </c>
      <c r="F89" s="658"/>
    </row>
    <row r="91" spans="1:6" x14ac:dyDescent="0.3">
      <c r="A91" s="268" t="s">
        <v>1086</v>
      </c>
    </row>
    <row r="92" spans="1:6" x14ac:dyDescent="0.3">
      <c r="A92" s="11" t="s">
        <v>23</v>
      </c>
      <c r="B92" s="11" t="s">
        <v>24</v>
      </c>
    </row>
    <row r="93" spans="1:6" x14ac:dyDescent="0.3">
      <c r="A93" s="276" t="s">
        <v>29</v>
      </c>
      <c r="B93" s="288" t="s">
        <v>879</v>
      </c>
      <c r="C93" s="197"/>
      <c r="D93" s="196"/>
      <c r="E93" s="196"/>
      <c r="F93" s="196"/>
    </row>
    <row r="94" spans="1:6" x14ac:dyDescent="0.3">
      <c r="A94" s="276" t="s">
        <v>1608</v>
      </c>
      <c r="B94" s="276" t="s">
        <v>889</v>
      </c>
      <c r="C94" s="197"/>
      <c r="D94" s="196"/>
      <c r="E94" s="196"/>
      <c r="F94" s="196"/>
    </row>
    <row r="95" spans="1:6" x14ac:dyDescent="0.3">
      <c r="A95" s="276" t="s">
        <v>1610</v>
      </c>
      <c r="B95" s="276" t="s">
        <v>1609</v>
      </c>
      <c r="C95" s="197"/>
      <c r="D95" s="196"/>
      <c r="E95" s="196"/>
      <c r="F95" s="196"/>
    </row>
    <row r="96" spans="1:6" x14ac:dyDescent="0.3">
      <c r="A96" s="276" t="s">
        <v>942</v>
      </c>
      <c r="B96" s="291" t="s">
        <v>1070</v>
      </c>
      <c r="C96" s="197"/>
      <c r="D96" s="196"/>
      <c r="E96" s="196"/>
      <c r="F96" s="196"/>
    </row>
    <row r="97" spans="1:9" x14ac:dyDescent="0.3">
      <c r="A97" s="276" t="s">
        <v>943</v>
      </c>
      <c r="B97" s="288" t="s">
        <v>1032</v>
      </c>
      <c r="C97" s="197"/>
      <c r="D97" s="196"/>
      <c r="E97" s="196"/>
      <c r="F97" s="196"/>
    </row>
    <row r="98" spans="1:9" x14ac:dyDescent="0.3">
      <c r="A98" s="276" t="s">
        <v>1071</v>
      </c>
      <c r="B98" s="288" t="s">
        <v>1072</v>
      </c>
      <c r="C98" s="196"/>
      <c r="D98" s="196"/>
      <c r="E98" s="196"/>
      <c r="F98" s="196"/>
    </row>
    <row r="99" spans="1:9" x14ac:dyDescent="0.3">
      <c r="A99" s="276" t="s">
        <v>1073</v>
      </c>
      <c r="B99" s="291" t="s">
        <v>1410</v>
      </c>
      <c r="C99" s="196"/>
      <c r="D99" s="196"/>
      <c r="E99" s="196"/>
      <c r="F99" s="196"/>
      <c r="I99" s="72"/>
    </row>
    <row r="100" spans="1:9" x14ac:dyDescent="0.3">
      <c r="A100" s="275" t="s">
        <v>1409</v>
      </c>
      <c r="B100" s="288" t="s">
        <v>1088</v>
      </c>
    </row>
    <row r="102" spans="1:9" x14ac:dyDescent="0.3">
      <c r="A102" s="268" t="s">
        <v>1089</v>
      </c>
    </row>
    <row r="103" spans="1:9" ht="17.399999999999999" x14ac:dyDescent="0.35">
      <c r="A103" s="66" t="s">
        <v>1090</v>
      </c>
      <c r="B103" s="67"/>
      <c r="C103" s="67"/>
      <c r="D103" s="67"/>
      <c r="E103" s="67"/>
      <c r="F103" s="67"/>
    </row>
    <row r="105" spans="1:9" x14ac:dyDescent="0.3">
      <c r="A105" s="268" t="s">
        <v>1091</v>
      </c>
      <c r="E105" s="65"/>
    </row>
    <row r="106" spans="1:9" x14ac:dyDescent="0.3">
      <c r="A106" t="s">
        <v>1092</v>
      </c>
    </row>
    <row r="116" spans="1:8" x14ac:dyDescent="0.3">
      <c r="A116" s="268" t="s">
        <v>2008</v>
      </c>
    </row>
    <row r="117" spans="1:8" ht="28.8" x14ac:dyDescent="0.3">
      <c r="A117" s="13" t="s">
        <v>11</v>
      </c>
      <c r="B117" s="13" t="s">
        <v>12</v>
      </c>
      <c r="C117" s="13" t="s">
        <v>13</v>
      </c>
      <c r="D117" s="13" t="s">
        <v>14</v>
      </c>
      <c r="E117" s="13" t="s">
        <v>15</v>
      </c>
      <c r="F117" s="13" t="s">
        <v>16</v>
      </c>
      <c r="H117" s="65"/>
    </row>
    <row r="118" spans="1:8" x14ac:dyDescent="0.3">
      <c r="A118" s="275" t="s">
        <v>17</v>
      </c>
      <c r="B118" s="447" t="s">
        <v>807</v>
      </c>
      <c r="C118" s="275" t="s">
        <v>19</v>
      </c>
      <c r="D118" s="275"/>
      <c r="E118" s="71">
        <v>25</v>
      </c>
      <c r="F118" s="657">
        <v>450</v>
      </c>
      <c r="H118" s="65"/>
    </row>
    <row r="119" spans="1:8" x14ac:dyDescent="0.3">
      <c r="A119" s="275" t="s">
        <v>360</v>
      </c>
      <c r="B119" s="275" t="s">
        <v>18</v>
      </c>
      <c r="C119" s="275" t="s">
        <v>19</v>
      </c>
      <c r="D119" s="275"/>
      <c r="E119" s="71">
        <v>450</v>
      </c>
      <c r="F119" s="662"/>
      <c r="H119" s="72"/>
    </row>
    <row r="120" spans="1:8" x14ac:dyDescent="0.3">
      <c r="A120" s="275" t="s">
        <v>642</v>
      </c>
      <c r="B120" s="275" t="s">
        <v>18</v>
      </c>
      <c r="C120" s="275" t="s">
        <v>19</v>
      </c>
      <c r="D120" s="275"/>
      <c r="E120" s="71">
        <v>102</v>
      </c>
      <c r="F120" s="662"/>
      <c r="H120" s="72"/>
    </row>
    <row r="121" spans="1:8" x14ac:dyDescent="0.3">
      <c r="A121" s="275" t="s">
        <v>94</v>
      </c>
      <c r="B121" s="275" t="s">
        <v>18</v>
      </c>
      <c r="C121" s="275" t="s">
        <v>19</v>
      </c>
      <c r="D121" s="275"/>
      <c r="E121" s="71">
        <v>25</v>
      </c>
      <c r="F121" s="662"/>
      <c r="H121" s="65"/>
    </row>
    <row r="122" spans="1:8" x14ac:dyDescent="0.3">
      <c r="A122" s="275" t="s">
        <v>887</v>
      </c>
      <c r="B122" s="275" t="s">
        <v>152</v>
      </c>
      <c r="C122" s="275" t="s">
        <v>19</v>
      </c>
      <c r="D122" s="275"/>
      <c r="E122" s="71">
        <v>500</v>
      </c>
      <c r="F122" s="274">
        <v>500</v>
      </c>
      <c r="H122" s="65"/>
    </row>
    <row r="124" spans="1:8" x14ac:dyDescent="0.3">
      <c r="A124" s="268" t="s">
        <v>1093</v>
      </c>
    </row>
    <row r="125" spans="1:8" x14ac:dyDescent="0.3">
      <c r="A125" s="11" t="s">
        <v>23</v>
      </c>
      <c r="B125" s="11" t="s">
        <v>24</v>
      </c>
    </row>
    <row r="126" spans="1:8" x14ac:dyDescent="0.3">
      <c r="A126" s="276" t="s">
        <v>29</v>
      </c>
      <c r="B126" s="288" t="s">
        <v>879</v>
      </c>
      <c r="C126" s="197"/>
      <c r="D126" s="196"/>
      <c r="E126" s="196"/>
      <c r="F126" s="196"/>
    </row>
    <row r="127" spans="1:8" x14ac:dyDescent="0.3">
      <c r="A127" s="276" t="s">
        <v>1608</v>
      </c>
      <c r="B127" s="276" t="s">
        <v>889</v>
      </c>
      <c r="C127" s="197"/>
      <c r="D127" s="196"/>
      <c r="E127" s="196"/>
      <c r="F127" s="196"/>
    </row>
    <row r="128" spans="1:8" x14ac:dyDescent="0.3">
      <c r="A128" s="276" t="s">
        <v>1610</v>
      </c>
      <c r="B128" s="276" t="s">
        <v>1609</v>
      </c>
      <c r="C128" s="197"/>
      <c r="D128" s="196"/>
      <c r="E128" s="196"/>
      <c r="F128" s="196"/>
    </row>
    <row r="129" spans="1:9" x14ac:dyDescent="0.3">
      <c r="A129" s="275" t="s">
        <v>942</v>
      </c>
      <c r="B129" s="291" t="s">
        <v>1070</v>
      </c>
      <c r="C129" s="197"/>
      <c r="D129" s="196"/>
      <c r="E129" s="196"/>
      <c r="F129" s="196"/>
    </row>
    <row r="130" spans="1:9" x14ac:dyDescent="0.3">
      <c r="A130" s="275" t="s">
        <v>943</v>
      </c>
      <c r="B130" s="291" t="s">
        <v>1032</v>
      </c>
      <c r="C130" s="197"/>
      <c r="D130" s="196"/>
      <c r="E130" s="196"/>
      <c r="F130" s="196"/>
    </row>
    <row r="131" spans="1:9" x14ac:dyDescent="0.3">
      <c r="A131" s="276" t="s">
        <v>1071</v>
      </c>
      <c r="B131" s="288" t="s">
        <v>1072</v>
      </c>
      <c r="C131" s="196"/>
      <c r="D131" s="196"/>
      <c r="E131" s="196"/>
      <c r="F131" s="196"/>
    </row>
    <row r="132" spans="1:9" x14ac:dyDescent="0.3">
      <c r="A132" s="276" t="s">
        <v>1073</v>
      </c>
      <c r="B132" s="291" t="s">
        <v>1410</v>
      </c>
      <c r="C132" s="196"/>
      <c r="D132" s="196"/>
      <c r="E132" s="196"/>
      <c r="F132" s="196"/>
      <c r="I132" s="72"/>
    </row>
    <row r="133" spans="1:9" x14ac:dyDescent="0.3">
      <c r="A133" s="275" t="s">
        <v>1407</v>
      </c>
      <c r="B133" s="291" t="s">
        <v>1406</v>
      </c>
    </row>
    <row r="134" spans="1:9" x14ac:dyDescent="0.3">
      <c r="A134" s="275" t="s">
        <v>1409</v>
      </c>
      <c r="B134" s="291" t="s">
        <v>1088</v>
      </c>
    </row>
    <row r="136" spans="1:9" x14ac:dyDescent="0.3">
      <c r="A136" s="268" t="s">
        <v>1094</v>
      </c>
    </row>
    <row r="137" spans="1:9" ht="17.399999999999999" x14ac:dyDescent="0.35">
      <c r="A137" s="66" t="s">
        <v>1095</v>
      </c>
      <c r="B137" s="67"/>
      <c r="C137" s="67"/>
      <c r="D137" s="67"/>
      <c r="E137" s="67"/>
      <c r="F137" s="67"/>
    </row>
    <row r="138" spans="1:9" x14ac:dyDescent="0.3">
      <c r="E138" s="65"/>
    </row>
    <row r="139" spans="1:9" x14ac:dyDescent="0.3">
      <c r="A139" s="268" t="s">
        <v>1096</v>
      </c>
    </row>
    <row r="140" spans="1:9" x14ac:dyDescent="0.3">
      <c r="A140" t="s">
        <v>1097</v>
      </c>
    </row>
    <row r="152" spans="1:6" x14ac:dyDescent="0.3">
      <c r="A152" s="268" t="s">
        <v>1098</v>
      </c>
    </row>
    <row r="153" spans="1:6" ht="28.8" x14ac:dyDescent="0.3">
      <c r="A153" s="33" t="s">
        <v>11</v>
      </c>
      <c r="B153" s="33" t="s">
        <v>12</v>
      </c>
      <c r="C153" s="33" t="s">
        <v>13</v>
      </c>
      <c r="D153" s="33" t="s">
        <v>14</v>
      </c>
      <c r="E153" s="33" t="s">
        <v>15</v>
      </c>
      <c r="F153" s="33" t="s">
        <v>16</v>
      </c>
    </row>
    <row r="154" spans="1:6" x14ac:dyDescent="0.3">
      <c r="A154" s="275" t="s">
        <v>17</v>
      </c>
      <c r="B154" s="447" t="s">
        <v>807</v>
      </c>
      <c r="C154" s="275" t="s">
        <v>19</v>
      </c>
      <c r="D154" s="275"/>
      <c r="E154" s="71">
        <v>25</v>
      </c>
      <c r="F154" s="657">
        <v>450</v>
      </c>
    </row>
    <row r="155" spans="1:6" x14ac:dyDescent="0.3">
      <c r="A155" s="275" t="s">
        <v>378</v>
      </c>
      <c r="B155" s="275" t="s">
        <v>18</v>
      </c>
      <c r="C155" s="275" t="s">
        <v>19</v>
      </c>
      <c r="D155" s="275"/>
      <c r="E155" s="71">
        <v>450</v>
      </c>
      <c r="F155" s="662"/>
    </row>
    <row r="156" spans="1:6" x14ac:dyDescent="0.3">
      <c r="A156" s="275" t="s">
        <v>657</v>
      </c>
      <c r="B156" s="275" t="s">
        <v>18</v>
      </c>
      <c r="C156" s="275" t="s">
        <v>19</v>
      </c>
      <c r="D156" s="275"/>
      <c r="E156" s="71">
        <v>127</v>
      </c>
      <c r="F156" s="658"/>
    </row>
    <row r="158" spans="1:6" x14ac:dyDescent="0.3">
      <c r="A158" s="268" t="s">
        <v>1099</v>
      </c>
    </row>
    <row r="159" spans="1:6" x14ac:dyDescent="0.3">
      <c r="A159" s="46" t="s">
        <v>23</v>
      </c>
      <c r="B159" s="46" t="s">
        <v>24</v>
      </c>
    </row>
    <row r="160" spans="1:6" x14ac:dyDescent="0.3">
      <c r="A160" s="275" t="s">
        <v>29</v>
      </c>
      <c r="B160" s="291" t="s">
        <v>879</v>
      </c>
      <c r="C160" s="197"/>
      <c r="D160" s="196"/>
      <c r="E160" s="196"/>
      <c r="F160" s="196"/>
    </row>
    <row r="161" spans="1:6" x14ac:dyDescent="0.3">
      <c r="A161" s="276" t="s">
        <v>1608</v>
      </c>
      <c r="B161" s="276" t="s">
        <v>889</v>
      </c>
      <c r="C161" s="197"/>
      <c r="D161" s="196"/>
      <c r="E161" s="196"/>
      <c r="F161" s="196"/>
    </row>
    <row r="162" spans="1:6" x14ac:dyDescent="0.3">
      <c r="A162" s="276" t="s">
        <v>1610</v>
      </c>
      <c r="B162" s="276" t="s">
        <v>1609</v>
      </c>
      <c r="C162" s="196"/>
      <c r="D162" s="196"/>
      <c r="E162" s="196"/>
      <c r="F162" s="196"/>
    </row>
    <row r="163" spans="1:6" x14ac:dyDescent="0.3">
      <c r="A163" s="276" t="s">
        <v>2009</v>
      </c>
      <c r="B163" s="276" t="s">
        <v>2010</v>
      </c>
      <c r="C163" s="196"/>
      <c r="D163" s="196"/>
      <c r="E163" s="196"/>
      <c r="F163" s="196"/>
    </row>
    <row r="164" spans="1:6" x14ac:dyDescent="0.3">
      <c r="A164" s="275" t="s">
        <v>1100</v>
      </c>
      <c r="B164" s="291" t="s">
        <v>1101</v>
      </c>
    </row>
    <row r="166" spans="1:6" x14ac:dyDescent="0.3">
      <c r="A166" s="268" t="s">
        <v>1102</v>
      </c>
    </row>
    <row r="167" spans="1:6" ht="17.399999999999999" x14ac:dyDescent="0.35">
      <c r="A167" s="66" t="s">
        <v>1103</v>
      </c>
      <c r="B167" s="67"/>
      <c r="C167" s="67"/>
      <c r="D167" s="67"/>
      <c r="E167" s="67"/>
      <c r="F167" s="67"/>
    </row>
    <row r="169" spans="1:6" x14ac:dyDescent="0.3">
      <c r="A169" s="268" t="s">
        <v>1104</v>
      </c>
      <c r="E169" s="65"/>
    </row>
    <row r="170" spans="1:6" x14ac:dyDescent="0.3">
      <c r="A170" t="s">
        <v>1105</v>
      </c>
    </row>
    <row r="180" spans="1:6" x14ac:dyDescent="0.3">
      <c r="A180" s="268" t="s">
        <v>1106</v>
      </c>
    </row>
    <row r="181" spans="1:6" ht="28.8" x14ac:dyDescent="0.3">
      <c r="A181" s="13" t="s">
        <v>11</v>
      </c>
      <c r="B181" s="13" t="s">
        <v>12</v>
      </c>
      <c r="C181" s="13" t="s">
        <v>13</v>
      </c>
      <c r="D181" s="13" t="s">
        <v>14</v>
      </c>
      <c r="E181" s="13" t="s">
        <v>15</v>
      </c>
      <c r="F181" s="13" t="s">
        <v>16</v>
      </c>
    </row>
    <row r="182" spans="1:6" x14ac:dyDescent="0.3">
      <c r="A182" s="275" t="s">
        <v>17</v>
      </c>
      <c r="B182" s="447" t="s">
        <v>807</v>
      </c>
      <c r="C182" s="275" t="s">
        <v>19</v>
      </c>
      <c r="D182" s="76"/>
      <c r="E182" s="71">
        <v>25</v>
      </c>
      <c r="F182" s="657">
        <v>450</v>
      </c>
    </row>
    <row r="183" spans="1:6" x14ac:dyDescent="0.3">
      <c r="A183" s="275" t="s">
        <v>360</v>
      </c>
      <c r="B183" s="275" t="s">
        <v>18</v>
      </c>
      <c r="C183" s="275" t="s">
        <v>19</v>
      </c>
      <c r="D183" s="76"/>
      <c r="E183" s="71">
        <v>450</v>
      </c>
      <c r="F183" s="662"/>
    </row>
    <row r="184" spans="1:6" x14ac:dyDescent="0.3">
      <c r="A184" s="275" t="s">
        <v>642</v>
      </c>
      <c r="B184" s="275" t="s">
        <v>18</v>
      </c>
      <c r="C184" s="275" t="s">
        <v>19</v>
      </c>
      <c r="D184" s="76"/>
      <c r="E184" s="71">
        <v>127</v>
      </c>
      <c r="F184" s="658"/>
    </row>
    <row r="185" spans="1:6" x14ac:dyDescent="0.3">
      <c r="A185" s="275" t="s">
        <v>887</v>
      </c>
      <c r="B185" s="275" t="s">
        <v>152</v>
      </c>
      <c r="C185" s="275" t="s">
        <v>19</v>
      </c>
      <c r="D185" s="76"/>
      <c r="E185" s="71">
        <v>500</v>
      </c>
      <c r="F185" s="71">
        <v>500</v>
      </c>
    </row>
    <row r="187" spans="1:6" x14ac:dyDescent="0.3">
      <c r="A187" s="268" t="s">
        <v>1107</v>
      </c>
    </row>
    <row r="188" spans="1:6" x14ac:dyDescent="0.3">
      <c r="A188" s="46" t="s">
        <v>23</v>
      </c>
      <c r="B188" s="46" t="s">
        <v>24</v>
      </c>
    </row>
    <row r="189" spans="1:6" x14ac:dyDescent="0.3">
      <c r="A189" s="275" t="s">
        <v>29</v>
      </c>
      <c r="B189" s="291" t="s">
        <v>879</v>
      </c>
      <c r="C189" s="197"/>
      <c r="D189" s="196"/>
      <c r="E189" s="196"/>
      <c r="F189" s="196"/>
    </row>
    <row r="190" spans="1:6" x14ac:dyDescent="0.3">
      <c r="A190" s="276" t="s">
        <v>1608</v>
      </c>
      <c r="B190" s="276" t="s">
        <v>889</v>
      </c>
      <c r="C190" s="197"/>
      <c r="D190" s="196"/>
      <c r="E190" s="196"/>
      <c r="F190" s="196"/>
    </row>
    <row r="191" spans="1:6" x14ac:dyDescent="0.3">
      <c r="A191" s="276" t="s">
        <v>1610</v>
      </c>
      <c r="B191" s="276" t="s">
        <v>1609</v>
      </c>
      <c r="C191" s="196"/>
      <c r="D191" s="196"/>
      <c r="E191" s="196"/>
      <c r="F191" s="196"/>
    </row>
    <row r="192" spans="1:6" x14ac:dyDescent="0.3">
      <c r="A192" s="275" t="s">
        <v>1407</v>
      </c>
      <c r="B192" s="291" t="s">
        <v>1406</v>
      </c>
    </row>
    <row r="193" spans="1:6" x14ac:dyDescent="0.3">
      <c r="A193" s="276" t="s">
        <v>2009</v>
      </c>
      <c r="B193" s="276" t="s">
        <v>2010</v>
      </c>
    </row>
    <row r="194" spans="1:6" x14ac:dyDescent="0.3">
      <c r="A194" s="275" t="s">
        <v>1100</v>
      </c>
      <c r="B194" s="291" t="s">
        <v>1101</v>
      </c>
    </row>
    <row r="196" spans="1:6" x14ac:dyDescent="0.3">
      <c r="A196" s="268" t="s">
        <v>1108</v>
      </c>
    </row>
    <row r="197" spans="1:6" ht="17.399999999999999" x14ac:dyDescent="0.35">
      <c r="A197" s="66" t="s">
        <v>1109</v>
      </c>
      <c r="B197" s="67"/>
      <c r="C197" s="67"/>
      <c r="D197" s="67"/>
      <c r="E197" s="67"/>
      <c r="F197" s="67"/>
    </row>
    <row r="199" spans="1:6" x14ac:dyDescent="0.3">
      <c r="A199" s="268" t="s">
        <v>1110</v>
      </c>
    </row>
    <row r="200" spans="1:6" x14ac:dyDescent="0.3">
      <c r="A200" t="s">
        <v>1111</v>
      </c>
    </row>
    <row r="201" spans="1:6" x14ac:dyDescent="0.3">
      <c r="F201" s="65"/>
    </row>
    <row r="213" spans="1:6" x14ac:dyDescent="0.3">
      <c r="A213" s="268" t="s">
        <v>1112</v>
      </c>
    </row>
    <row r="214" spans="1:6" ht="28.8" x14ac:dyDescent="0.3">
      <c r="A214" s="33" t="s">
        <v>11</v>
      </c>
      <c r="B214" s="33" t="s">
        <v>12</v>
      </c>
      <c r="C214" s="33" t="s">
        <v>13</v>
      </c>
      <c r="D214" s="33" t="s">
        <v>14</v>
      </c>
      <c r="E214" s="33" t="s">
        <v>15</v>
      </c>
      <c r="F214" s="33" t="s">
        <v>16</v>
      </c>
    </row>
    <row r="215" spans="1:6" x14ac:dyDescent="0.3">
      <c r="A215" s="275" t="s">
        <v>17</v>
      </c>
      <c r="B215" s="447" t="s">
        <v>807</v>
      </c>
      <c r="C215" s="275" t="s">
        <v>19</v>
      </c>
      <c r="D215" s="275"/>
      <c r="E215" s="71">
        <v>25</v>
      </c>
      <c r="F215" s="657">
        <v>450</v>
      </c>
    </row>
    <row r="216" spans="1:6" x14ac:dyDescent="0.3">
      <c r="A216" s="275" t="s">
        <v>360</v>
      </c>
      <c r="B216" s="275" t="s">
        <v>18</v>
      </c>
      <c r="C216" s="275" t="s">
        <v>19</v>
      </c>
      <c r="D216" s="275"/>
      <c r="E216" s="71">
        <v>450</v>
      </c>
      <c r="F216" s="662"/>
    </row>
    <row r="217" spans="1:6" x14ac:dyDescent="0.3">
      <c r="A217" s="275" t="s">
        <v>87</v>
      </c>
      <c r="B217" s="275" t="s">
        <v>18</v>
      </c>
      <c r="C217" s="275" t="s">
        <v>19</v>
      </c>
      <c r="D217" s="275"/>
      <c r="E217" s="71">
        <v>25</v>
      </c>
      <c r="F217" s="658"/>
    </row>
    <row r="219" spans="1:6" x14ac:dyDescent="0.3">
      <c r="A219" s="268" t="s">
        <v>1113</v>
      </c>
    </row>
    <row r="220" spans="1:6" x14ac:dyDescent="0.3">
      <c r="A220" s="46" t="s">
        <v>23</v>
      </c>
      <c r="B220" s="46" t="s">
        <v>24</v>
      </c>
    </row>
    <row r="221" spans="1:6" x14ac:dyDescent="0.3">
      <c r="A221" s="275" t="s">
        <v>29</v>
      </c>
      <c r="B221" s="291" t="s">
        <v>879</v>
      </c>
      <c r="C221" s="197"/>
      <c r="D221" s="196"/>
      <c r="E221" s="196"/>
      <c r="F221" s="196"/>
    </row>
    <row r="222" spans="1:6" x14ac:dyDescent="0.3">
      <c r="A222" s="276" t="s">
        <v>1608</v>
      </c>
      <c r="B222" s="276" t="s">
        <v>889</v>
      </c>
      <c r="C222" s="197"/>
      <c r="D222" s="196"/>
      <c r="E222" s="196"/>
      <c r="F222" s="196"/>
    </row>
    <row r="223" spans="1:6" x14ac:dyDescent="0.3">
      <c r="A223" s="276" t="s">
        <v>1610</v>
      </c>
      <c r="B223" s="276" t="s">
        <v>1609</v>
      </c>
      <c r="C223" s="197"/>
      <c r="D223" s="196"/>
      <c r="E223" s="196"/>
      <c r="F223" s="196"/>
    </row>
    <row r="224" spans="1:6" x14ac:dyDescent="0.3">
      <c r="A224" s="276" t="s">
        <v>2009</v>
      </c>
      <c r="B224" s="276" t="s">
        <v>2010</v>
      </c>
      <c r="C224" s="197"/>
      <c r="D224" s="196"/>
      <c r="E224" s="196"/>
      <c r="F224" s="196"/>
    </row>
    <row r="225" spans="1:9" x14ac:dyDescent="0.3">
      <c r="A225" s="275" t="s">
        <v>943</v>
      </c>
      <c r="B225" s="291" t="s">
        <v>1032</v>
      </c>
      <c r="C225" s="197"/>
      <c r="D225" s="196"/>
      <c r="E225" s="196"/>
      <c r="F225" s="196"/>
    </row>
    <row r="226" spans="1:9" x14ac:dyDescent="0.3">
      <c r="A226" s="276" t="s">
        <v>1071</v>
      </c>
      <c r="B226" s="288" t="s">
        <v>1072</v>
      </c>
      <c r="C226" s="196"/>
      <c r="D226" s="196"/>
      <c r="E226" s="196"/>
      <c r="F226" s="196"/>
    </row>
    <row r="227" spans="1:9" x14ac:dyDescent="0.3">
      <c r="A227" s="276" t="s">
        <v>1073</v>
      </c>
      <c r="B227" s="288" t="s">
        <v>1074</v>
      </c>
      <c r="C227" s="196"/>
      <c r="D227" s="196"/>
      <c r="E227" s="196"/>
      <c r="F227" s="196"/>
      <c r="I227" s="72"/>
    </row>
    <row r="229" spans="1:9" x14ac:dyDescent="0.3">
      <c r="A229" s="268" t="s">
        <v>1114</v>
      </c>
    </row>
    <row r="230" spans="1:9" ht="17.399999999999999" x14ac:dyDescent="0.35">
      <c r="A230" s="66" t="s">
        <v>1115</v>
      </c>
      <c r="B230" s="67"/>
      <c r="C230" s="67"/>
      <c r="D230" s="67"/>
      <c r="E230" s="67"/>
      <c r="F230" s="67"/>
    </row>
    <row r="232" spans="1:9" x14ac:dyDescent="0.3">
      <c r="A232" s="268" t="s">
        <v>1116</v>
      </c>
    </row>
    <row r="233" spans="1:9" x14ac:dyDescent="0.3">
      <c r="A233" t="s">
        <v>1117</v>
      </c>
    </row>
    <row r="234" spans="1:9" x14ac:dyDescent="0.3">
      <c r="F234" s="65"/>
    </row>
    <row r="246" spans="1:6" x14ac:dyDescent="0.3">
      <c r="A246" s="268" t="s">
        <v>1118</v>
      </c>
    </row>
    <row r="247" spans="1:6" ht="28.8" x14ac:dyDescent="0.3">
      <c r="A247" s="33" t="s">
        <v>11</v>
      </c>
      <c r="B247" s="33" t="s">
        <v>12</v>
      </c>
      <c r="C247" s="33" t="s">
        <v>13</v>
      </c>
      <c r="D247" s="33" t="s">
        <v>14</v>
      </c>
      <c r="E247" s="33" t="s">
        <v>15</v>
      </c>
      <c r="F247" s="33" t="s">
        <v>16</v>
      </c>
    </row>
    <row r="248" spans="1:6" x14ac:dyDescent="0.3">
      <c r="A248" s="275" t="s">
        <v>17</v>
      </c>
      <c r="B248" s="447" t="s">
        <v>807</v>
      </c>
      <c r="C248" s="275" t="s">
        <v>19</v>
      </c>
      <c r="D248" s="275"/>
      <c r="E248" s="71">
        <v>25</v>
      </c>
      <c r="F248" s="657">
        <v>450</v>
      </c>
    </row>
    <row r="249" spans="1:6" x14ac:dyDescent="0.3">
      <c r="A249" s="275" t="s">
        <v>1408</v>
      </c>
      <c r="B249" s="275" t="s">
        <v>18</v>
      </c>
      <c r="C249" s="275" t="s">
        <v>19</v>
      </c>
      <c r="D249" s="275"/>
      <c r="E249" s="71">
        <v>450</v>
      </c>
      <c r="F249" s="662"/>
    </row>
    <row r="250" spans="1:6" x14ac:dyDescent="0.3">
      <c r="A250" s="275" t="s">
        <v>94</v>
      </c>
      <c r="B250" s="275" t="s">
        <v>18</v>
      </c>
      <c r="C250" s="275" t="s">
        <v>19</v>
      </c>
      <c r="D250" s="275"/>
      <c r="E250" s="71">
        <v>25</v>
      </c>
      <c r="F250" s="662"/>
    </row>
    <row r="251" spans="1:6" x14ac:dyDescent="0.3">
      <c r="A251" s="275" t="s">
        <v>887</v>
      </c>
      <c r="B251" s="275" t="s">
        <v>152</v>
      </c>
      <c r="C251" s="275" t="s">
        <v>19</v>
      </c>
      <c r="D251" s="76"/>
      <c r="E251" s="71">
        <v>500</v>
      </c>
      <c r="F251" s="274">
        <v>500</v>
      </c>
    </row>
    <row r="253" spans="1:6" x14ac:dyDescent="0.3">
      <c r="A253" s="268" t="s">
        <v>1119</v>
      </c>
    </row>
    <row r="254" spans="1:6" x14ac:dyDescent="0.3">
      <c r="A254" s="46" t="s">
        <v>23</v>
      </c>
      <c r="B254" s="46" t="s">
        <v>24</v>
      </c>
    </row>
    <row r="255" spans="1:6" x14ac:dyDescent="0.3">
      <c r="A255" s="275" t="s">
        <v>29</v>
      </c>
      <c r="B255" s="291" t="s">
        <v>879</v>
      </c>
      <c r="C255" s="197"/>
      <c r="D255" s="196"/>
      <c r="E255" s="196"/>
      <c r="F255" s="196"/>
    </row>
    <row r="256" spans="1:6" x14ac:dyDescent="0.3">
      <c r="A256" s="276" t="s">
        <v>1608</v>
      </c>
      <c r="B256" s="276" t="s">
        <v>889</v>
      </c>
      <c r="C256" s="197"/>
      <c r="D256" s="196"/>
      <c r="E256" s="196"/>
      <c r="F256" s="196"/>
    </row>
    <row r="257" spans="1:9" x14ac:dyDescent="0.3">
      <c r="A257" s="276" t="s">
        <v>1610</v>
      </c>
      <c r="B257" s="276" t="s">
        <v>1609</v>
      </c>
      <c r="C257" s="197"/>
      <c r="D257" s="196"/>
      <c r="E257" s="196"/>
      <c r="F257" s="196"/>
    </row>
    <row r="258" spans="1:9" x14ac:dyDescent="0.3">
      <c r="A258" s="275" t="s">
        <v>1407</v>
      </c>
      <c r="B258" s="291" t="s">
        <v>1406</v>
      </c>
      <c r="C258" s="197"/>
      <c r="D258" s="196"/>
      <c r="E258" s="196"/>
      <c r="F258" s="196"/>
    </row>
    <row r="259" spans="1:9" x14ac:dyDescent="0.3">
      <c r="A259" s="276" t="s">
        <v>2009</v>
      </c>
      <c r="B259" s="276" t="s">
        <v>2010</v>
      </c>
      <c r="C259" s="197"/>
      <c r="D259" s="196"/>
      <c r="E259" s="196"/>
      <c r="F259" s="196"/>
    </row>
    <row r="260" spans="1:9" x14ac:dyDescent="0.3">
      <c r="A260" s="275" t="s">
        <v>943</v>
      </c>
      <c r="B260" s="291" t="s">
        <v>1032</v>
      </c>
      <c r="C260" s="197"/>
      <c r="D260" s="196"/>
      <c r="E260" s="196"/>
      <c r="F260" s="196"/>
    </row>
    <row r="261" spans="1:9" x14ac:dyDescent="0.3">
      <c r="A261" s="275" t="s">
        <v>1071</v>
      </c>
      <c r="B261" s="291" t="s">
        <v>1072</v>
      </c>
      <c r="C261" s="196"/>
      <c r="D261" s="196"/>
      <c r="E261" s="196"/>
      <c r="F261" s="196"/>
    </row>
    <row r="262" spans="1:9" x14ac:dyDescent="0.3">
      <c r="A262" s="275" t="s">
        <v>1073</v>
      </c>
      <c r="B262" s="291" t="s">
        <v>1074</v>
      </c>
      <c r="C262" s="196"/>
      <c r="D262" s="196"/>
      <c r="E262" s="196"/>
      <c r="F262" s="196"/>
      <c r="I262" s="72"/>
    </row>
    <row r="264" spans="1:9" ht="17.399999999999999" x14ac:dyDescent="0.35">
      <c r="A264" s="66" t="s">
        <v>1120</v>
      </c>
      <c r="B264" s="67"/>
      <c r="C264" s="67"/>
      <c r="D264" s="67"/>
      <c r="E264" s="67"/>
      <c r="F264" s="67"/>
    </row>
    <row r="266" spans="1:9" x14ac:dyDescent="0.3">
      <c r="A266" t="s">
        <v>1121</v>
      </c>
    </row>
    <row r="278" spans="1:6" x14ac:dyDescent="0.3">
      <c r="A278" s="11" t="s">
        <v>23</v>
      </c>
      <c r="B278" s="11" t="s">
        <v>24</v>
      </c>
    </row>
    <row r="279" spans="1:6" x14ac:dyDescent="0.3">
      <c r="A279" s="276" t="s">
        <v>841</v>
      </c>
      <c r="B279" s="288" t="s">
        <v>988</v>
      </c>
      <c r="C279" s="197"/>
      <c r="D279" s="196"/>
      <c r="E279" s="196"/>
      <c r="F279" s="196"/>
    </row>
    <row r="280" spans="1:6" x14ac:dyDescent="0.3">
      <c r="A280" s="276" t="s">
        <v>1122</v>
      </c>
      <c r="B280" s="288" t="s">
        <v>1123</v>
      </c>
      <c r="C280" s="197"/>
      <c r="D280" s="196"/>
      <c r="E280" s="196"/>
      <c r="F280" s="196"/>
    </row>
    <row r="281" spans="1:6" x14ac:dyDescent="0.3">
      <c r="A281" s="276" t="s">
        <v>1124</v>
      </c>
      <c r="B281" s="288" t="s">
        <v>994</v>
      </c>
      <c r="C281" s="197"/>
      <c r="D281" s="196"/>
      <c r="E281" s="196"/>
      <c r="F281" s="196"/>
    </row>
    <row r="282" spans="1:6" x14ac:dyDescent="0.3">
      <c r="A282" s="276" t="s">
        <v>1125</v>
      </c>
      <c r="B282" s="288" t="s">
        <v>1126</v>
      </c>
      <c r="C282" s="197"/>
      <c r="D282" s="196"/>
      <c r="E282" s="196"/>
      <c r="F282" s="196"/>
    </row>
    <row r="284" spans="1:6" ht="17.399999999999999" x14ac:dyDescent="0.35">
      <c r="A284" s="66" t="s">
        <v>1127</v>
      </c>
      <c r="B284" s="67"/>
    </row>
    <row r="286" spans="1:6" x14ac:dyDescent="0.3">
      <c r="A286" t="s">
        <v>1128</v>
      </c>
    </row>
    <row r="310" spans="1:2" x14ac:dyDescent="0.3">
      <c r="A310" s="11" t="s">
        <v>23</v>
      </c>
      <c r="B310" s="11" t="s">
        <v>24</v>
      </c>
    </row>
    <row r="311" spans="1:2" x14ac:dyDescent="0.3">
      <c r="A311" s="276" t="s">
        <v>1129</v>
      </c>
      <c r="B311" s="288" t="s">
        <v>1130</v>
      </c>
    </row>
    <row r="312" spans="1:2" x14ac:dyDescent="0.3">
      <c r="A312" s="276" t="s">
        <v>1131</v>
      </c>
      <c r="B312" s="288" t="s">
        <v>1132</v>
      </c>
    </row>
    <row r="313" spans="1:2" x14ac:dyDescent="0.3">
      <c r="A313" s="276" t="s">
        <v>1133</v>
      </c>
      <c r="B313" s="288" t="s">
        <v>1134</v>
      </c>
    </row>
    <row r="314" spans="1:2" x14ac:dyDescent="0.3">
      <c r="A314" s="276" t="s">
        <v>1135</v>
      </c>
      <c r="B314" s="288" t="s">
        <v>1136</v>
      </c>
    </row>
    <row r="315" spans="1:2" x14ac:dyDescent="0.3">
      <c r="A315" s="276" t="s">
        <v>1137</v>
      </c>
      <c r="B315" s="288" t="s">
        <v>1138</v>
      </c>
    </row>
    <row r="316" spans="1:2" x14ac:dyDescent="0.3">
      <c r="A316" s="275" t="s">
        <v>1071</v>
      </c>
      <c r="B316" s="291" t="s">
        <v>1072</v>
      </c>
    </row>
  </sheetData>
  <mergeCells count="8">
    <mergeCell ref="F215:F217"/>
    <mergeCell ref="F248:F250"/>
    <mergeCell ref="F24:F26"/>
    <mergeCell ref="F54:F56"/>
    <mergeCell ref="F86:F89"/>
    <mergeCell ref="F118:F121"/>
    <mergeCell ref="F154:F156"/>
    <mergeCell ref="F182:F184"/>
  </mergeCells>
  <hyperlinks>
    <hyperlink ref="A1" location="Index!A1" display="Go back to Index" xr:uid="{00000000-0004-0000-1000-000000000000}"/>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5" tint="-0.249977111117893"/>
  </sheetPr>
  <dimension ref="A1:H94"/>
  <sheetViews>
    <sheetView topLeftCell="A75" workbookViewId="0">
      <selection activeCell="B92" sqref="B92"/>
    </sheetView>
  </sheetViews>
  <sheetFormatPr defaultRowHeight="14.4" x14ac:dyDescent="0.3"/>
  <cols>
    <col min="1" max="1" width="48.88671875" customWidth="1"/>
    <col min="2" max="2" width="25.5546875" customWidth="1"/>
    <col min="3" max="3" width="18.88671875" customWidth="1"/>
    <col min="4" max="4" width="18.44140625" customWidth="1"/>
    <col min="5" max="5" width="14.44140625" customWidth="1"/>
    <col min="6" max="6" width="13.88671875" customWidth="1"/>
    <col min="7" max="7" width="15.44140625" customWidth="1"/>
    <col min="8" max="8" width="13.5546875" customWidth="1"/>
  </cols>
  <sheetData>
    <row r="1" spans="1:6" x14ac:dyDescent="0.3">
      <c r="A1" s="305" t="s">
        <v>1375</v>
      </c>
    </row>
    <row r="2" spans="1:6" x14ac:dyDescent="0.3">
      <c r="A2" s="268" t="s">
        <v>2011</v>
      </c>
    </row>
    <row r="3" spans="1:6" ht="19.8" x14ac:dyDescent="0.4">
      <c r="A3" s="257" t="s">
        <v>1037</v>
      </c>
    </row>
    <row r="4" spans="1:6" x14ac:dyDescent="0.3">
      <c r="D4" s="65"/>
    </row>
    <row r="5" spans="1:6" ht="19.8" x14ac:dyDescent="0.4">
      <c r="A5" s="257" t="s">
        <v>510</v>
      </c>
      <c r="D5" s="65"/>
    </row>
    <row r="6" spans="1:6" x14ac:dyDescent="0.3">
      <c r="D6" s="65"/>
    </row>
    <row r="7" spans="1:6" x14ac:dyDescent="0.3">
      <c r="A7" s="268" t="s">
        <v>1038</v>
      </c>
    </row>
    <row r="8" spans="1:6" ht="17.399999999999999" x14ac:dyDescent="0.35">
      <c r="A8" s="66" t="s">
        <v>1039</v>
      </c>
      <c r="B8" s="67"/>
      <c r="C8" s="67"/>
      <c r="D8" s="67"/>
      <c r="E8" s="67"/>
      <c r="F8" s="73"/>
    </row>
    <row r="9" spans="1:6" x14ac:dyDescent="0.3">
      <c r="F9" s="65"/>
    </row>
    <row r="10" spans="1:6" x14ac:dyDescent="0.3">
      <c r="A10" s="268" t="s">
        <v>1040</v>
      </c>
      <c r="F10" s="65"/>
    </row>
    <row r="11" spans="1:6" x14ac:dyDescent="0.3">
      <c r="A11" t="s">
        <v>1041</v>
      </c>
      <c r="F11" s="65"/>
    </row>
    <row r="12" spans="1:6" x14ac:dyDescent="0.3">
      <c r="F12" s="65"/>
    </row>
    <row r="13" spans="1:6" x14ac:dyDescent="0.3">
      <c r="F13" s="65"/>
    </row>
    <row r="14" spans="1:6" x14ac:dyDescent="0.3">
      <c r="F14" s="65"/>
    </row>
    <row r="22" spans="1:8" x14ac:dyDescent="0.3">
      <c r="A22" s="268" t="s">
        <v>1739</v>
      </c>
    </row>
    <row r="23" spans="1:8" ht="28.8" x14ac:dyDescent="0.3">
      <c r="A23" s="33" t="s">
        <v>11</v>
      </c>
      <c r="B23" s="33" t="s">
        <v>12</v>
      </c>
      <c r="C23" s="33" t="s">
        <v>13</v>
      </c>
      <c r="D23" s="33" t="s">
        <v>14</v>
      </c>
      <c r="E23" s="33" t="s">
        <v>15</v>
      </c>
      <c r="F23" s="33" t="s">
        <v>16</v>
      </c>
      <c r="H23" s="65"/>
    </row>
    <row r="24" spans="1:8" x14ac:dyDescent="0.3">
      <c r="A24" s="275" t="s">
        <v>17</v>
      </c>
      <c r="B24" s="447" t="s">
        <v>807</v>
      </c>
      <c r="C24" s="275" t="s">
        <v>19</v>
      </c>
      <c r="D24" s="275">
        <v>1</v>
      </c>
      <c r="E24" s="71">
        <v>13</v>
      </c>
      <c r="F24" s="657">
        <v>178</v>
      </c>
      <c r="H24" s="65"/>
    </row>
    <row r="25" spans="1:8" x14ac:dyDescent="0.3">
      <c r="A25" s="275" t="s">
        <v>378</v>
      </c>
      <c r="B25" s="275" t="s">
        <v>18</v>
      </c>
      <c r="C25" s="275" t="s">
        <v>19</v>
      </c>
      <c r="D25" s="275">
        <v>1</v>
      </c>
      <c r="E25" s="71">
        <v>178</v>
      </c>
      <c r="F25" s="662"/>
      <c r="H25" s="72"/>
    </row>
    <row r="26" spans="1:8" x14ac:dyDescent="0.3">
      <c r="A26" s="275" t="s">
        <v>410</v>
      </c>
      <c r="B26" s="275" t="s">
        <v>18</v>
      </c>
      <c r="C26" s="275" t="s">
        <v>19</v>
      </c>
      <c r="D26" s="275">
        <v>0</v>
      </c>
      <c r="E26" s="71">
        <v>25</v>
      </c>
      <c r="F26" s="658"/>
      <c r="H26" s="65"/>
    </row>
    <row r="27" spans="1:8" x14ac:dyDescent="0.3">
      <c r="H27" s="65"/>
    </row>
    <row r="28" spans="1:8" x14ac:dyDescent="0.3">
      <c r="A28" s="268" t="s">
        <v>1042</v>
      </c>
      <c r="H28" s="65"/>
    </row>
    <row r="29" spans="1:8" x14ac:dyDescent="0.3">
      <c r="A29" s="46" t="s">
        <v>23</v>
      </c>
      <c r="B29" s="46" t="s">
        <v>24</v>
      </c>
    </row>
    <row r="30" spans="1:8" x14ac:dyDescent="0.3">
      <c r="A30" s="275" t="s">
        <v>29</v>
      </c>
      <c r="B30" s="291" t="s">
        <v>813</v>
      </c>
      <c r="C30" s="197"/>
      <c r="D30" s="196"/>
      <c r="E30" s="196"/>
      <c r="F30" s="196"/>
    </row>
    <row r="31" spans="1:8" x14ac:dyDescent="0.3">
      <c r="A31" s="276" t="s">
        <v>1608</v>
      </c>
      <c r="B31" s="276" t="s">
        <v>889</v>
      </c>
      <c r="C31" s="197"/>
      <c r="D31" s="196"/>
      <c r="E31" s="196"/>
      <c r="F31" s="196"/>
    </row>
    <row r="32" spans="1:8" x14ac:dyDescent="0.3">
      <c r="A32" s="276" t="s">
        <v>1610</v>
      </c>
      <c r="B32" s="276" t="s">
        <v>1609</v>
      </c>
      <c r="C32" s="197"/>
      <c r="D32" s="196"/>
      <c r="E32" s="196"/>
      <c r="F32" s="196"/>
    </row>
    <row r="33" spans="1:6" x14ac:dyDescent="0.3">
      <c r="A33" s="275" t="s">
        <v>0</v>
      </c>
      <c r="B33" s="291" t="s">
        <v>1019</v>
      </c>
      <c r="C33" s="197"/>
      <c r="D33" s="196"/>
      <c r="E33" s="196"/>
      <c r="F33" s="196"/>
    </row>
    <row r="34" spans="1:6" x14ac:dyDescent="0.3">
      <c r="A34" s="275" t="s">
        <v>942</v>
      </c>
      <c r="B34" s="276" t="s">
        <v>2012</v>
      </c>
      <c r="C34" s="197"/>
      <c r="D34" s="196"/>
      <c r="E34" s="196"/>
      <c r="F34" s="196"/>
    </row>
    <row r="35" spans="1:6" x14ac:dyDescent="0.3">
      <c r="A35" s="275" t="s">
        <v>943</v>
      </c>
      <c r="B35" s="291" t="s">
        <v>1006</v>
      </c>
      <c r="C35" s="197"/>
      <c r="D35" s="196"/>
      <c r="E35" s="196"/>
      <c r="F35" s="196"/>
    </row>
    <row r="36" spans="1:6" x14ac:dyDescent="0.3">
      <c r="C36" s="196"/>
      <c r="D36" s="196"/>
      <c r="E36" s="196"/>
      <c r="F36" s="196"/>
    </row>
    <row r="37" spans="1:6" x14ac:dyDescent="0.3">
      <c r="A37" s="268" t="s">
        <v>1044</v>
      </c>
    </row>
    <row r="38" spans="1:6" ht="17.399999999999999" x14ac:dyDescent="0.35">
      <c r="A38" s="66" t="s">
        <v>1045</v>
      </c>
      <c r="B38" s="67"/>
      <c r="C38" s="67"/>
      <c r="D38" s="67"/>
      <c r="E38" s="67"/>
      <c r="F38" s="73"/>
    </row>
    <row r="39" spans="1:6" x14ac:dyDescent="0.3">
      <c r="F39" s="65"/>
    </row>
    <row r="40" spans="1:6" x14ac:dyDescent="0.3">
      <c r="A40" s="268" t="s">
        <v>1046</v>
      </c>
      <c r="F40" s="65"/>
    </row>
    <row r="41" spans="1:6" x14ac:dyDescent="0.3">
      <c r="A41" t="s">
        <v>1047</v>
      </c>
      <c r="F41" s="65"/>
    </row>
    <row r="42" spans="1:6" x14ac:dyDescent="0.3">
      <c r="F42" s="65"/>
    </row>
    <row r="43" spans="1:6" x14ac:dyDescent="0.3">
      <c r="F43" s="65"/>
    </row>
    <row r="44" spans="1:6" x14ac:dyDescent="0.3">
      <c r="F44" s="65"/>
    </row>
    <row r="51" spans="1:8" x14ac:dyDescent="0.3">
      <c r="A51" s="268" t="s">
        <v>1738</v>
      </c>
    </row>
    <row r="52" spans="1:8" ht="28.8" x14ac:dyDescent="0.3">
      <c r="A52" s="33" t="s">
        <v>11</v>
      </c>
      <c r="B52" s="33" t="s">
        <v>12</v>
      </c>
      <c r="C52" s="33" t="s">
        <v>13</v>
      </c>
      <c r="D52" s="33" t="s">
        <v>14</v>
      </c>
      <c r="E52" s="33" t="s">
        <v>15</v>
      </c>
      <c r="F52" s="33" t="s">
        <v>16</v>
      </c>
      <c r="H52" s="65"/>
    </row>
    <row r="53" spans="1:8" x14ac:dyDescent="0.3">
      <c r="A53" s="275" t="s">
        <v>17</v>
      </c>
      <c r="B53" s="447" t="s">
        <v>807</v>
      </c>
      <c r="C53" s="275" t="s">
        <v>19</v>
      </c>
      <c r="D53" s="275">
        <v>1</v>
      </c>
      <c r="E53" s="71">
        <v>13</v>
      </c>
      <c r="F53" s="657">
        <v>50</v>
      </c>
      <c r="H53" s="65"/>
    </row>
    <row r="54" spans="1:8" x14ac:dyDescent="0.3">
      <c r="A54" s="275" t="s">
        <v>378</v>
      </c>
      <c r="B54" s="275" t="s">
        <v>18</v>
      </c>
      <c r="C54" s="275" t="s">
        <v>19</v>
      </c>
      <c r="D54" s="275">
        <v>1</v>
      </c>
      <c r="E54" s="71">
        <v>50</v>
      </c>
      <c r="F54" s="662"/>
      <c r="H54" s="72"/>
    </row>
    <row r="55" spans="1:8" x14ac:dyDescent="0.3">
      <c r="A55" s="275" t="s">
        <v>651</v>
      </c>
      <c r="B55" s="275" t="s">
        <v>18</v>
      </c>
      <c r="C55" s="275" t="s">
        <v>19</v>
      </c>
      <c r="D55" s="275">
        <v>0</v>
      </c>
      <c r="E55" s="71">
        <v>25</v>
      </c>
      <c r="F55" s="658"/>
      <c r="H55" s="65"/>
    </row>
    <row r="56" spans="1:8" x14ac:dyDescent="0.3">
      <c r="A56" s="275" t="s">
        <v>887</v>
      </c>
      <c r="B56" s="275" t="s">
        <v>152</v>
      </c>
      <c r="C56" s="275" t="s">
        <v>19</v>
      </c>
      <c r="D56" s="275">
        <v>0</v>
      </c>
      <c r="E56" s="71">
        <v>120</v>
      </c>
      <c r="F56" s="272">
        <v>120</v>
      </c>
      <c r="H56" s="65"/>
    </row>
    <row r="58" spans="1:8" x14ac:dyDescent="0.3">
      <c r="A58" s="268" t="s">
        <v>1048</v>
      </c>
    </row>
    <row r="59" spans="1:8" x14ac:dyDescent="0.3">
      <c r="A59" s="46" t="s">
        <v>23</v>
      </c>
      <c r="B59" s="46" t="s">
        <v>24</v>
      </c>
    </row>
    <row r="60" spans="1:8" x14ac:dyDescent="0.3">
      <c r="A60" s="275" t="s">
        <v>29</v>
      </c>
      <c r="B60" s="291" t="s">
        <v>813</v>
      </c>
      <c r="C60" s="197"/>
      <c r="D60" s="196"/>
      <c r="E60" s="196"/>
      <c r="F60" s="196"/>
    </row>
    <row r="61" spans="1:8" x14ac:dyDescent="0.3">
      <c r="A61" s="276" t="s">
        <v>1608</v>
      </c>
      <c r="B61" s="276" t="s">
        <v>889</v>
      </c>
      <c r="C61" s="197"/>
      <c r="D61" s="196"/>
      <c r="E61" s="196"/>
      <c r="F61" s="196"/>
    </row>
    <row r="62" spans="1:8" x14ac:dyDescent="0.3">
      <c r="A62" s="276" t="s">
        <v>1610</v>
      </c>
      <c r="B62" s="276" t="s">
        <v>1609</v>
      </c>
      <c r="C62" s="197"/>
      <c r="D62" s="196"/>
      <c r="E62" s="196"/>
      <c r="F62" s="196"/>
    </row>
    <row r="63" spans="1:8" x14ac:dyDescent="0.3">
      <c r="A63" s="275" t="s">
        <v>0</v>
      </c>
      <c r="B63" s="291" t="s">
        <v>1019</v>
      </c>
      <c r="C63" s="197"/>
      <c r="D63" s="196"/>
      <c r="E63" s="196"/>
      <c r="F63" s="196"/>
    </row>
    <row r="64" spans="1:8" x14ac:dyDescent="0.3">
      <c r="A64" s="275" t="s">
        <v>942</v>
      </c>
      <c r="B64" s="276" t="s">
        <v>2012</v>
      </c>
      <c r="C64" s="197"/>
      <c r="D64" s="196"/>
      <c r="E64" s="196"/>
      <c r="F64" s="196"/>
    </row>
    <row r="65" spans="1:8" x14ac:dyDescent="0.3">
      <c r="A65" s="275" t="s">
        <v>943</v>
      </c>
      <c r="B65" s="291" t="s">
        <v>1006</v>
      </c>
      <c r="C65" s="197"/>
      <c r="D65" s="196"/>
      <c r="E65" s="196"/>
      <c r="F65" s="196"/>
    </row>
    <row r="66" spans="1:8" x14ac:dyDescent="0.3">
      <c r="A66" s="275" t="s">
        <v>1049</v>
      </c>
      <c r="B66" s="291" t="s">
        <v>1050</v>
      </c>
      <c r="H66" s="65"/>
    </row>
    <row r="67" spans="1:8" x14ac:dyDescent="0.3">
      <c r="H67" s="65"/>
    </row>
    <row r="68" spans="1:8" ht="17.399999999999999" x14ac:dyDescent="0.35">
      <c r="A68" s="66" t="s">
        <v>1051</v>
      </c>
      <c r="B68" s="67"/>
      <c r="C68" s="67"/>
      <c r="D68" s="67"/>
      <c r="E68" s="67"/>
      <c r="F68" s="67"/>
    </row>
    <row r="70" spans="1:8" x14ac:dyDescent="0.3">
      <c r="A70" t="s">
        <v>1052</v>
      </c>
    </row>
    <row r="80" spans="1:8" x14ac:dyDescent="0.3">
      <c r="A80" s="11" t="s">
        <v>23</v>
      </c>
      <c r="B80" s="11" t="s">
        <v>24</v>
      </c>
    </row>
    <row r="81" spans="1:6" x14ac:dyDescent="0.3">
      <c r="A81" s="276" t="s">
        <v>1053</v>
      </c>
      <c r="B81" s="288" t="s">
        <v>1054</v>
      </c>
      <c r="C81" s="197"/>
      <c r="D81" s="196"/>
      <c r="E81" s="196"/>
      <c r="F81" s="196"/>
    </row>
    <row r="82" spans="1:6" x14ac:dyDescent="0.3">
      <c r="A82" s="276" t="s">
        <v>1055</v>
      </c>
      <c r="B82" s="288" t="s">
        <v>1056</v>
      </c>
      <c r="C82" s="197"/>
      <c r="D82" s="196"/>
      <c r="E82" s="196"/>
      <c r="F82" s="196"/>
    </row>
    <row r="83" spans="1:6" x14ac:dyDescent="0.3">
      <c r="A83" s="276" t="s">
        <v>1057</v>
      </c>
      <c r="B83" s="288" t="s">
        <v>1058</v>
      </c>
      <c r="C83" s="197"/>
      <c r="D83" s="196"/>
      <c r="E83" s="196"/>
      <c r="F83" s="196"/>
    </row>
    <row r="84" spans="1:6" x14ac:dyDescent="0.3">
      <c r="A84" s="276" t="s">
        <v>1059</v>
      </c>
      <c r="B84" s="288" t="s">
        <v>1060</v>
      </c>
      <c r="C84" s="197"/>
      <c r="D84" s="196"/>
      <c r="E84" s="196"/>
      <c r="F84" s="196"/>
    </row>
    <row r="86" spans="1:6" ht="17.399999999999999" x14ac:dyDescent="0.35">
      <c r="A86" s="66" t="s">
        <v>344</v>
      </c>
    </row>
    <row r="87" spans="1:6" x14ac:dyDescent="0.3">
      <c r="A87" s="268" t="s">
        <v>1061</v>
      </c>
    </row>
    <row r="88" spans="1:6" x14ac:dyDescent="0.3">
      <c r="A88" s="11" t="s">
        <v>23</v>
      </c>
      <c r="B88" s="11" t="s">
        <v>24</v>
      </c>
    </row>
    <row r="89" spans="1:6" x14ac:dyDescent="0.3">
      <c r="A89" s="275" t="s">
        <v>53</v>
      </c>
      <c r="B89" s="291" t="s">
        <v>996</v>
      </c>
    </row>
    <row r="90" spans="1:6" x14ac:dyDescent="0.3">
      <c r="A90" s="275" t="s">
        <v>997</v>
      </c>
      <c r="B90" s="291" t="s">
        <v>1036</v>
      </c>
    </row>
    <row r="91" spans="1:6" x14ac:dyDescent="0.3">
      <c r="A91" s="275" t="s">
        <v>1650</v>
      </c>
      <c r="B91" s="291"/>
    </row>
    <row r="92" spans="1:6" x14ac:dyDescent="0.3">
      <c r="A92" s="275" t="s">
        <v>2752</v>
      </c>
      <c r="B92" s="291" t="s">
        <v>1062</v>
      </c>
    </row>
    <row r="93" spans="1:6" x14ac:dyDescent="0.3">
      <c r="A93" s="275" t="s">
        <v>2772</v>
      </c>
      <c r="B93" s="291" t="s">
        <v>2773</v>
      </c>
    </row>
    <row r="94" spans="1:6" x14ac:dyDescent="0.3">
      <c r="A94" s="276" t="s">
        <v>1063</v>
      </c>
      <c r="B94" s="288" t="s">
        <v>934</v>
      </c>
    </row>
  </sheetData>
  <mergeCells count="2">
    <mergeCell ref="F24:F26"/>
    <mergeCell ref="F53:F55"/>
  </mergeCells>
  <hyperlinks>
    <hyperlink ref="A1" location="Index!A1" display="Go back to Index" xr:uid="{00000000-0004-0000-11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249977111117893"/>
  </sheetPr>
  <dimension ref="A1:H196"/>
  <sheetViews>
    <sheetView workbookViewId="0">
      <selection activeCell="D1" sqref="D1"/>
    </sheetView>
  </sheetViews>
  <sheetFormatPr defaultRowHeight="14.4" x14ac:dyDescent="0.3"/>
  <cols>
    <col min="1" max="1" width="48.88671875" customWidth="1"/>
    <col min="2" max="2" width="25.5546875" customWidth="1"/>
    <col min="3" max="3" width="18.88671875" customWidth="1"/>
    <col min="4" max="4" width="18.44140625" customWidth="1"/>
    <col min="5" max="5" width="14.44140625" customWidth="1"/>
    <col min="6" max="6" width="13.88671875" customWidth="1"/>
    <col min="7" max="7" width="15.44140625" customWidth="1"/>
    <col min="8" max="8" width="13.5546875" customWidth="1"/>
  </cols>
  <sheetData>
    <row r="1" spans="1:6" x14ac:dyDescent="0.3">
      <c r="A1" s="305" t="s">
        <v>1375</v>
      </c>
    </row>
    <row r="2" spans="1:6" x14ac:dyDescent="0.3">
      <c r="A2" s="268" t="s">
        <v>999</v>
      </c>
    </row>
    <row r="3" spans="1:6" ht="19.8" x14ac:dyDescent="0.4">
      <c r="A3" s="257" t="s">
        <v>3</v>
      </c>
    </row>
    <row r="4" spans="1:6" x14ac:dyDescent="0.3">
      <c r="D4" s="65"/>
    </row>
    <row r="5" spans="1:6" ht="19.8" x14ac:dyDescent="0.4">
      <c r="A5" s="257" t="s">
        <v>510</v>
      </c>
      <c r="D5" s="65"/>
    </row>
    <row r="6" spans="1:6" x14ac:dyDescent="0.3">
      <c r="D6" s="65"/>
    </row>
    <row r="7" spans="1:6" x14ac:dyDescent="0.3">
      <c r="A7" s="268" t="s">
        <v>1000</v>
      </c>
    </row>
    <row r="8" spans="1:6" ht="17.399999999999999" x14ac:dyDescent="0.35">
      <c r="A8" s="66" t="s">
        <v>1001</v>
      </c>
      <c r="B8" s="67"/>
      <c r="C8" s="67"/>
      <c r="D8" s="67"/>
      <c r="E8" s="67"/>
      <c r="F8" s="67"/>
    </row>
    <row r="9" spans="1:6" x14ac:dyDescent="0.3">
      <c r="E9" s="65"/>
    </row>
    <row r="10" spans="1:6" x14ac:dyDescent="0.3">
      <c r="A10" s="268" t="s">
        <v>1002</v>
      </c>
      <c r="E10" s="65"/>
    </row>
    <row r="11" spans="1:6" x14ac:dyDescent="0.3">
      <c r="A11" t="s">
        <v>1003</v>
      </c>
      <c r="E11" s="65"/>
    </row>
    <row r="12" spans="1:6" x14ac:dyDescent="0.3">
      <c r="E12" s="65"/>
      <c r="F12" s="65"/>
    </row>
    <row r="13" spans="1:6" x14ac:dyDescent="0.3">
      <c r="E13" s="65"/>
      <c r="F13" s="65"/>
    </row>
    <row r="14" spans="1:6" x14ac:dyDescent="0.3">
      <c r="F14" s="65"/>
    </row>
    <row r="15" spans="1:6" x14ac:dyDescent="0.3">
      <c r="F15" s="65"/>
    </row>
    <row r="16" spans="1:6" x14ac:dyDescent="0.3">
      <c r="F16" s="65"/>
    </row>
    <row r="17" spans="1:6" x14ac:dyDescent="0.3">
      <c r="F17" s="65"/>
    </row>
    <row r="23" spans="1:6" x14ac:dyDescent="0.3">
      <c r="A23" s="268" t="s">
        <v>1743</v>
      </c>
    </row>
    <row r="24" spans="1:6" ht="28.8" x14ac:dyDescent="0.3">
      <c r="A24" s="13" t="s">
        <v>11</v>
      </c>
      <c r="B24" s="13" t="s">
        <v>12</v>
      </c>
      <c r="C24" s="13" t="s">
        <v>13</v>
      </c>
      <c r="D24" s="13" t="s">
        <v>14</v>
      </c>
      <c r="E24" s="13" t="s">
        <v>15</v>
      </c>
      <c r="F24" s="13" t="s">
        <v>16</v>
      </c>
    </row>
    <row r="25" spans="1:6" x14ac:dyDescent="0.3">
      <c r="A25" s="276" t="s">
        <v>17</v>
      </c>
      <c r="B25" s="447" t="s">
        <v>807</v>
      </c>
      <c r="C25" s="276" t="s">
        <v>19</v>
      </c>
      <c r="D25" s="276">
        <v>1</v>
      </c>
      <c r="E25" s="68">
        <v>13</v>
      </c>
      <c r="F25" s="654">
        <v>254</v>
      </c>
    </row>
    <row r="26" spans="1:6" x14ac:dyDescent="0.3">
      <c r="A26" s="276" t="s">
        <v>74</v>
      </c>
      <c r="B26" s="276" t="s">
        <v>18</v>
      </c>
      <c r="C26" s="276" t="s">
        <v>19</v>
      </c>
      <c r="D26" s="276">
        <v>2</v>
      </c>
      <c r="E26" s="68">
        <v>203</v>
      </c>
      <c r="F26" s="655"/>
    </row>
    <row r="27" spans="1:6" x14ac:dyDescent="0.3">
      <c r="A27" s="276" t="s">
        <v>641</v>
      </c>
      <c r="B27" s="276" t="s">
        <v>18</v>
      </c>
      <c r="C27" s="276" t="s">
        <v>19</v>
      </c>
      <c r="D27" s="276">
        <v>0</v>
      </c>
      <c r="E27" s="68">
        <v>25</v>
      </c>
      <c r="F27" s="655"/>
    </row>
    <row r="28" spans="1:6" x14ac:dyDescent="0.3">
      <c r="A28" s="276" t="s">
        <v>87</v>
      </c>
      <c r="B28" s="276" t="s">
        <v>18</v>
      </c>
      <c r="C28" s="276" t="s">
        <v>19</v>
      </c>
      <c r="D28" s="276">
        <v>0</v>
      </c>
      <c r="E28" s="68">
        <v>13</v>
      </c>
      <c r="F28" s="656"/>
    </row>
    <row r="29" spans="1:6" x14ac:dyDescent="0.3">
      <c r="A29" s="276" t="s">
        <v>887</v>
      </c>
      <c r="B29" s="276" t="s">
        <v>152</v>
      </c>
      <c r="C29" s="276" t="s">
        <v>19</v>
      </c>
      <c r="D29" s="276">
        <v>0</v>
      </c>
      <c r="E29" s="68">
        <v>381</v>
      </c>
      <c r="F29" s="273">
        <v>381</v>
      </c>
    </row>
    <row r="31" spans="1:6" x14ac:dyDescent="0.3">
      <c r="A31" s="268" t="s">
        <v>1004</v>
      </c>
    </row>
    <row r="32" spans="1:6" x14ac:dyDescent="0.3">
      <c r="A32" s="11" t="s">
        <v>23</v>
      </c>
      <c r="B32" s="11" t="s">
        <v>24</v>
      </c>
    </row>
    <row r="33" spans="1:8" x14ac:dyDescent="0.3">
      <c r="A33" s="276" t="s">
        <v>29</v>
      </c>
      <c r="B33" s="288" t="s">
        <v>518</v>
      </c>
      <c r="C33" s="197"/>
      <c r="D33" s="196"/>
      <c r="E33" s="196"/>
      <c r="F33" s="196"/>
    </row>
    <row r="34" spans="1:8" x14ac:dyDescent="0.3">
      <c r="A34" s="276" t="s">
        <v>1608</v>
      </c>
      <c r="B34" s="276" t="s">
        <v>889</v>
      </c>
      <c r="C34" s="197"/>
      <c r="D34" s="196"/>
      <c r="E34" s="196"/>
      <c r="F34" s="196"/>
    </row>
    <row r="35" spans="1:8" x14ac:dyDescent="0.3">
      <c r="A35" s="276" t="s">
        <v>1610</v>
      </c>
      <c r="B35" s="276" t="s">
        <v>1609</v>
      </c>
      <c r="C35" s="197"/>
      <c r="D35" s="196"/>
      <c r="E35" s="196"/>
      <c r="F35" s="196"/>
    </row>
    <row r="36" spans="1:8" x14ac:dyDescent="0.3">
      <c r="A36" s="276" t="s">
        <v>0</v>
      </c>
      <c r="B36" s="288" t="s">
        <v>1005</v>
      </c>
      <c r="C36" s="197"/>
      <c r="D36" s="196"/>
      <c r="E36" s="196"/>
      <c r="F36" s="196"/>
    </row>
    <row r="37" spans="1:8" x14ac:dyDescent="0.3">
      <c r="A37" s="276" t="s">
        <v>943</v>
      </c>
      <c r="B37" s="288" t="s">
        <v>1006</v>
      </c>
      <c r="C37" s="197"/>
      <c r="D37" s="196"/>
      <c r="E37" s="196"/>
      <c r="F37" s="196"/>
      <c r="H37" s="65"/>
    </row>
    <row r="38" spans="1:8" x14ac:dyDescent="0.3">
      <c r="A38" s="275" t="s">
        <v>1007</v>
      </c>
      <c r="B38" s="291" t="s">
        <v>1008</v>
      </c>
      <c r="C38" s="197"/>
      <c r="D38" s="196"/>
      <c r="E38" s="196"/>
      <c r="F38" s="196"/>
      <c r="H38" s="65"/>
    </row>
    <row r="39" spans="1:8" x14ac:dyDescent="0.3">
      <c r="C39" s="196"/>
      <c r="D39" s="196"/>
      <c r="E39" s="196"/>
      <c r="F39" s="196"/>
      <c r="H39" s="65"/>
    </row>
    <row r="40" spans="1:8" x14ac:dyDescent="0.3">
      <c r="A40" s="268" t="s">
        <v>1009</v>
      </c>
    </row>
    <row r="41" spans="1:8" ht="17.399999999999999" x14ac:dyDescent="0.35">
      <c r="A41" s="66" t="s">
        <v>1010</v>
      </c>
      <c r="B41" s="67"/>
      <c r="C41" s="67"/>
      <c r="D41" s="67"/>
      <c r="E41" s="67"/>
      <c r="F41" s="67"/>
    </row>
    <row r="42" spans="1:8" x14ac:dyDescent="0.3">
      <c r="E42" s="65"/>
    </row>
    <row r="43" spans="1:8" x14ac:dyDescent="0.3">
      <c r="A43" s="268" t="s">
        <v>1011</v>
      </c>
      <c r="E43" s="65"/>
    </row>
    <row r="44" spans="1:8" x14ac:dyDescent="0.3">
      <c r="A44" t="s">
        <v>1012</v>
      </c>
      <c r="E44" s="65"/>
    </row>
    <row r="45" spans="1:8" x14ac:dyDescent="0.3">
      <c r="C45" s="196"/>
      <c r="D45" s="196"/>
      <c r="E45" s="196"/>
      <c r="F45" s="196"/>
      <c r="H45" s="65"/>
    </row>
    <row r="46" spans="1:8" x14ac:dyDescent="0.3">
      <c r="C46" s="196"/>
      <c r="D46" s="196"/>
      <c r="E46" s="196"/>
      <c r="F46" s="196"/>
      <c r="H46" s="65"/>
    </row>
    <row r="47" spans="1:8" x14ac:dyDescent="0.3">
      <c r="C47" s="196"/>
      <c r="D47" s="196"/>
      <c r="E47" s="196"/>
      <c r="F47" s="196"/>
      <c r="H47" s="65"/>
    </row>
    <row r="48" spans="1:8" x14ac:dyDescent="0.3">
      <c r="C48" s="196"/>
      <c r="D48" s="196"/>
      <c r="E48" s="196"/>
      <c r="F48" s="196"/>
      <c r="H48" s="65"/>
    </row>
    <row r="49" spans="1:8" x14ac:dyDescent="0.3">
      <c r="C49" s="196"/>
      <c r="D49" s="196"/>
      <c r="E49" s="196"/>
      <c r="F49" s="196"/>
      <c r="H49" s="65"/>
    </row>
    <row r="50" spans="1:8" x14ac:dyDescent="0.3">
      <c r="C50" s="196"/>
      <c r="D50" s="196"/>
      <c r="E50" s="196"/>
      <c r="F50" s="196"/>
      <c r="H50" s="65"/>
    </row>
    <row r="51" spans="1:8" x14ac:dyDescent="0.3">
      <c r="C51" s="196"/>
      <c r="D51" s="196"/>
      <c r="E51" s="196"/>
      <c r="F51" s="196"/>
      <c r="H51" s="65"/>
    </row>
    <row r="52" spans="1:8" x14ac:dyDescent="0.3">
      <c r="C52" s="196"/>
      <c r="D52" s="196"/>
      <c r="E52" s="196"/>
      <c r="F52" s="196"/>
      <c r="H52" s="65"/>
    </row>
    <row r="53" spans="1:8" x14ac:dyDescent="0.3">
      <c r="C53" s="196"/>
      <c r="D53" s="196"/>
      <c r="E53" s="196"/>
      <c r="F53" s="196"/>
      <c r="H53" s="65"/>
    </row>
    <row r="54" spans="1:8" x14ac:dyDescent="0.3">
      <c r="C54" s="196"/>
      <c r="D54" s="196"/>
      <c r="E54" s="196"/>
      <c r="F54" s="196"/>
      <c r="H54" s="65"/>
    </row>
    <row r="55" spans="1:8" x14ac:dyDescent="0.3">
      <c r="C55" s="196"/>
      <c r="D55" s="196"/>
      <c r="E55" s="196"/>
      <c r="F55" s="196"/>
      <c r="H55" s="65"/>
    </row>
    <row r="56" spans="1:8" x14ac:dyDescent="0.3">
      <c r="A56" s="268" t="s">
        <v>1742</v>
      </c>
    </row>
    <row r="57" spans="1:8" ht="28.8" x14ac:dyDescent="0.3">
      <c r="A57" s="13" t="s">
        <v>11</v>
      </c>
      <c r="B57" s="13" t="s">
        <v>12</v>
      </c>
      <c r="C57" s="13" t="s">
        <v>13</v>
      </c>
      <c r="D57" s="13" t="s">
        <v>14</v>
      </c>
      <c r="E57" s="13" t="s">
        <v>15</v>
      </c>
      <c r="F57" s="13" t="s">
        <v>16</v>
      </c>
    </row>
    <row r="58" spans="1:8" x14ac:dyDescent="0.3">
      <c r="A58" s="276" t="s">
        <v>17</v>
      </c>
      <c r="B58" s="447" t="s">
        <v>807</v>
      </c>
      <c r="C58" s="276" t="s">
        <v>19</v>
      </c>
      <c r="D58" s="276">
        <v>1</v>
      </c>
      <c r="E58" s="118">
        <v>13</v>
      </c>
      <c r="F58" s="659">
        <v>140</v>
      </c>
    </row>
    <row r="59" spans="1:8" x14ac:dyDescent="0.3">
      <c r="A59" s="276" t="s">
        <v>74</v>
      </c>
      <c r="B59" s="276" t="s">
        <v>18</v>
      </c>
      <c r="C59" s="276" t="s">
        <v>19</v>
      </c>
      <c r="D59" s="276">
        <v>2</v>
      </c>
      <c r="E59" s="118">
        <v>101</v>
      </c>
      <c r="F59" s="660"/>
    </row>
    <row r="60" spans="1:8" x14ac:dyDescent="0.3">
      <c r="A60" s="276" t="s">
        <v>641</v>
      </c>
      <c r="B60" s="276" t="s">
        <v>18</v>
      </c>
      <c r="C60" s="276" t="s">
        <v>19</v>
      </c>
      <c r="D60" s="276">
        <v>0</v>
      </c>
      <c r="E60" s="118">
        <v>13</v>
      </c>
      <c r="F60" s="660"/>
    </row>
    <row r="61" spans="1:8" x14ac:dyDescent="0.3">
      <c r="A61" s="276" t="s">
        <v>87</v>
      </c>
      <c r="B61" s="276" t="s">
        <v>18</v>
      </c>
      <c r="C61" s="276" t="s">
        <v>19</v>
      </c>
      <c r="D61" s="276">
        <v>0</v>
      </c>
      <c r="E61" s="118">
        <v>13</v>
      </c>
      <c r="F61" s="661"/>
    </row>
    <row r="62" spans="1:8" x14ac:dyDescent="0.3">
      <c r="A62" s="276" t="s">
        <v>887</v>
      </c>
      <c r="B62" s="276" t="s">
        <v>152</v>
      </c>
      <c r="C62" s="276" t="s">
        <v>19</v>
      </c>
      <c r="D62" s="276">
        <v>0</v>
      </c>
      <c r="E62" s="71">
        <v>203</v>
      </c>
      <c r="F62" s="272">
        <v>203</v>
      </c>
    </row>
    <row r="65" spans="1:8" x14ac:dyDescent="0.3">
      <c r="A65" s="268" t="s">
        <v>1013</v>
      </c>
    </row>
    <row r="66" spans="1:8" x14ac:dyDescent="0.3">
      <c r="A66" s="11" t="s">
        <v>23</v>
      </c>
      <c r="B66" s="11" t="s">
        <v>24</v>
      </c>
    </row>
    <row r="67" spans="1:8" x14ac:dyDescent="0.3">
      <c r="A67" s="276" t="s">
        <v>29</v>
      </c>
      <c r="B67" s="288" t="s">
        <v>518</v>
      </c>
      <c r="C67" s="197"/>
      <c r="D67" s="196"/>
      <c r="E67" s="196"/>
      <c r="F67" s="196"/>
    </row>
    <row r="68" spans="1:8" x14ac:dyDescent="0.3">
      <c r="A68" s="276" t="s">
        <v>1608</v>
      </c>
      <c r="B68" s="276" t="s">
        <v>889</v>
      </c>
      <c r="C68" s="197"/>
      <c r="D68" s="196"/>
      <c r="E68" s="196"/>
      <c r="F68" s="196"/>
    </row>
    <row r="69" spans="1:8" x14ac:dyDescent="0.3">
      <c r="A69" s="276" t="s">
        <v>1610</v>
      </c>
      <c r="B69" s="276" t="s">
        <v>1609</v>
      </c>
      <c r="C69" s="197"/>
      <c r="D69" s="196"/>
      <c r="E69" s="196"/>
      <c r="F69" s="196"/>
    </row>
    <row r="70" spans="1:8" x14ac:dyDescent="0.3">
      <c r="A70" s="276" t="s">
        <v>0</v>
      </c>
      <c r="B70" s="288" t="s">
        <v>1005</v>
      </c>
      <c r="C70" s="197"/>
      <c r="D70" s="196"/>
      <c r="E70" s="196"/>
      <c r="F70" s="196"/>
    </row>
    <row r="71" spans="1:8" x14ac:dyDescent="0.3">
      <c r="A71" s="276" t="s">
        <v>943</v>
      </c>
      <c r="B71" s="288" t="s">
        <v>1006</v>
      </c>
      <c r="C71" s="197"/>
      <c r="D71" s="196"/>
      <c r="E71" s="196"/>
      <c r="F71" s="196"/>
      <c r="H71" s="65"/>
    </row>
    <row r="72" spans="1:8" x14ac:dyDescent="0.3">
      <c r="A72" s="275" t="s">
        <v>1462</v>
      </c>
      <c r="B72" s="291" t="s">
        <v>1549</v>
      </c>
      <c r="C72" s="197"/>
      <c r="D72" s="196"/>
      <c r="E72" s="196"/>
      <c r="F72" s="196"/>
      <c r="H72" s="65"/>
    </row>
    <row r="73" spans="1:8" x14ac:dyDescent="0.3">
      <c r="C73" s="196"/>
      <c r="D73" s="196"/>
      <c r="E73" s="196"/>
      <c r="F73" s="196"/>
      <c r="H73" s="65"/>
    </row>
    <row r="74" spans="1:8" x14ac:dyDescent="0.3">
      <c r="A74" s="268" t="s">
        <v>1014</v>
      </c>
      <c r="H74" s="65"/>
    </row>
    <row r="75" spans="1:8" ht="17.399999999999999" x14ac:dyDescent="0.35">
      <c r="A75" s="66" t="s">
        <v>1015</v>
      </c>
      <c r="B75" s="67"/>
      <c r="C75" s="67"/>
      <c r="D75" s="67"/>
      <c r="E75" s="67"/>
      <c r="F75" s="67"/>
    </row>
    <row r="77" spans="1:8" x14ac:dyDescent="0.3">
      <c r="A77" s="268" t="s">
        <v>1016</v>
      </c>
      <c r="E77" s="65"/>
      <c r="G77" s="65"/>
    </row>
    <row r="78" spans="1:8" x14ac:dyDescent="0.3">
      <c r="A78" t="s">
        <v>1017</v>
      </c>
      <c r="E78" s="65"/>
      <c r="G78" s="65"/>
    </row>
    <row r="79" spans="1:8" x14ac:dyDescent="0.3">
      <c r="E79" s="65"/>
      <c r="G79" s="65"/>
    </row>
    <row r="80" spans="1:8" x14ac:dyDescent="0.3">
      <c r="E80" s="65"/>
      <c r="G80" s="65"/>
    </row>
    <row r="81" spans="1:7" x14ac:dyDescent="0.3">
      <c r="E81" s="65"/>
      <c r="G81" s="65"/>
    </row>
    <row r="82" spans="1:7" x14ac:dyDescent="0.3">
      <c r="E82" s="65"/>
      <c r="G82" s="65"/>
    </row>
    <row r="83" spans="1:7" x14ac:dyDescent="0.3">
      <c r="E83" s="65"/>
      <c r="G83" s="65"/>
    </row>
    <row r="84" spans="1:7" x14ac:dyDescent="0.3">
      <c r="G84" s="65"/>
    </row>
    <row r="85" spans="1:7" x14ac:dyDescent="0.3">
      <c r="G85" s="65"/>
    </row>
    <row r="90" spans="1:7" x14ac:dyDescent="0.3">
      <c r="A90" s="268" t="s">
        <v>1741</v>
      </c>
    </row>
    <row r="91" spans="1:7" ht="28.8" x14ac:dyDescent="0.3">
      <c r="A91" s="13" t="s">
        <v>11</v>
      </c>
      <c r="B91" s="13" t="s">
        <v>12</v>
      </c>
      <c r="C91" s="13" t="s">
        <v>13</v>
      </c>
      <c r="D91" s="13" t="s">
        <v>14</v>
      </c>
      <c r="E91" s="13" t="s">
        <v>15</v>
      </c>
      <c r="F91" s="13" t="s">
        <v>16</v>
      </c>
    </row>
    <row r="92" spans="1:7" x14ac:dyDescent="0.3">
      <c r="A92" s="276" t="s">
        <v>17</v>
      </c>
      <c r="B92" s="447" t="s">
        <v>807</v>
      </c>
      <c r="C92" s="276" t="s">
        <v>19</v>
      </c>
      <c r="D92" s="276">
        <v>1</v>
      </c>
      <c r="E92" s="71">
        <v>13</v>
      </c>
      <c r="F92" s="657">
        <v>140</v>
      </c>
    </row>
    <row r="93" spans="1:7" x14ac:dyDescent="0.3">
      <c r="A93" s="276" t="s">
        <v>74</v>
      </c>
      <c r="B93" s="276" t="s">
        <v>18</v>
      </c>
      <c r="C93" s="276" t="s">
        <v>19</v>
      </c>
      <c r="D93" s="276">
        <v>2</v>
      </c>
      <c r="E93" s="71">
        <v>140</v>
      </c>
      <c r="F93" s="662"/>
    </row>
    <row r="94" spans="1:7" x14ac:dyDescent="0.3">
      <c r="A94" s="275" t="s">
        <v>648</v>
      </c>
      <c r="B94" s="276" t="s">
        <v>18</v>
      </c>
      <c r="C94" s="276" t="s">
        <v>19</v>
      </c>
      <c r="D94" s="276">
        <v>0</v>
      </c>
      <c r="E94" s="71">
        <v>25</v>
      </c>
      <c r="F94" s="658"/>
    </row>
    <row r="95" spans="1:7" x14ac:dyDescent="0.3">
      <c r="A95" s="276" t="s">
        <v>887</v>
      </c>
      <c r="B95" s="276" t="s">
        <v>152</v>
      </c>
      <c r="C95" s="276" t="s">
        <v>19</v>
      </c>
      <c r="D95" s="276">
        <v>0</v>
      </c>
      <c r="E95" s="71">
        <v>355</v>
      </c>
      <c r="F95" s="272">
        <v>355</v>
      </c>
    </row>
    <row r="98" spans="1:8" x14ac:dyDescent="0.3">
      <c r="A98" s="268" t="s">
        <v>1018</v>
      </c>
    </row>
    <row r="99" spans="1:8" x14ac:dyDescent="0.3">
      <c r="A99" s="11" t="s">
        <v>23</v>
      </c>
      <c r="B99" s="11" t="s">
        <v>24</v>
      </c>
    </row>
    <row r="100" spans="1:8" x14ac:dyDescent="0.3">
      <c r="A100" s="276" t="s">
        <v>29</v>
      </c>
      <c r="B100" s="288" t="s">
        <v>518</v>
      </c>
      <c r="C100" s="197"/>
      <c r="D100" s="196"/>
      <c r="E100" s="196"/>
      <c r="F100" s="196"/>
    </row>
    <row r="101" spans="1:8" x14ac:dyDescent="0.3">
      <c r="A101" s="276" t="s">
        <v>1608</v>
      </c>
      <c r="B101" s="276" t="s">
        <v>889</v>
      </c>
      <c r="C101" s="197"/>
      <c r="D101" s="196"/>
      <c r="E101" s="196"/>
      <c r="F101" s="196"/>
    </row>
    <row r="102" spans="1:8" x14ac:dyDescent="0.3">
      <c r="A102" s="276" t="s">
        <v>1610</v>
      </c>
      <c r="B102" s="276" t="s">
        <v>1609</v>
      </c>
      <c r="C102" s="197"/>
      <c r="D102" s="196"/>
      <c r="E102" s="196"/>
      <c r="F102" s="196"/>
    </row>
    <row r="103" spans="1:8" x14ac:dyDescent="0.3">
      <c r="A103" s="276" t="s">
        <v>0</v>
      </c>
      <c r="B103" s="288" t="s">
        <v>1019</v>
      </c>
      <c r="C103" s="197"/>
      <c r="D103" s="196"/>
      <c r="E103" s="196"/>
      <c r="F103" s="196"/>
    </row>
    <row r="104" spans="1:8" x14ac:dyDescent="0.3">
      <c r="A104" s="275" t="s">
        <v>943</v>
      </c>
      <c r="B104" s="291" t="s">
        <v>1006</v>
      </c>
      <c r="C104" s="197"/>
      <c r="D104" s="196"/>
      <c r="E104" s="196"/>
      <c r="F104" s="196"/>
    </row>
    <row r="105" spans="1:8" x14ac:dyDescent="0.3">
      <c r="A105" s="275" t="s">
        <v>958</v>
      </c>
      <c r="B105" s="291" t="s">
        <v>1548</v>
      </c>
      <c r="C105" s="197"/>
      <c r="D105" s="196"/>
      <c r="E105" s="196"/>
      <c r="F105" s="196"/>
    </row>
    <row r="106" spans="1:8" x14ac:dyDescent="0.3">
      <c r="A106" s="275" t="s">
        <v>1020</v>
      </c>
      <c r="B106" s="291" t="s">
        <v>1021</v>
      </c>
      <c r="H106" s="65"/>
    </row>
    <row r="107" spans="1:8" x14ac:dyDescent="0.3">
      <c r="A107" s="276" t="s">
        <v>1241</v>
      </c>
      <c r="B107" s="276" t="s">
        <v>1242</v>
      </c>
      <c r="H107" s="65"/>
    </row>
    <row r="108" spans="1:8" x14ac:dyDescent="0.3">
      <c r="H108" s="65"/>
    </row>
    <row r="109" spans="1:8" x14ac:dyDescent="0.3">
      <c r="A109" s="268" t="s">
        <v>1022</v>
      </c>
    </row>
    <row r="110" spans="1:8" ht="17.399999999999999" x14ac:dyDescent="0.35">
      <c r="A110" s="66" t="s">
        <v>1023</v>
      </c>
      <c r="B110" s="67"/>
      <c r="C110" s="67"/>
      <c r="D110" s="67"/>
      <c r="E110" s="67"/>
      <c r="F110" s="67"/>
    </row>
    <row r="111" spans="1:8" x14ac:dyDescent="0.3">
      <c r="E111" s="65"/>
    </row>
    <row r="112" spans="1:8" x14ac:dyDescent="0.3">
      <c r="A112" s="268" t="s">
        <v>1024</v>
      </c>
      <c r="E112" s="65"/>
    </row>
    <row r="113" spans="1:7" x14ac:dyDescent="0.3">
      <c r="A113" t="s">
        <v>1025</v>
      </c>
      <c r="E113" s="65"/>
    </row>
    <row r="114" spans="1:7" x14ac:dyDescent="0.3">
      <c r="E114" s="65"/>
    </row>
    <row r="115" spans="1:7" x14ac:dyDescent="0.3">
      <c r="E115" s="65"/>
    </row>
    <row r="116" spans="1:7" x14ac:dyDescent="0.3">
      <c r="E116" s="65"/>
    </row>
    <row r="117" spans="1:7" x14ac:dyDescent="0.3">
      <c r="E117" s="65"/>
      <c r="G117" s="65"/>
    </row>
    <row r="118" spans="1:7" x14ac:dyDescent="0.3">
      <c r="G118" s="65"/>
    </row>
    <row r="119" spans="1:7" x14ac:dyDescent="0.3">
      <c r="G119" s="65"/>
    </row>
    <row r="120" spans="1:7" x14ac:dyDescent="0.3">
      <c r="G120" s="65"/>
    </row>
    <row r="121" spans="1:7" x14ac:dyDescent="0.3">
      <c r="G121" s="65"/>
    </row>
    <row r="122" spans="1:7" x14ac:dyDescent="0.3">
      <c r="G122" s="65"/>
    </row>
    <row r="125" spans="1:7" x14ac:dyDescent="0.3">
      <c r="A125" s="268" t="s">
        <v>1740</v>
      </c>
    </row>
    <row r="126" spans="1:7" ht="28.8" x14ac:dyDescent="0.3">
      <c r="A126" s="13" t="s">
        <v>11</v>
      </c>
      <c r="B126" s="13" t="s">
        <v>12</v>
      </c>
      <c r="C126" s="13" t="s">
        <v>13</v>
      </c>
      <c r="D126" s="13" t="s">
        <v>14</v>
      </c>
      <c r="E126" s="13" t="s">
        <v>15</v>
      </c>
      <c r="F126" s="13" t="s">
        <v>16</v>
      </c>
    </row>
    <row r="127" spans="1:7" x14ac:dyDescent="0.3">
      <c r="A127" s="276" t="s">
        <v>17</v>
      </c>
      <c r="B127" s="447" t="s">
        <v>807</v>
      </c>
      <c r="C127" s="276" t="s">
        <v>19</v>
      </c>
      <c r="D127" s="276">
        <v>1</v>
      </c>
      <c r="E127" s="71">
        <v>13</v>
      </c>
      <c r="F127" s="657">
        <v>254</v>
      </c>
    </row>
    <row r="128" spans="1:7" x14ac:dyDescent="0.3">
      <c r="A128" s="276" t="s">
        <v>74</v>
      </c>
      <c r="B128" s="276" t="s">
        <v>18</v>
      </c>
      <c r="C128" s="276" t="s">
        <v>19</v>
      </c>
      <c r="D128" s="276">
        <v>2</v>
      </c>
      <c r="E128" s="71">
        <v>254</v>
      </c>
      <c r="F128" s="662"/>
    </row>
    <row r="129" spans="1:8" x14ac:dyDescent="0.3">
      <c r="A129" s="275" t="s">
        <v>648</v>
      </c>
      <c r="B129" s="276" t="s">
        <v>18</v>
      </c>
      <c r="C129" s="276" t="s">
        <v>19</v>
      </c>
      <c r="D129" s="276">
        <v>0</v>
      </c>
      <c r="E129" s="71">
        <v>25</v>
      </c>
      <c r="F129" s="658"/>
    </row>
    <row r="130" spans="1:8" x14ac:dyDescent="0.3">
      <c r="A130" s="276" t="s">
        <v>887</v>
      </c>
      <c r="B130" s="276" t="s">
        <v>152</v>
      </c>
      <c r="C130" s="276" t="s">
        <v>19</v>
      </c>
      <c r="D130" s="276">
        <v>0</v>
      </c>
      <c r="E130" s="71">
        <v>355</v>
      </c>
      <c r="F130" s="272">
        <v>355</v>
      </c>
    </row>
    <row r="133" spans="1:8" x14ac:dyDescent="0.3">
      <c r="A133" s="268" t="s">
        <v>1026</v>
      </c>
    </row>
    <row r="134" spans="1:8" x14ac:dyDescent="0.3">
      <c r="A134" s="11" t="s">
        <v>23</v>
      </c>
      <c r="B134" s="11" t="s">
        <v>24</v>
      </c>
    </row>
    <row r="135" spans="1:8" x14ac:dyDescent="0.3">
      <c r="A135" s="276" t="s">
        <v>29</v>
      </c>
      <c r="B135" s="288" t="s">
        <v>518</v>
      </c>
      <c r="C135" s="197"/>
      <c r="D135" s="196"/>
      <c r="E135" s="196"/>
      <c r="F135" s="196"/>
    </row>
    <row r="136" spans="1:8" x14ac:dyDescent="0.3">
      <c r="A136" s="276" t="s">
        <v>1608</v>
      </c>
      <c r="B136" s="276" t="s">
        <v>889</v>
      </c>
      <c r="C136" s="197"/>
      <c r="D136" s="196"/>
      <c r="E136" s="196"/>
      <c r="F136" s="196"/>
    </row>
    <row r="137" spans="1:8" x14ac:dyDescent="0.3">
      <c r="A137" s="276" t="s">
        <v>1610</v>
      </c>
      <c r="B137" s="276" t="s">
        <v>1609</v>
      </c>
      <c r="C137" s="197"/>
      <c r="D137" s="196"/>
      <c r="E137" s="196"/>
      <c r="F137" s="196"/>
    </row>
    <row r="138" spans="1:8" x14ac:dyDescent="0.3">
      <c r="A138" s="275" t="s">
        <v>0</v>
      </c>
      <c r="B138" s="291" t="s">
        <v>1019</v>
      </c>
      <c r="C138" s="197"/>
      <c r="D138" s="196"/>
      <c r="E138" s="196"/>
      <c r="F138" s="196"/>
    </row>
    <row r="139" spans="1:8" x14ac:dyDescent="0.3">
      <c r="A139" s="275" t="s">
        <v>943</v>
      </c>
      <c r="B139" s="291" t="s">
        <v>1006</v>
      </c>
      <c r="C139" s="197"/>
      <c r="D139" s="196"/>
      <c r="E139" s="196"/>
      <c r="F139" s="196"/>
    </row>
    <row r="140" spans="1:8" x14ac:dyDescent="0.3">
      <c r="A140" s="275" t="s">
        <v>958</v>
      </c>
      <c r="B140" s="291" t="s">
        <v>1548</v>
      </c>
      <c r="C140" s="197"/>
      <c r="D140" s="196"/>
      <c r="E140" s="196"/>
      <c r="F140" s="196"/>
    </row>
    <row r="141" spans="1:8" x14ac:dyDescent="0.3">
      <c r="A141" s="275" t="s">
        <v>1020</v>
      </c>
      <c r="B141" s="291" t="s">
        <v>1027</v>
      </c>
    </row>
    <row r="142" spans="1:8" x14ac:dyDescent="0.3">
      <c r="A142" s="276" t="s">
        <v>1241</v>
      </c>
      <c r="B142" s="276" t="s">
        <v>1242</v>
      </c>
    </row>
    <row r="143" spans="1:8" x14ac:dyDescent="0.3">
      <c r="H143" s="65"/>
    </row>
    <row r="144" spans="1:8" x14ac:dyDescent="0.3">
      <c r="A144" s="268" t="s">
        <v>1028</v>
      </c>
    </row>
    <row r="145" spans="1:6" ht="17.399999999999999" x14ac:dyDescent="0.35">
      <c r="A145" s="66" t="s">
        <v>1029</v>
      </c>
      <c r="B145" s="67"/>
      <c r="C145" s="67"/>
      <c r="D145" s="67"/>
      <c r="E145" s="67"/>
      <c r="F145" s="67"/>
    </row>
    <row r="147" spans="1:6" x14ac:dyDescent="0.3">
      <c r="A147" s="268" t="s">
        <v>1653</v>
      </c>
    </row>
    <row r="148" spans="1:6" x14ac:dyDescent="0.3">
      <c r="A148" t="s">
        <v>1030</v>
      </c>
      <c r="F148" s="65"/>
    </row>
    <row r="149" spans="1:6" x14ac:dyDescent="0.3">
      <c r="F149" s="65"/>
    </row>
    <row r="150" spans="1:6" x14ac:dyDescent="0.3">
      <c r="F150" s="65"/>
    </row>
    <row r="151" spans="1:6" x14ac:dyDescent="0.3">
      <c r="F151" s="65"/>
    </row>
    <row r="159" spans="1:6" x14ac:dyDescent="0.3">
      <c r="A159" s="268" t="s">
        <v>1652</v>
      </c>
    </row>
    <row r="160" spans="1:6" ht="28.8" x14ac:dyDescent="0.3">
      <c r="A160" s="13" t="s">
        <v>11</v>
      </c>
      <c r="B160" s="13" t="s">
        <v>12</v>
      </c>
      <c r="C160" s="13" t="s">
        <v>13</v>
      </c>
      <c r="D160" s="13" t="s">
        <v>14</v>
      </c>
      <c r="E160" s="13" t="s">
        <v>15</v>
      </c>
      <c r="F160" s="13" t="s">
        <v>16</v>
      </c>
    </row>
    <row r="161" spans="1:6" x14ac:dyDescent="0.3">
      <c r="A161" s="276" t="s">
        <v>17</v>
      </c>
      <c r="B161" s="447" t="s">
        <v>807</v>
      </c>
      <c r="C161" s="276" t="s">
        <v>19</v>
      </c>
      <c r="D161" s="75"/>
      <c r="E161" s="68">
        <v>25</v>
      </c>
      <c r="F161" s="654">
        <v>254</v>
      </c>
    </row>
    <row r="162" spans="1:6" x14ac:dyDescent="0.3">
      <c r="A162" s="276" t="s">
        <v>74</v>
      </c>
      <c r="B162" s="276" t="s">
        <v>18</v>
      </c>
      <c r="C162" s="276" t="s">
        <v>19</v>
      </c>
      <c r="D162" s="75"/>
      <c r="E162" s="68">
        <v>254</v>
      </c>
      <c r="F162" s="655"/>
    </row>
    <row r="163" spans="1:6" x14ac:dyDescent="0.3">
      <c r="A163" s="276" t="s">
        <v>79</v>
      </c>
      <c r="B163" s="276" t="s">
        <v>18</v>
      </c>
      <c r="C163" s="276" t="s">
        <v>19</v>
      </c>
      <c r="D163" s="75"/>
      <c r="E163" s="68">
        <v>254</v>
      </c>
      <c r="F163" s="655"/>
    </row>
    <row r="164" spans="1:6" x14ac:dyDescent="0.3">
      <c r="A164" s="275" t="s">
        <v>51</v>
      </c>
      <c r="B164" s="276" t="s">
        <v>18</v>
      </c>
      <c r="C164" s="276" t="s">
        <v>19</v>
      </c>
      <c r="D164" s="75"/>
      <c r="E164" s="68">
        <v>19</v>
      </c>
      <c r="F164" s="655"/>
    </row>
    <row r="165" spans="1:6" x14ac:dyDescent="0.3">
      <c r="A165" s="276" t="s">
        <v>1031</v>
      </c>
      <c r="B165" s="276" t="s">
        <v>152</v>
      </c>
      <c r="C165" s="276" t="s">
        <v>19</v>
      </c>
      <c r="D165" s="75"/>
      <c r="E165" s="68">
        <v>381</v>
      </c>
      <c r="F165" s="70">
        <v>381</v>
      </c>
    </row>
    <row r="167" spans="1:6" x14ac:dyDescent="0.3">
      <c r="A167" s="268" t="s">
        <v>1651</v>
      </c>
    </row>
    <row r="168" spans="1:6" x14ac:dyDescent="0.3">
      <c r="A168" s="11" t="s">
        <v>23</v>
      </c>
      <c r="B168" s="11" t="s">
        <v>24</v>
      </c>
    </row>
    <row r="169" spans="1:6" x14ac:dyDescent="0.3">
      <c r="A169" s="276" t="s">
        <v>29</v>
      </c>
      <c r="B169" s="291" t="s">
        <v>879</v>
      </c>
      <c r="C169" s="197"/>
      <c r="D169" s="196"/>
      <c r="E169" s="196"/>
      <c r="F169" s="196"/>
    </row>
    <row r="170" spans="1:6" x14ac:dyDescent="0.3">
      <c r="A170" s="276" t="s">
        <v>1608</v>
      </c>
      <c r="B170" s="276" t="s">
        <v>889</v>
      </c>
      <c r="C170" s="197"/>
      <c r="D170" s="196"/>
      <c r="E170" s="196"/>
      <c r="F170" s="196"/>
    </row>
    <row r="171" spans="1:6" x14ac:dyDescent="0.3">
      <c r="A171" s="276" t="s">
        <v>1610</v>
      </c>
      <c r="B171" s="276" t="s">
        <v>1609</v>
      </c>
      <c r="C171" s="197"/>
      <c r="D171" s="196"/>
      <c r="E171" s="196"/>
      <c r="F171" s="196"/>
    </row>
    <row r="172" spans="1:6" x14ac:dyDescent="0.3">
      <c r="A172" s="276" t="s">
        <v>943</v>
      </c>
      <c r="B172" s="288" t="s">
        <v>1032</v>
      </c>
      <c r="C172" s="197"/>
      <c r="D172" s="196"/>
      <c r="E172" s="196"/>
      <c r="F172" s="196"/>
    </row>
    <row r="173" spans="1:6" x14ac:dyDescent="0.3">
      <c r="A173" s="275" t="s">
        <v>1007</v>
      </c>
      <c r="B173" s="291" t="s">
        <v>1412</v>
      </c>
      <c r="C173" s="196"/>
      <c r="D173" s="196"/>
      <c r="E173" s="196"/>
      <c r="F173" s="196"/>
    </row>
    <row r="175" spans="1:6" ht="17.399999999999999" x14ac:dyDescent="0.35">
      <c r="A175" s="66" t="s">
        <v>1033</v>
      </c>
      <c r="B175" s="67"/>
      <c r="C175" s="67"/>
      <c r="D175" s="67"/>
      <c r="E175" s="67"/>
      <c r="F175" s="67"/>
    </row>
    <row r="177" spans="1:6" x14ac:dyDescent="0.3">
      <c r="A177" t="s">
        <v>1034</v>
      </c>
    </row>
    <row r="188" spans="1:6" x14ac:dyDescent="0.3">
      <c r="A188" s="11" t="s">
        <v>23</v>
      </c>
      <c r="B188" s="11" t="s">
        <v>24</v>
      </c>
    </row>
    <row r="189" spans="1:6" x14ac:dyDescent="0.3">
      <c r="A189" s="276" t="s">
        <v>841</v>
      </c>
      <c r="B189" s="288" t="s">
        <v>988</v>
      </c>
      <c r="C189" s="197"/>
      <c r="D189" s="196"/>
      <c r="E189" s="196"/>
      <c r="F189" s="196"/>
    </row>
    <row r="191" spans="1:6" ht="17.399999999999999" x14ac:dyDescent="0.35">
      <c r="A191" s="66" t="s">
        <v>344</v>
      </c>
    </row>
    <row r="192" spans="1:6" x14ac:dyDescent="0.3">
      <c r="A192" s="268" t="s">
        <v>1035</v>
      </c>
    </row>
    <row r="193" spans="1:2" x14ac:dyDescent="0.3">
      <c r="A193" s="11" t="s">
        <v>23</v>
      </c>
      <c r="B193" s="11" t="s">
        <v>24</v>
      </c>
    </row>
    <row r="194" spans="1:2" x14ac:dyDescent="0.3">
      <c r="A194" s="275" t="s">
        <v>53</v>
      </c>
      <c r="B194" s="291" t="s">
        <v>996</v>
      </c>
    </row>
    <row r="195" spans="1:2" x14ac:dyDescent="0.3">
      <c r="A195" s="275" t="s">
        <v>997</v>
      </c>
      <c r="B195" s="291" t="s">
        <v>1036</v>
      </c>
    </row>
    <row r="196" spans="1:2" x14ac:dyDescent="0.3">
      <c r="A196" s="276" t="s">
        <v>1650</v>
      </c>
      <c r="B196" s="288"/>
    </row>
  </sheetData>
  <mergeCells count="5">
    <mergeCell ref="F127:F129"/>
    <mergeCell ref="F161:F164"/>
    <mergeCell ref="F25:F28"/>
    <mergeCell ref="F58:F61"/>
    <mergeCell ref="F92:F94"/>
  </mergeCells>
  <hyperlinks>
    <hyperlink ref="B107" r:id="rId1" display="Adhere to fiberweave related best routing practices (406926)" xr:uid="{00000000-0004-0000-1200-000000000000}"/>
    <hyperlink ref="B142" r:id="rId2" display="Adhere to fiberweave related best routing practices (406926)" xr:uid="{00000000-0004-0000-1200-000001000000}"/>
    <hyperlink ref="A1" location="Index!A1" display="Go back to Index" xr:uid="{00000000-0004-0000-1200-000002000000}"/>
  </hyperlinks>
  <pageMargins left="0.7" right="0.7" top="0.75" bottom="0.75" header="0.3" footer="0.3"/>
  <pageSetup orientation="portrait" r:id="rId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758387-A608-4400-B1CF-59C75C98276E}">
  <sheetPr>
    <tabColor theme="5" tint="-0.249977111117893"/>
  </sheetPr>
  <dimension ref="A1:H302"/>
  <sheetViews>
    <sheetView workbookViewId="0">
      <selection activeCell="B1" sqref="B1"/>
    </sheetView>
  </sheetViews>
  <sheetFormatPr defaultRowHeight="14.4" x14ac:dyDescent="0.3"/>
  <cols>
    <col min="1" max="1" width="48.88671875" customWidth="1"/>
    <col min="2" max="2" width="25.5546875" customWidth="1"/>
    <col min="3" max="3" width="18.88671875" customWidth="1"/>
    <col min="4" max="4" width="18.44140625" customWidth="1"/>
    <col min="5" max="5" width="14.44140625" customWidth="1"/>
    <col min="6" max="6" width="13.88671875" customWidth="1"/>
    <col min="7" max="7" width="15.44140625" customWidth="1"/>
    <col min="8" max="8" width="13.5546875" customWidth="1"/>
  </cols>
  <sheetData>
    <row r="1" spans="1:8" x14ac:dyDescent="0.3">
      <c r="A1" s="305" t="s">
        <v>1375</v>
      </c>
    </row>
    <row r="2" spans="1:8" x14ac:dyDescent="0.3">
      <c r="A2" s="431" t="s">
        <v>935</v>
      </c>
    </row>
    <row r="3" spans="1:8" ht="19.8" x14ac:dyDescent="0.4">
      <c r="A3" s="474" t="s">
        <v>936</v>
      </c>
    </row>
    <row r="5" spans="1:8" ht="19.8" x14ac:dyDescent="0.4">
      <c r="A5" s="474" t="s">
        <v>510</v>
      </c>
    </row>
    <row r="7" spans="1:8" x14ac:dyDescent="0.3">
      <c r="A7" s="431" t="s">
        <v>937</v>
      </c>
    </row>
    <row r="8" spans="1:8" ht="17.399999999999999" x14ac:dyDescent="0.35">
      <c r="A8" s="66" t="s">
        <v>938</v>
      </c>
      <c r="B8" s="67"/>
      <c r="C8" s="67"/>
      <c r="D8" s="67"/>
      <c r="E8" s="67"/>
      <c r="F8" s="67"/>
    </row>
    <row r="9" spans="1:8" x14ac:dyDescent="0.3">
      <c r="F9" s="65"/>
    </row>
    <row r="10" spans="1:8" x14ac:dyDescent="0.3">
      <c r="A10" s="431" t="s">
        <v>939</v>
      </c>
      <c r="F10" s="65"/>
    </row>
    <row r="11" spans="1:8" x14ac:dyDescent="0.3">
      <c r="A11" t="s">
        <v>940</v>
      </c>
      <c r="F11" s="65"/>
    </row>
    <row r="13" spans="1:8" x14ac:dyDescent="0.3">
      <c r="F13" s="65"/>
    </row>
    <row r="14" spans="1:8" x14ac:dyDescent="0.3">
      <c r="H14" s="65"/>
    </row>
    <row r="15" spans="1:8" x14ac:dyDescent="0.3">
      <c r="H15" s="65"/>
    </row>
    <row r="16" spans="1:8" x14ac:dyDescent="0.3">
      <c r="H16" s="65"/>
    </row>
    <row r="17" spans="1:8" x14ac:dyDescent="0.3">
      <c r="H17" s="65"/>
    </row>
    <row r="18" spans="1:8" x14ac:dyDescent="0.3">
      <c r="H18" s="65"/>
    </row>
    <row r="19" spans="1:8" x14ac:dyDescent="0.3">
      <c r="H19" s="65"/>
    </row>
    <row r="20" spans="1:8" x14ac:dyDescent="0.3">
      <c r="H20" s="65"/>
    </row>
    <row r="21" spans="1:8" x14ac:dyDescent="0.3">
      <c r="A21" s="431" t="s">
        <v>1753</v>
      </c>
    </row>
    <row r="22" spans="1:8" ht="28.8" x14ac:dyDescent="0.3">
      <c r="A22" s="13" t="s">
        <v>11</v>
      </c>
      <c r="B22" s="13" t="s">
        <v>12</v>
      </c>
      <c r="C22" s="13" t="s">
        <v>13</v>
      </c>
      <c r="D22" s="13" t="s">
        <v>14</v>
      </c>
      <c r="E22" s="13" t="s">
        <v>15</v>
      </c>
      <c r="F22" s="13" t="s">
        <v>16</v>
      </c>
    </row>
    <row r="23" spans="1:8" x14ac:dyDescent="0.3">
      <c r="A23" s="478" t="s">
        <v>17</v>
      </c>
      <c r="B23" s="479" t="s">
        <v>807</v>
      </c>
      <c r="C23" s="478" t="s">
        <v>19</v>
      </c>
      <c r="D23" s="478">
        <v>1</v>
      </c>
      <c r="E23" s="68">
        <v>13</v>
      </c>
      <c r="F23" s="654">
        <v>355</v>
      </c>
    </row>
    <row r="24" spans="1:8" x14ac:dyDescent="0.3">
      <c r="A24" s="478" t="s">
        <v>378</v>
      </c>
      <c r="B24" s="478" t="s">
        <v>18</v>
      </c>
      <c r="C24" s="478" t="s">
        <v>19</v>
      </c>
      <c r="D24" s="478">
        <v>2</v>
      </c>
      <c r="E24" s="68">
        <v>342</v>
      </c>
      <c r="F24" s="656"/>
    </row>
    <row r="26" spans="1:8" x14ac:dyDescent="0.3">
      <c r="A26" s="431" t="s">
        <v>1752</v>
      </c>
    </row>
    <row r="27" spans="1:8" ht="28.8" x14ac:dyDescent="0.3">
      <c r="A27" s="13" t="s">
        <v>11</v>
      </c>
      <c r="B27" s="13" t="s">
        <v>12</v>
      </c>
      <c r="C27" s="13" t="s">
        <v>13</v>
      </c>
      <c r="D27" s="13" t="s">
        <v>14</v>
      </c>
      <c r="E27" s="13" t="s">
        <v>15</v>
      </c>
      <c r="F27" s="13" t="s">
        <v>16</v>
      </c>
    </row>
    <row r="28" spans="1:8" x14ac:dyDescent="0.3">
      <c r="A28" s="478" t="s">
        <v>410</v>
      </c>
      <c r="B28" s="478" t="s">
        <v>18</v>
      </c>
      <c r="C28" s="478" t="s">
        <v>19</v>
      </c>
      <c r="D28" s="479">
        <v>0</v>
      </c>
      <c r="E28" s="71">
        <v>25</v>
      </c>
      <c r="F28" s="71">
        <v>25</v>
      </c>
    </row>
    <row r="30" spans="1:8" x14ac:dyDescent="0.3">
      <c r="A30" s="431" t="s">
        <v>941</v>
      </c>
    </row>
    <row r="31" spans="1:8" x14ac:dyDescent="0.3">
      <c r="A31" s="11" t="s">
        <v>23</v>
      </c>
      <c r="B31" s="11" t="s">
        <v>24</v>
      </c>
    </row>
    <row r="32" spans="1:8" x14ac:dyDescent="0.3">
      <c r="A32" s="478" t="s">
        <v>29</v>
      </c>
      <c r="B32" s="481" t="s">
        <v>518</v>
      </c>
      <c r="C32" s="197"/>
      <c r="D32" s="196"/>
      <c r="E32" s="196"/>
      <c r="F32" s="196"/>
    </row>
    <row r="33" spans="1:8" x14ac:dyDescent="0.3">
      <c r="A33" s="478" t="s">
        <v>1608</v>
      </c>
      <c r="B33" s="478" t="s">
        <v>889</v>
      </c>
      <c r="C33" s="197"/>
      <c r="D33" s="196"/>
      <c r="E33" s="196"/>
      <c r="F33" s="196"/>
    </row>
    <row r="34" spans="1:8" x14ac:dyDescent="0.3">
      <c r="A34" s="478" t="s">
        <v>1610</v>
      </c>
      <c r="B34" s="478" t="s">
        <v>1609</v>
      </c>
      <c r="C34" s="197"/>
      <c r="D34" s="196"/>
      <c r="E34" s="196"/>
      <c r="F34" s="196"/>
    </row>
    <row r="35" spans="1:8" x14ac:dyDescent="0.3">
      <c r="A35" s="478" t="s">
        <v>0</v>
      </c>
      <c r="B35" s="482" t="s">
        <v>964</v>
      </c>
      <c r="C35" s="197"/>
      <c r="D35" s="196"/>
      <c r="E35" s="196"/>
      <c r="F35" s="196"/>
    </row>
    <row r="36" spans="1:8" x14ac:dyDescent="0.3">
      <c r="A36" s="478" t="s">
        <v>942</v>
      </c>
      <c r="B36" s="450" t="s">
        <v>1546</v>
      </c>
      <c r="C36" s="197"/>
      <c r="D36" s="196"/>
      <c r="E36" s="196"/>
      <c r="F36" s="196"/>
    </row>
    <row r="37" spans="1:8" x14ac:dyDescent="0.3">
      <c r="A37" s="478" t="s">
        <v>943</v>
      </c>
      <c r="B37" s="481" t="s">
        <v>944</v>
      </c>
      <c r="C37" s="197"/>
      <c r="D37" s="196"/>
      <c r="E37" s="196"/>
      <c r="F37" s="196"/>
    </row>
    <row r="38" spans="1:8" x14ac:dyDescent="0.3">
      <c r="A38" s="478" t="s">
        <v>945</v>
      </c>
      <c r="B38" s="481" t="s">
        <v>946</v>
      </c>
    </row>
    <row r="39" spans="1:8" x14ac:dyDescent="0.3">
      <c r="A39" s="478" t="s">
        <v>947</v>
      </c>
      <c r="B39" s="481" t="s">
        <v>948</v>
      </c>
    </row>
    <row r="40" spans="1:8" x14ac:dyDescent="0.3">
      <c r="A40" s="478" t="s">
        <v>949</v>
      </c>
      <c r="B40" s="481" t="s">
        <v>950</v>
      </c>
    </row>
    <row r="41" spans="1:8" x14ac:dyDescent="0.3">
      <c r="A41" s="478" t="s">
        <v>951</v>
      </c>
      <c r="B41" s="481" t="s">
        <v>952</v>
      </c>
    </row>
    <row r="43" spans="1:8" x14ac:dyDescent="0.3">
      <c r="A43" s="431" t="s">
        <v>953</v>
      </c>
    </row>
    <row r="44" spans="1:8" ht="17.399999999999999" x14ac:dyDescent="0.35">
      <c r="A44" s="66" t="s">
        <v>954</v>
      </c>
      <c r="B44" s="67"/>
      <c r="C44" s="67"/>
      <c r="D44" s="67"/>
      <c r="E44" s="67"/>
      <c r="F44" s="67"/>
    </row>
    <row r="46" spans="1:8" x14ac:dyDescent="0.3">
      <c r="A46" s="431" t="s">
        <v>955</v>
      </c>
    </row>
    <row r="47" spans="1:8" x14ac:dyDescent="0.3">
      <c r="A47" t="s">
        <v>956</v>
      </c>
      <c r="H47" s="65"/>
    </row>
    <row r="48" spans="1:8" x14ac:dyDescent="0.3">
      <c r="H48" s="65"/>
    </row>
    <row r="49" spans="1:8" x14ac:dyDescent="0.3">
      <c r="H49" s="65"/>
    </row>
    <row r="50" spans="1:8" x14ac:dyDescent="0.3">
      <c r="H50" s="65"/>
    </row>
    <row r="51" spans="1:8" x14ac:dyDescent="0.3">
      <c r="H51" s="65"/>
    </row>
    <row r="52" spans="1:8" x14ac:dyDescent="0.3">
      <c r="H52" s="65"/>
    </row>
    <row r="53" spans="1:8" x14ac:dyDescent="0.3">
      <c r="H53" s="65"/>
    </row>
    <row r="57" spans="1:8" x14ac:dyDescent="0.3">
      <c r="A57" s="431" t="s">
        <v>1751</v>
      </c>
    </row>
    <row r="58" spans="1:8" ht="28.8" x14ac:dyDescent="0.3">
      <c r="A58" s="13" t="s">
        <v>11</v>
      </c>
      <c r="B58" s="13" t="s">
        <v>12</v>
      </c>
      <c r="C58" s="13" t="s">
        <v>13</v>
      </c>
      <c r="D58" s="13" t="s">
        <v>14</v>
      </c>
      <c r="E58" s="13" t="s">
        <v>15</v>
      </c>
      <c r="F58" s="13" t="s">
        <v>16</v>
      </c>
    </row>
    <row r="59" spans="1:8" x14ac:dyDescent="0.3">
      <c r="A59" s="478" t="s">
        <v>17</v>
      </c>
      <c r="B59" s="479" t="s">
        <v>807</v>
      </c>
      <c r="C59" s="478" t="s">
        <v>19</v>
      </c>
      <c r="D59" s="479">
        <v>1</v>
      </c>
      <c r="E59" s="71">
        <v>13</v>
      </c>
      <c r="F59" s="657">
        <v>102</v>
      </c>
    </row>
    <row r="60" spans="1:8" x14ac:dyDescent="0.3">
      <c r="A60" s="478" t="s">
        <v>378</v>
      </c>
      <c r="B60" s="478" t="s">
        <v>18</v>
      </c>
      <c r="C60" s="478" t="s">
        <v>19</v>
      </c>
      <c r="D60" s="479">
        <v>2</v>
      </c>
      <c r="E60" s="71">
        <v>76</v>
      </c>
      <c r="F60" s="662"/>
    </row>
    <row r="61" spans="1:8" x14ac:dyDescent="0.3">
      <c r="A61" s="478" t="s">
        <v>51</v>
      </c>
      <c r="B61" s="478" t="s">
        <v>18</v>
      </c>
      <c r="C61" s="478" t="s">
        <v>19</v>
      </c>
      <c r="D61" s="479">
        <v>0</v>
      </c>
      <c r="E61" s="71">
        <v>13</v>
      </c>
      <c r="F61" s="658"/>
    </row>
    <row r="62" spans="1:8" x14ac:dyDescent="0.3">
      <c r="A62" s="478" t="s">
        <v>887</v>
      </c>
      <c r="B62" s="478" t="s">
        <v>152</v>
      </c>
      <c r="C62" s="478" t="s">
        <v>19</v>
      </c>
      <c r="D62" s="479">
        <v>0</v>
      </c>
      <c r="E62" s="71">
        <v>355</v>
      </c>
      <c r="F62" s="71">
        <v>355</v>
      </c>
    </row>
    <row r="64" spans="1:8" x14ac:dyDescent="0.3">
      <c r="A64" s="431" t="s">
        <v>1750</v>
      </c>
    </row>
    <row r="65" spans="1:6" ht="28.8" x14ac:dyDescent="0.3">
      <c r="A65" s="13" t="s">
        <v>11</v>
      </c>
      <c r="B65" s="13" t="s">
        <v>12</v>
      </c>
      <c r="C65" s="13" t="s">
        <v>13</v>
      </c>
      <c r="D65" s="13" t="s">
        <v>14</v>
      </c>
      <c r="E65" s="13" t="s">
        <v>15</v>
      </c>
      <c r="F65" s="13" t="s">
        <v>16</v>
      </c>
    </row>
    <row r="66" spans="1:6" x14ac:dyDescent="0.3">
      <c r="A66" s="478" t="s">
        <v>418</v>
      </c>
      <c r="B66" s="478" t="s">
        <v>18</v>
      </c>
      <c r="C66" s="478" t="s">
        <v>19</v>
      </c>
      <c r="D66" s="479">
        <v>0</v>
      </c>
      <c r="E66" s="71">
        <v>25</v>
      </c>
      <c r="F66" s="71">
        <v>25</v>
      </c>
    </row>
    <row r="68" spans="1:6" x14ac:dyDescent="0.3">
      <c r="A68" s="431" t="s">
        <v>957</v>
      </c>
    </row>
    <row r="69" spans="1:6" x14ac:dyDescent="0.3">
      <c r="A69" s="11" t="s">
        <v>23</v>
      </c>
      <c r="B69" s="11" t="s">
        <v>24</v>
      </c>
    </row>
    <row r="70" spans="1:6" x14ac:dyDescent="0.3">
      <c r="A70" s="478" t="s">
        <v>29</v>
      </c>
      <c r="B70" s="481" t="s">
        <v>518</v>
      </c>
      <c r="C70" s="197"/>
      <c r="D70" s="196"/>
      <c r="E70" s="196"/>
      <c r="F70" s="196"/>
    </row>
    <row r="71" spans="1:6" x14ac:dyDescent="0.3">
      <c r="A71" s="478" t="s">
        <v>1608</v>
      </c>
      <c r="B71" s="478" t="s">
        <v>889</v>
      </c>
      <c r="C71" s="197"/>
      <c r="D71" s="196"/>
      <c r="E71" s="196"/>
      <c r="F71" s="196"/>
    </row>
    <row r="72" spans="1:6" x14ac:dyDescent="0.3">
      <c r="A72" s="478" t="s">
        <v>1610</v>
      </c>
      <c r="B72" s="478" t="s">
        <v>1609</v>
      </c>
      <c r="C72" s="197"/>
      <c r="D72" s="196"/>
      <c r="E72" s="196"/>
      <c r="F72" s="196"/>
    </row>
    <row r="73" spans="1:6" x14ac:dyDescent="0.3">
      <c r="A73" s="478" t="s">
        <v>0</v>
      </c>
      <c r="B73" s="482" t="s">
        <v>964</v>
      </c>
      <c r="C73" s="197"/>
      <c r="D73" s="196"/>
      <c r="E73" s="196"/>
      <c r="F73" s="196"/>
    </row>
    <row r="74" spans="1:6" x14ac:dyDescent="0.3">
      <c r="A74" s="478" t="s">
        <v>942</v>
      </c>
      <c r="B74" s="450" t="s">
        <v>1546</v>
      </c>
      <c r="C74" s="197"/>
      <c r="D74" s="196"/>
      <c r="E74" s="196"/>
      <c r="F74" s="196"/>
    </row>
    <row r="75" spans="1:6" x14ac:dyDescent="0.3">
      <c r="A75" s="478" t="s">
        <v>943</v>
      </c>
      <c r="B75" s="481" t="s">
        <v>944</v>
      </c>
      <c r="C75" s="197"/>
      <c r="D75" s="196"/>
      <c r="E75" s="196"/>
      <c r="F75" s="196"/>
    </row>
    <row r="76" spans="1:6" x14ac:dyDescent="0.3">
      <c r="A76" s="478" t="s">
        <v>945</v>
      </c>
      <c r="B76" s="481" t="s">
        <v>946</v>
      </c>
    </row>
    <row r="77" spans="1:6" x14ac:dyDescent="0.3">
      <c r="A77" s="479" t="s">
        <v>947</v>
      </c>
      <c r="B77" s="450" t="s">
        <v>948</v>
      </c>
    </row>
    <row r="78" spans="1:6" x14ac:dyDescent="0.3">
      <c r="A78" s="479" t="s">
        <v>958</v>
      </c>
      <c r="B78" s="450" t="s">
        <v>1405</v>
      </c>
    </row>
    <row r="79" spans="1:6" x14ac:dyDescent="0.3">
      <c r="A79" s="479" t="s">
        <v>949</v>
      </c>
      <c r="B79" s="479" t="s">
        <v>950</v>
      </c>
    </row>
    <row r="80" spans="1:6" x14ac:dyDescent="0.3">
      <c r="A80" s="479" t="s">
        <v>951</v>
      </c>
      <c r="B80" s="479" t="s">
        <v>952</v>
      </c>
    </row>
    <row r="82" spans="1:7" x14ac:dyDescent="0.3">
      <c r="A82" s="431" t="s">
        <v>959</v>
      </c>
    </row>
    <row r="83" spans="1:7" ht="17.399999999999999" x14ac:dyDescent="0.35">
      <c r="A83" s="66" t="s">
        <v>960</v>
      </c>
      <c r="B83" s="67"/>
      <c r="C83" s="67"/>
      <c r="D83" s="67"/>
      <c r="E83" s="67"/>
      <c r="F83" s="67"/>
    </row>
    <row r="84" spans="1:7" x14ac:dyDescent="0.3">
      <c r="F84" s="65"/>
    </row>
    <row r="85" spans="1:7" x14ac:dyDescent="0.3">
      <c r="A85" s="431" t="s">
        <v>961</v>
      </c>
      <c r="F85" s="65"/>
    </row>
    <row r="86" spans="1:7" x14ac:dyDescent="0.3">
      <c r="A86" t="s">
        <v>962</v>
      </c>
      <c r="E86" s="65"/>
      <c r="F86" s="65"/>
    </row>
    <row r="87" spans="1:7" x14ac:dyDescent="0.3">
      <c r="E87" s="65"/>
      <c r="F87" s="65"/>
    </row>
    <row r="88" spans="1:7" x14ac:dyDescent="0.3">
      <c r="E88" s="65"/>
      <c r="F88" s="65"/>
    </row>
    <row r="89" spans="1:7" x14ac:dyDescent="0.3">
      <c r="G89" s="65"/>
    </row>
    <row r="96" spans="1:7" x14ac:dyDescent="0.3">
      <c r="A96" s="431" t="s">
        <v>1749</v>
      </c>
    </row>
    <row r="97" spans="1:6" ht="28.8" x14ac:dyDescent="0.3">
      <c r="A97" s="13" t="s">
        <v>11</v>
      </c>
      <c r="B97" s="13" t="s">
        <v>12</v>
      </c>
      <c r="C97" s="13" t="s">
        <v>13</v>
      </c>
      <c r="D97" s="13" t="s">
        <v>14</v>
      </c>
      <c r="E97" s="13" t="s">
        <v>15</v>
      </c>
      <c r="F97" s="13" t="s">
        <v>16</v>
      </c>
    </row>
    <row r="98" spans="1:6" x14ac:dyDescent="0.3">
      <c r="A98" s="478" t="s">
        <v>17</v>
      </c>
      <c r="B98" s="479" t="s">
        <v>807</v>
      </c>
      <c r="C98" s="478" t="s">
        <v>19</v>
      </c>
      <c r="D98" s="478">
        <v>1</v>
      </c>
      <c r="E98" s="71">
        <v>13</v>
      </c>
      <c r="F98" s="657">
        <v>242</v>
      </c>
    </row>
    <row r="99" spans="1:6" x14ac:dyDescent="0.3">
      <c r="A99" s="478" t="s">
        <v>378</v>
      </c>
      <c r="B99" s="478" t="s">
        <v>18</v>
      </c>
      <c r="C99" s="478" t="s">
        <v>19</v>
      </c>
      <c r="D99" s="478">
        <v>1</v>
      </c>
      <c r="E99" s="71">
        <v>229</v>
      </c>
      <c r="F99" s="658"/>
    </row>
    <row r="101" spans="1:6" x14ac:dyDescent="0.3">
      <c r="A101" s="431" t="s">
        <v>1748</v>
      </c>
    </row>
    <row r="102" spans="1:6" ht="28.8" x14ac:dyDescent="0.3">
      <c r="A102" s="13" t="s">
        <v>11</v>
      </c>
      <c r="B102" s="13" t="s">
        <v>12</v>
      </c>
      <c r="C102" s="13" t="s">
        <v>13</v>
      </c>
      <c r="D102" s="13" t="s">
        <v>14</v>
      </c>
      <c r="E102" s="13" t="s">
        <v>15</v>
      </c>
      <c r="F102" s="13" t="s">
        <v>16</v>
      </c>
    </row>
    <row r="103" spans="1:6" x14ac:dyDescent="0.3">
      <c r="A103" s="478" t="s">
        <v>410</v>
      </c>
      <c r="B103" s="478" t="s">
        <v>18</v>
      </c>
      <c r="C103" s="478" t="s">
        <v>19</v>
      </c>
      <c r="D103" s="478">
        <v>1</v>
      </c>
      <c r="E103" s="71">
        <v>76</v>
      </c>
      <c r="F103" s="71">
        <v>76</v>
      </c>
    </row>
    <row r="105" spans="1:6" x14ac:dyDescent="0.3">
      <c r="A105" s="431" t="s">
        <v>963</v>
      </c>
    </row>
    <row r="106" spans="1:6" x14ac:dyDescent="0.3">
      <c r="A106" s="11" t="s">
        <v>23</v>
      </c>
      <c r="B106" s="11" t="s">
        <v>24</v>
      </c>
    </row>
    <row r="107" spans="1:6" x14ac:dyDescent="0.3">
      <c r="A107" s="478" t="s">
        <v>29</v>
      </c>
      <c r="B107" s="481" t="s">
        <v>518</v>
      </c>
      <c r="C107" s="197"/>
      <c r="D107" s="196"/>
      <c r="E107" s="196"/>
      <c r="F107" s="196"/>
    </row>
    <row r="108" spans="1:6" x14ac:dyDescent="0.3">
      <c r="A108" s="478" t="s">
        <v>1608</v>
      </c>
      <c r="B108" s="478" t="s">
        <v>889</v>
      </c>
      <c r="C108" s="197"/>
      <c r="D108" s="196"/>
      <c r="E108" s="196"/>
      <c r="F108" s="196"/>
    </row>
    <row r="109" spans="1:6" x14ac:dyDescent="0.3">
      <c r="A109" s="478" t="s">
        <v>1610</v>
      </c>
      <c r="B109" s="478" t="s">
        <v>1609</v>
      </c>
      <c r="C109" s="197"/>
      <c r="D109" s="196"/>
      <c r="E109" s="196"/>
      <c r="F109" s="196"/>
    </row>
    <row r="110" spans="1:6" x14ac:dyDescent="0.3">
      <c r="A110" s="478" t="s">
        <v>0</v>
      </c>
      <c r="B110" s="481" t="s">
        <v>964</v>
      </c>
      <c r="C110" s="197"/>
      <c r="D110" s="196"/>
      <c r="E110" s="196"/>
      <c r="F110" s="196"/>
    </row>
    <row r="111" spans="1:6" x14ac:dyDescent="0.3">
      <c r="A111" s="478" t="s">
        <v>942</v>
      </c>
      <c r="B111" s="450" t="s">
        <v>1546</v>
      </c>
      <c r="C111" s="197"/>
      <c r="D111" s="196"/>
      <c r="E111" s="196"/>
      <c r="F111" s="196"/>
    </row>
    <row r="112" spans="1:6" x14ac:dyDescent="0.3">
      <c r="A112" s="478" t="s">
        <v>943</v>
      </c>
      <c r="B112" s="481" t="s">
        <v>944</v>
      </c>
      <c r="C112" s="197"/>
      <c r="D112" s="196"/>
      <c r="E112" s="196"/>
      <c r="F112" s="196"/>
    </row>
    <row r="113" spans="1:8" x14ac:dyDescent="0.3">
      <c r="A113" s="478" t="s">
        <v>965</v>
      </c>
      <c r="B113" s="450" t="s">
        <v>966</v>
      </c>
    </row>
    <row r="114" spans="1:8" x14ac:dyDescent="0.3">
      <c r="A114" s="478" t="s">
        <v>949</v>
      </c>
      <c r="B114" s="481" t="s">
        <v>967</v>
      </c>
    </row>
    <row r="115" spans="1:8" x14ac:dyDescent="0.3">
      <c r="A115" s="478" t="s">
        <v>951</v>
      </c>
      <c r="B115" s="481" t="s">
        <v>952</v>
      </c>
    </row>
    <row r="117" spans="1:8" x14ac:dyDescent="0.3">
      <c r="A117" s="431" t="s">
        <v>968</v>
      </c>
    </row>
    <row r="118" spans="1:8" ht="17.399999999999999" x14ac:dyDescent="0.35">
      <c r="A118" s="66" t="s">
        <v>969</v>
      </c>
      <c r="B118" s="67"/>
      <c r="C118" s="67"/>
      <c r="D118" s="67"/>
      <c r="E118" s="67"/>
      <c r="F118" s="67"/>
    </row>
    <row r="120" spans="1:8" x14ac:dyDescent="0.3">
      <c r="A120" s="431" t="s">
        <v>970</v>
      </c>
    </row>
    <row r="121" spans="1:8" x14ac:dyDescent="0.3">
      <c r="A121" t="s">
        <v>971</v>
      </c>
      <c r="G121" s="65"/>
    </row>
    <row r="122" spans="1:8" x14ac:dyDescent="0.3">
      <c r="G122" s="65"/>
    </row>
    <row r="123" spans="1:8" x14ac:dyDescent="0.3">
      <c r="G123" s="65"/>
    </row>
    <row r="124" spans="1:8" x14ac:dyDescent="0.3">
      <c r="G124" s="65"/>
      <c r="H124" s="65"/>
    </row>
    <row r="125" spans="1:8" x14ac:dyDescent="0.3">
      <c r="G125" s="65"/>
    </row>
    <row r="126" spans="1:8" x14ac:dyDescent="0.3">
      <c r="G126" s="65"/>
    </row>
    <row r="131" spans="1:6" x14ac:dyDescent="0.3">
      <c r="A131" s="431" t="s">
        <v>1747</v>
      </c>
    </row>
    <row r="132" spans="1:6" ht="28.8" x14ac:dyDescent="0.3">
      <c r="A132" s="13" t="s">
        <v>11</v>
      </c>
      <c r="B132" s="13" t="s">
        <v>12</v>
      </c>
      <c r="C132" s="13" t="s">
        <v>13</v>
      </c>
      <c r="D132" s="13" t="s">
        <v>14</v>
      </c>
      <c r="E132" s="13" t="s">
        <v>15</v>
      </c>
      <c r="F132" s="13" t="s">
        <v>16</v>
      </c>
    </row>
    <row r="133" spans="1:6" x14ac:dyDescent="0.3">
      <c r="A133" s="478" t="s">
        <v>17</v>
      </c>
      <c r="B133" s="479" t="s">
        <v>807</v>
      </c>
      <c r="C133" s="478" t="s">
        <v>19</v>
      </c>
      <c r="D133" s="478">
        <v>1</v>
      </c>
      <c r="E133" s="71">
        <v>13</v>
      </c>
      <c r="F133" s="657">
        <v>72</v>
      </c>
    </row>
    <row r="134" spans="1:6" x14ac:dyDescent="0.3">
      <c r="A134" s="478" t="s">
        <v>378</v>
      </c>
      <c r="B134" s="478" t="s">
        <v>18</v>
      </c>
      <c r="C134" s="478" t="s">
        <v>19</v>
      </c>
      <c r="D134" s="478">
        <v>1</v>
      </c>
      <c r="E134" s="71">
        <v>46</v>
      </c>
      <c r="F134" s="662"/>
    </row>
    <row r="135" spans="1:6" x14ac:dyDescent="0.3">
      <c r="A135" s="478" t="s">
        <v>51</v>
      </c>
      <c r="B135" s="478" t="s">
        <v>18</v>
      </c>
      <c r="C135" s="478" t="s">
        <v>19</v>
      </c>
      <c r="D135" s="478">
        <v>0</v>
      </c>
      <c r="E135" s="71">
        <v>13</v>
      </c>
      <c r="F135" s="662"/>
    </row>
    <row r="136" spans="1:6" x14ac:dyDescent="0.3">
      <c r="A136" s="478" t="s">
        <v>887</v>
      </c>
      <c r="B136" s="478" t="s">
        <v>152</v>
      </c>
      <c r="C136" s="478" t="s">
        <v>19</v>
      </c>
      <c r="D136" s="478">
        <v>0</v>
      </c>
      <c r="E136" s="71">
        <v>183</v>
      </c>
      <c r="F136" s="71">
        <v>183</v>
      </c>
    </row>
    <row r="138" spans="1:6" x14ac:dyDescent="0.3">
      <c r="A138" s="431" t="s">
        <v>1746</v>
      </c>
    </row>
    <row r="139" spans="1:6" ht="28.8" x14ac:dyDescent="0.3">
      <c r="A139" s="13" t="s">
        <v>11</v>
      </c>
      <c r="B139" s="13" t="s">
        <v>12</v>
      </c>
      <c r="C139" s="13" t="s">
        <v>13</v>
      </c>
      <c r="D139" s="13" t="s">
        <v>14</v>
      </c>
      <c r="E139" s="13" t="s">
        <v>15</v>
      </c>
      <c r="F139" s="13" t="s">
        <v>16</v>
      </c>
    </row>
    <row r="140" spans="1:6" x14ac:dyDescent="0.3">
      <c r="A140" s="478" t="s">
        <v>418</v>
      </c>
      <c r="B140" s="478" t="s">
        <v>18</v>
      </c>
      <c r="C140" s="478" t="s">
        <v>19</v>
      </c>
      <c r="D140" s="478">
        <v>1</v>
      </c>
      <c r="E140" s="71">
        <v>75</v>
      </c>
      <c r="F140" s="71">
        <v>75</v>
      </c>
    </row>
    <row r="142" spans="1:6" x14ac:dyDescent="0.3">
      <c r="A142" s="431" t="s">
        <v>972</v>
      </c>
    </row>
    <row r="143" spans="1:6" x14ac:dyDescent="0.3">
      <c r="A143" s="11" t="s">
        <v>23</v>
      </c>
      <c r="B143" s="11" t="s">
        <v>24</v>
      </c>
    </row>
    <row r="144" spans="1:6" x14ac:dyDescent="0.3">
      <c r="A144" s="478" t="s">
        <v>29</v>
      </c>
      <c r="B144" s="481" t="s">
        <v>518</v>
      </c>
      <c r="C144" s="197"/>
      <c r="D144" s="196"/>
      <c r="E144" s="196"/>
      <c r="F144" s="196"/>
    </row>
    <row r="145" spans="1:6" x14ac:dyDescent="0.3">
      <c r="A145" s="478" t="s">
        <v>1608</v>
      </c>
      <c r="B145" s="478" t="s">
        <v>889</v>
      </c>
      <c r="C145" s="197"/>
      <c r="D145" s="196"/>
      <c r="E145" s="196"/>
      <c r="F145" s="196"/>
    </row>
    <row r="146" spans="1:6" x14ac:dyDescent="0.3">
      <c r="A146" s="478" t="s">
        <v>1610</v>
      </c>
      <c r="B146" s="478" t="s">
        <v>1609</v>
      </c>
      <c r="C146" s="197"/>
      <c r="D146" s="196"/>
      <c r="E146" s="196"/>
      <c r="F146" s="196"/>
    </row>
    <row r="147" spans="1:6" x14ac:dyDescent="0.3">
      <c r="A147" s="478" t="s">
        <v>0</v>
      </c>
      <c r="B147" s="481" t="s">
        <v>964</v>
      </c>
      <c r="C147" s="197"/>
      <c r="D147" s="196"/>
      <c r="E147" s="196"/>
      <c r="F147" s="196"/>
    </row>
    <row r="148" spans="1:6" x14ac:dyDescent="0.3">
      <c r="A148" s="478" t="s">
        <v>942</v>
      </c>
      <c r="B148" s="450" t="s">
        <v>1546</v>
      </c>
      <c r="C148" s="197"/>
      <c r="D148" s="196"/>
      <c r="E148" s="196"/>
      <c r="F148" s="196"/>
    </row>
    <row r="149" spans="1:6" x14ac:dyDescent="0.3">
      <c r="A149" s="478" t="s">
        <v>943</v>
      </c>
      <c r="B149" s="481" t="s">
        <v>944</v>
      </c>
      <c r="C149" s="197"/>
      <c r="D149" s="196"/>
      <c r="E149" s="196"/>
      <c r="F149" s="196"/>
    </row>
    <row r="150" spans="1:6" x14ac:dyDescent="0.3">
      <c r="A150" s="478" t="s">
        <v>965</v>
      </c>
      <c r="B150" s="450" t="s">
        <v>966</v>
      </c>
    </row>
    <row r="151" spans="1:6" x14ac:dyDescent="0.3">
      <c r="A151" s="479" t="s">
        <v>973</v>
      </c>
      <c r="B151" s="450" t="s">
        <v>1404</v>
      </c>
      <c r="C151" s="72"/>
    </row>
    <row r="152" spans="1:6" x14ac:dyDescent="0.3">
      <c r="A152" s="478" t="s">
        <v>949</v>
      </c>
      <c r="B152" s="481" t="s">
        <v>967</v>
      </c>
    </row>
    <row r="153" spans="1:6" x14ac:dyDescent="0.3">
      <c r="A153" s="478" t="s">
        <v>951</v>
      </c>
      <c r="B153" s="481" t="s">
        <v>952</v>
      </c>
    </row>
    <row r="155" spans="1:6" x14ac:dyDescent="0.3">
      <c r="A155" s="431" t="s">
        <v>974</v>
      </c>
    </row>
    <row r="156" spans="1:6" ht="17.399999999999999" x14ac:dyDescent="0.35">
      <c r="A156" s="66" t="s">
        <v>975</v>
      </c>
      <c r="B156" s="67"/>
      <c r="C156" s="67"/>
      <c r="D156" s="67"/>
      <c r="E156" s="67"/>
      <c r="F156" s="67"/>
    </row>
    <row r="158" spans="1:6" x14ac:dyDescent="0.3">
      <c r="A158" s="431" t="s">
        <v>976</v>
      </c>
    </row>
    <row r="159" spans="1:6" x14ac:dyDescent="0.3">
      <c r="A159" t="s">
        <v>977</v>
      </c>
    </row>
    <row r="163" spans="1:6" x14ac:dyDescent="0.3">
      <c r="F163" s="65"/>
    </row>
    <row r="164" spans="1:6" x14ac:dyDescent="0.3">
      <c r="F164" s="65"/>
    </row>
    <row r="165" spans="1:6" x14ac:dyDescent="0.3">
      <c r="F165" s="65"/>
    </row>
    <row r="171" spans="1:6" x14ac:dyDescent="0.3">
      <c r="A171" s="431" t="s">
        <v>1745</v>
      </c>
    </row>
    <row r="172" spans="1:6" ht="28.8" x14ac:dyDescent="0.3">
      <c r="A172" s="13" t="s">
        <v>11</v>
      </c>
      <c r="B172" s="13" t="s">
        <v>12</v>
      </c>
      <c r="C172" s="13" t="s">
        <v>13</v>
      </c>
      <c r="D172" s="13" t="s">
        <v>14</v>
      </c>
      <c r="E172" s="13" t="s">
        <v>15</v>
      </c>
      <c r="F172" s="13" t="s">
        <v>16</v>
      </c>
    </row>
    <row r="173" spans="1:6" x14ac:dyDescent="0.3">
      <c r="A173" s="479" t="s">
        <v>17</v>
      </c>
      <c r="B173" s="479" t="s">
        <v>807</v>
      </c>
      <c r="C173" s="479" t="s">
        <v>19</v>
      </c>
      <c r="D173" s="479">
        <v>1</v>
      </c>
      <c r="E173" s="71">
        <v>13</v>
      </c>
      <c r="F173" s="657">
        <v>178</v>
      </c>
    </row>
    <row r="174" spans="1:6" x14ac:dyDescent="0.3">
      <c r="A174" s="479" t="s">
        <v>378</v>
      </c>
      <c r="B174" s="479" t="s">
        <v>18</v>
      </c>
      <c r="C174" s="479" t="s">
        <v>19</v>
      </c>
      <c r="D174" s="479">
        <v>2</v>
      </c>
      <c r="E174" s="71">
        <v>178</v>
      </c>
      <c r="F174" s="662"/>
    </row>
    <row r="175" spans="1:6" x14ac:dyDescent="0.3">
      <c r="A175" s="479" t="s">
        <v>410</v>
      </c>
      <c r="B175" s="479" t="s">
        <v>18</v>
      </c>
      <c r="C175" s="479" t="s">
        <v>19</v>
      </c>
      <c r="D175" s="479">
        <v>0</v>
      </c>
      <c r="E175" s="71">
        <v>25</v>
      </c>
      <c r="F175" s="658"/>
    </row>
    <row r="176" spans="1:6" x14ac:dyDescent="0.3">
      <c r="A176" s="479" t="s">
        <v>52</v>
      </c>
      <c r="B176" s="479" t="s">
        <v>18</v>
      </c>
      <c r="C176" s="479" t="s">
        <v>19</v>
      </c>
      <c r="D176" s="479">
        <v>0</v>
      </c>
      <c r="E176" s="71">
        <v>13</v>
      </c>
      <c r="F176" s="477">
        <v>13</v>
      </c>
    </row>
    <row r="178" spans="1:6" x14ac:dyDescent="0.3">
      <c r="A178" s="431" t="s">
        <v>978</v>
      </c>
    </row>
    <row r="179" spans="1:6" x14ac:dyDescent="0.3">
      <c r="A179" s="11" t="s">
        <v>23</v>
      </c>
      <c r="B179" s="11" t="s">
        <v>24</v>
      </c>
    </row>
    <row r="180" spans="1:6" x14ac:dyDescent="0.3">
      <c r="A180" s="479" t="s">
        <v>29</v>
      </c>
      <c r="B180" s="450" t="s">
        <v>518</v>
      </c>
      <c r="C180" s="197"/>
      <c r="D180" s="196"/>
      <c r="E180" s="196"/>
      <c r="F180" s="196"/>
    </row>
    <row r="181" spans="1:6" x14ac:dyDescent="0.3">
      <c r="A181" s="478" t="s">
        <v>1608</v>
      </c>
      <c r="B181" s="478" t="s">
        <v>889</v>
      </c>
      <c r="C181" s="197"/>
      <c r="D181" s="196"/>
      <c r="E181" s="196"/>
      <c r="F181" s="196"/>
    </row>
    <row r="182" spans="1:6" x14ac:dyDescent="0.3">
      <c r="A182" s="478" t="s">
        <v>1610</v>
      </c>
      <c r="B182" s="478" t="s">
        <v>1609</v>
      </c>
      <c r="C182" s="197"/>
      <c r="D182" s="196"/>
      <c r="E182" s="196"/>
      <c r="F182" s="196"/>
    </row>
    <row r="183" spans="1:6" x14ac:dyDescent="0.3">
      <c r="A183" s="479" t="s">
        <v>0</v>
      </c>
      <c r="B183" s="450" t="s">
        <v>979</v>
      </c>
      <c r="C183" s="197"/>
      <c r="D183" s="196"/>
      <c r="E183" s="196"/>
      <c r="F183" s="196"/>
    </row>
    <row r="184" spans="1:6" x14ac:dyDescent="0.3">
      <c r="A184" s="479" t="s">
        <v>942</v>
      </c>
      <c r="B184" s="450" t="s">
        <v>1547</v>
      </c>
      <c r="C184" s="197"/>
      <c r="D184" s="196"/>
      <c r="E184" s="196"/>
      <c r="F184" s="196"/>
    </row>
    <row r="185" spans="1:6" x14ac:dyDescent="0.3">
      <c r="A185" s="479" t="s">
        <v>943</v>
      </c>
      <c r="B185" s="450" t="s">
        <v>944</v>
      </c>
      <c r="C185" s="197"/>
      <c r="D185" s="196"/>
      <c r="E185" s="196"/>
      <c r="F185" s="196"/>
    </row>
    <row r="186" spans="1:6" x14ac:dyDescent="0.3">
      <c r="A186" s="479" t="s">
        <v>980</v>
      </c>
      <c r="B186" s="450" t="s">
        <v>981</v>
      </c>
    </row>
    <row r="187" spans="1:6" x14ac:dyDescent="0.3">
      <c r="A187" s="479" t="s">
        <v>982</v>
      </c>
      <c r="B187" s="450" t="s">
        <v>983</v>
      </c>
    </row>
    <row r="188" spans="1:6" x14ac:dyDescent="0.3">
      <c r="A188" s="479" t="s">
        <v>984</v>
      </c>
      <c r="B188" s="450" t="s">
        <v>985</v>
      </c>
    </row>
    <row r="190" spans="1:6" ht="17.399999999999999" x14ac:dyDescent="0.35">
      <c r="A190" s="66" t="s">
        <v>986</v>
      </c>
      <c r="B190" s="67"/>
      <c r="C190" s="67"/>
      <c r="D190" s="67"/>
      <c r="E190" s="67"/>
      <c r="F190" s="67"/>
    </row>
    <row r="192" spans="1:6" x14ac:dyDescent="0.3">
      <c r="A192" t="s">
        <v>987</v>
      </c>
    </row>
    <row r="203" spans="1:6" x14ac:dyDescent="0.3">
      <c r="A203" s="11" t="s">
        <v>23</v>
      </c>
      <c r="B203" s="11" t="s">
        <v>24</v>
      </c>
    </row>
    <row r="204" spans="1:6" x14ac:dyDescent="0.3">
      <c r="A204" s="478" t="s">
        <v>841</v>
      </c>
      <c r="B204" s="481" t="s">
        <v>988</v>
      </c>
      <c r="C204" s="197"/>
      <c r="D204" s="196"/>
      <c r="E204" s="196"/>
      <c r="F204" s="196"/>
    </row>
    <row r="205" spans="1:6" x14ac:dyDescent="0.3">
      <c r="A205" s="478" t="s">
        <v>989</v>
      </c>
      <c r="B205" s="450" t="s">
        <v>990</v>
      </c>
      <c r="C205" s="197"/>
      <c r="D205" s="196"/>
      <c r="E205" s="196"/>
      <c r="F205" s="196"/>
    </row>
    <row r="207" spans="1:6" ht="17.399999999999999" x14ac:dyDescent="0.35">
      <c r="A207" s="74" t="s">
        <v>991</v>
      </c>
      <c r="B207" s="67"/>
    </row>
    <row r="209" spans="1:2" x14ac:dyDescent="0.3">
      <c r="A209" t="s">
        <v>992</v>
      </c>
    </row>
    <row r="220" spans="1:2" x14ac:dyDescent="0.3">
      <c r="A220" s="11" t="s">
        <v>23</v>
      </c>
      <c r="B220" s="11" t="s">
        <v>24</v>
      </c>
    </row>
    <row r="221" spans="1:2" x14ac:dyDescent="0.3">
      <c r="A221" s="479" t="s">
        <v>841</v>
      </c>
      <c r="B221" s="450" t="s">
        <v>988</v>
      </c>
    </row>
    <row r="222" spans="1:2" x14ac:dyDescent="0.3">
      <c r="A222" s="479" t="s">
        <v>993</v>
      </c>
      <c r="B222" s="450" t="s">
        <v>994</v>
      </c>
    </row>
    <row r="223" spans="1:2" x14ac:dyDescent="0.3">
      <c r="A223" s="479" t="s">
        <v>989</v>
      </c>
      <c r="B223" s="450" t="s">
        <v>990</v>
      </c>
    </row>
    <row r="225" spans="1:1" x14ac:dyDescent="0.3">
      <c r="A225" s="431" t="s">
        <v>1517</v>
      </c>
    </row>
    <row r="226" spans="1:1" ht="17.399999999999999" x14ac:dyDescent="0.35">
      <c r="A226" s="66" t="s">
        <v>1513</v>
      </c>
    </row>
    <row r="228" spans="1:1" x14ac:dyDescent="0.3">
      <c r="A228" s="431" t="s">
        <v>1516</v>
      </c>
    </row>
    <row r="229" spans="1:1" x14ac:dyDescent="0.3">
      <c r="A229" t="s">
        <v>1511</v>
      </c>
    </row>
    <row r="245" spans="1:1" x14ac:dyDescent="0.3">
      <c r="A245" t="s">
        <v>1510</v>
      </c>
    </row>
    <row r="261" spans="1:1" x14ac:dyDescent="0.3">
      <c r="A261" t="s">
        <v>1509</v>
      </c>
    </row>
    <row r="277" spans="1:6" x14ac:dyDescent="0.3">
      <c r="A277" s="431" t="s">
        <v>1744</v>
      </c>
    </row>
    <row r="278" spans="1:6" ht="28.8" x14ac:dyDescent="0.3">
      <c r="A278" s="13" t="s">
        <v>11</v>
      </c>
      <c r="B278" s="13" t="s">
        <v>12</v>
      </c>
      <c r="C278" s="13" t="s">
        <v>13</v>
      </c>
      <c r="D278" s="13" t="s">
        <v>14</v>
      </c>
      <c r="E278" s="13" t="s">
        <v>15</v>
      </c>
      <c r="F278" s="13" t="s">
        <v>16</v>
      </c>
    </row>
    <row r="279" spans="1:6" x14ac:dyDescent="0.3">
      <c r="A279" s="479" t="s">
        <v>17</v>
      </c>
      <c r="B279" s="479" t="s">
        <v>807</v>
      </c>
      <c r="C279" s="479"/>
      <c r="D279" s="479"/>
      <c r="E279" s="71">
        <v>13</v>
      </c>
      <c r="F279" s="664">
        <v>254</v>
      </c>
    </row>
    <row r="280" spans="1:6" x14ac:dyDescent="0.3">
      <c r="A280" s="479" t="s">
        <v>74</v>
      </c>
      <c r="B280" s="479" t="s">
        <v>18</v>
      </c>
      <c r="C280" s="479"/>
      <c r="D280" s="479"/>
      <c r="E280" s="71">
        <v>254</v>
      </c>
      <c r="F280" s="664"/>
    </row>
    <row r="281" spans="1:6" x14ac:dyDescent="0.3">
      <c r="A281" s="479" t="s">
        <v>79</v>
      </c>
      <c r="B281" s="479" t="s">
        <v>18</v>
      </c>
      <c r="C281" s="479"/>
      <c r="D281" s="479"/>
      <c r="E281" s="71">
        <v>254</v>
      </c>
      <c r="F281" s="664"/>
    </row>
    <row r="282" spans="1:6" x14ac:dyDescent="0.3">
      <c r="A282" s="479" t="s">
        <v>51</v>
      </c>
      <c r="B282" s="479" t="s">
        <v>18</v>
      </c>
      <c r="C282" s="479"/>
      <c r="D282" s="479"/>
      <c r="E282" s="71">
        <v>254</v>
      </c>
      <c r="F282" s="664"/>
    </row>
    <row r="283" spans="1:6" x14ac:dyDescent="0.3">
      <c r="A283" s="479" t="s">
        <v>642</v>
      </c>
      <c r="B283" s="479" t="s">
        <v>18</v>
      </c>
      <c r="C283" s="479"/>
      <c r="D283" s="479"/>
      <c r="E283" s="71">
        <v>38</v>
      </c>
      <c r="F283" s="664"/>
    </row>
    <row r="284" spans="1:6" x14ac:dyDescent="0.3">
      <c r="A284" s="479" t="s">
        <v>887</v>
      </c>
      <c r="B284" s="479" t="s">
        <v>152</v>
      </c>
      <c r="C284" s="479"/>
      <c r="D284" s="479"/>
      <c r="E284" s="71">
        <v>254</v>
      </c>
      <c r="F284" s="664"/>
    </row>
    <row r="285" spans="1:6" x14ac:dyDescent="0.3">
      <c r="A285" s="479" t="s">
        <v>52</v>
      </c>
      <c r="B285" s="479" t="s">
        <v>18</v>
      </c>
      <c r="C285" s="479"/>
      <c r="D285" s="479"/>
      <c r="E285" s="71">
        <v>25</v>
      </c>
      <c r="F285" s="477">
        <v>25</v>
      </c>
    </row>
    <row r="287" spans="1:6" x14ac:dyDescent="0.3">
      <c r="A287" s="431" t="s">
        <v>1515</v>
      </c>
    </row>
    <row r="288" spans="1:6" x14ac:dyDescent="0.3">
      <c r="A288" s="11" t="s">
        <v>23</v>
      </c>
      <c r="B288" s="11" t="s">
        <v>24</v>
      </c>
    </row>
    <row r="289" spans="1:6" x14ac:dyDescent="0.3">
      <c r="A289" s="479" t="s">
        <v>841</v>
      </c>
      <c r="B289" s="450" t="s">
        <v>1507</v>
      </c>
      <c r="C289" s="197"/>
      <c r="D289" s="196"/>
      <c r="E289" s="196"/>
      <c r="F289" s="196"/>
    </row>
    <row r="290" spans="1:6" x14ac:dyDescent="0.3">
      <c r="A290" s="479" t="s">
        <v>1506</v>
      </c>
      <c r="B290" s="450" t="s">
        <v>1505</v>
      </c>
      <c r="C290" s="197"/>
      <c r="D290" s="196"/>
      <c r="E290" s="196"/>
      <c r="F290" s="196"/>
    </row>
    <row r="291" spans="1:6" x14ac:dyDescent="0.3">
      <c r="A291" s="479" t="s">
        <v>1504</v>
      </c>
      <c r="B291" s="450" t="s">
        <v>1503</v>
      </c>
      <c r="C291" s="197"/>
      <c r="D291" s="196"/>
      <c r="E291" s="196"/>
      <c r="F291" s="196"/>
    </row>
    <row r="292" spans="1:6" x14ac:dyDescent="0.3">
      <c r="A292" s="479" t="s">
        <v>1502</v>
      </c>
      <c r="B292" s="450" t="s">
        <v>1501</v>
      </c>
      <c r="C292" s="197"/>
      <c r="D292" s="196"/>
      <c r="E292" s="196"/>
      <c r="F292" s="196"/>
    </row>
    <row r="293" spans="1:6" x14ac:dyDescent="0.3">
      <c r="A293" s="479" t="s">
        <v>1500</v>
      </c>
      <c r="B293" s="450" t="s">
        <v>1499</v>
      </c>
      <c r="C293" s="197"/>
      <c r="D293" s="196"/>
      <c r="E293" s="196"/>
      <c r="F293" s="196"/>
    </row>
    <row r="294" spans="1:6" x14ac:dyDescent="0.3">
      <c r="A294" s="479" t="s">
        <v>1498</v>
      </c>
      <c r="B294" s="450" t="s">
        <v>1497</v>
      </c>
    </row>
    <row r="295" spans="1:6" x14ac:dyDescent="0.3">
      <c r="A295" s="479" t="s">
        <v>1496</v>
      </c>
      <c r="B295" s="450" t="s">
        <v>1495</v>
      </c>
    </row>
    <row r="297" spans="1:6" ht="17.399999999999999" x14ac:dyDescent="0.35">
      <c r="A297" s="66" t="s">
        <v>344</v>
      </c>
    </row>
    <row r="298" spans="1:6" x14ac:dyDescent="0.3">
      <c r="A298" s="431" t="s">
        <v>995</v>
      </c>
    </row>
    <row r="299" spans="1:6" x14ac:dyDescent="0.3">
      <c r="A299" s="11" t="s">
        <v>23</v>
      </c>
      <c r="B299" s="11" t="s">
        <v>24</v>
      </c>
    </row>
    <row r="300" spans="1:6" x14ac:dyDescent="0.3">
      <c r="A300" s="479" t="s">
        <v>53</v>
      </c>
      <c r="B300" s="450" t="s">
        <v>996</v>
      </c>
    </row>
    <row r="301" spans="1:6" x14ac:dyDescent="0.3">
      <c r="A301" s="479" t="s">
        <v>997</v>
      </c>
      <c r="B301" s="450" t="s">
        <v>998</v>
      </c>
    </row>
    <row r="302" spans="1:6" x14ac:dyDescent="0.3">
      <c r="A302" s="479" t="s">
        <v>1650</v>
      </c>
      <c r="B302" s="450"/>
    </row>
  </sheetData>
  <mergeCells count="6">
    <mergeCell ref="F279:F284"/>
    <mergeCell ref="F23:F24"/>
    <mergeCell ref="F59:F61"/>
    <mergeCell ref="F98:F99"/>
    <mergeCell ref="F133:F135"/>
    <mergeCell ref="F173:F175"/>
  </mergeCells>
  <hyperlinks>
    <hyperlink ref="A1" location="Index!A1" display="Go back to Index" xr:uid="{BA185451-C4DD-4A32-B221-F548F5A56B9A}"/>
  </hyperlink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tint="-0.249977111117893"/>
  </sheetPr>
  <dimension ref="A1:H135"/>
  <sheetViews>
    <sheetView topLeftCell="A122" workbookViewId="0">
      <selection activeCell="A135" sqref="A135"/>
    </sheetView>
  </sheetViews>
  <sheetFormatPr defaultRowHeight="14.4" x14ac:dyDescent="0.3"/>
  <cols>
    <col min="1" max="1" width="48.88671875" customWidth="1"/>
    <col min="2" max="2" width="25.5546875" customWidth="1"/>
    <col min="3" max="3" width="18.88671875" customWidth="1"/>
    <col min="4" max="4" width="18.44140625" customWidth="1"/>
    <col min="5" max="5" width="14.44140625" customWidth="1"/>
    <col min="6" max="6" width="13.88671875" customWidth="1"/>
    <col min="7" max="7" width="15.44140625" customWidth="1"/>
    <col min="8" max="8" width="13.5546875" customWidth="1"/>
  </cols>
  <sheetData>
    <row r="1" spans="1:6" x14ac:dyDescent="0.3">
      <c r="A1" s="305" t="s">
        <v>1375</v>
      </c>
    </row>
    <row r="2" spans="1:6" x14ac:dyDescent="0.3">
      <c r="A2" s="268" t="s">
        <v>926</v>
      </c>
    </row>
    <row r="3" spans="1:6" ht="19.8" x14ac:dyDescent="0.4">
      <c r="A3" s="257" t="s">
        <v>927</v>
      </c>
    </row>
    <row r="4" spans="1:6" x14ac:dyDescent="0.3">
      <c r="D4" s="65"/>
    </row>
    <row r="5" spans="1:6" ht="19.8" x14ac:dyDescent="0.4">
      <c r="A5" s="257" t="s">
        <v>510</v>
      </c>
      <c r="D5" s="65"/>
    </row>
    <row r="6" spans="1:6" x14ac:dyDescent="0.3">
      <c r="D6" s="65"/>
    </row>
    <row r="7" spans="1:6" x14ac:dyDescent="0.3">
      <c r="A7" s="268" t="s">
        <v>1425</v>
      </c>
    </row>
    <row r="8" spans="1:6" ht="17.399999999999999" x14ac:dyDescent="0.35">
      <c r="A8" s="66" t="s">
        <v>883</v>
      </c>
      <c r="B8" s="67"/>
      <c r="C8" s="67"/>
      <c r="D8" s="67"/>
      <c r="E8" s="67"/>
      <c r="F8" s="67"/>
    </row>
    <row r="9" spans="1:6" x14ac:dyDescent="0.3">
      <c r="E9" s="65"/>
    </row>
    <row r="10" spans="1:6" x14ac:dyDescent="0.3">
      <c r="A10" s="268" t="s">
        <v>1424</v>
      </c>
      <c r="E10" s="65"/>
    </row>
    <row r="11" spans="1:6" x14ac:dyDescent="0.3">
      <c r="A11" t="s">
        <v>885</v>
      </c>
      <c r="E11" s="65"/>
    </row>
    <row r="12" spans="1:6" x14ac:dyDescent="0.3">
      <c r="E12" s="65"/>
    </row>
    <row r="13" spans="1:6" x14ac:dyDescent="0.3">
      <c r="E13" s="65"/>
    </row>
    <row r="14" spans="1:6" x14ac:dyDescent="0.3">
      <c r="E14" s="65"/>
    </row>
    <row r="15" spans="1:6" x14ac:dyDescent="0.3">
      <c r="E15" s="65"/>
    </row>
    <row r="16" spans="1:6" x14ac:dyDescent="0.3">
      <c r="E16" s="65"/>
    </row>
    <row r="17" spans="1:8" x14ac:dyDescent="0.3">
      <c r="E17" s="65"/>
    </row>
    <row r="23" spans="1:8" x14ac:dyDescent="0.3">
      <c r="A23" s="268" t="s">
        <v>1423</v>
      </c>
      <c r="H23" s="65"/>
    </row>
    <row r="24" spans="1:8" ht="28.8" x14ac:dyDescent="0.3">
      <c r="A24" s="13" t="s">
        <v>11</v>
      </c>
      <c r="B24" s="13" t="s">
        <v>12</v>
      </c>
      <c r="C24" s="13" t="s">
        <v>13</v>
      </c>
      <c r="D24" s="13" t="s">
        <v>14</v>
      </c>
      <c r="E24" s="13" t="s">
        <v>15</v>
      </c>
      <c r="F24" s="13" t="s">
        <v>16</v>
      </c>
      <c r="H24" s="65"/>
    </row>
    <row r="25" spans="1:8" x14ac:dyDescent="0.3">
      <c r="A25" s="276" t="s">
        <v>17</v>
      </c>
      <c r="B25" s="447" t="s">
        <v>807</v>
      </c>
      <c r="C25" s="276" t="s">
        <v>19</v>
      </c>
      <c r="D25" s="276">
        <v>1</v>
      </c>
      <c r="E25" s="68">
        <v>13</v>
      </c>
      <c r="F25" s="654">
        <v>485</v>
      </c>
      <c r="H25" s="65"/>
    </row>
    <row r="26" spans="1:8" x14ac:dyDescent="0.3">
      <c r="A26" s="276" t="s">
        <v>378</v>
      </c>
      <c r="B26" s="276" t="s">
        <v>593</v>
      </c>
      <c r="C26" s="276" t="s">
        <v>19</v>
      </c>
      <c r="D26" s="276">
        <v>2</v>
      </c>
      <c r="E26" s="68">
        <v>380</v>
      </c>
      <c r="F26" s="655"/>
      <c r="H26" s="72"/>
    </row>
    <row r="27" spans="1:8" x14ac:dyDescent="0.3">
      <c r="A27" s="276" t="s">
        <v>887</v>
      </c>
      <c r="B27" s="276" t="s">
        <v>152</v>
      </c>
      <c r="C27" s="276" t="s">
        <v>19</v>
      </c>
      <c r="D27" s="276">
        <v>0</v>
      </c>
      <c r="E27" s="68">
        <v>380</v>
      </c>
      <c r="F27" s="656"/>
      <c r="H27" s="65"/>
    </row>
    <row r="28" spans="1:8" x14ac:dyDescent="0.3">
      <c r="H28" s="65"/>
    </row>
    <row r="29" spans="1:8" x14ac:dyDescent="0.3">
      <c r="A29" s="268" t="s">
        <v>1422</v>
      </c>
      <c r="H29" s="65"/>
    </row>
    <row r="30" spans="1:8" x14ac:dyDescent="0.3">
      <c r="A30" s="11" t="s">
        <v>23</v>
      </c>
      <c r="B30" s="11" t="s">
        <v>24</v>
      </c>
      <c r="H30" s="65"/>
    </row>
    <row r="31" spans="1:8" x14ac:dyDescent="0.3">
      <c r="A31" s="276" t="s">
        <v>29</v>
      </c>
      <c r="B31" s="288" t="s">
        <v>518</v>
      </c>
      <c r="C31" s="197"/>
      <c r="D31" s="196"/>
      <c r="E31" s="196"/>
      <c r="F31" s="196"/>
    </row>
    <row r="32" spans="1:8" x14ac:dyDescent="0.3">
      <c r="A32" s="276" t="s">
        <v>1608</v>
      </c>
      <c r="B32" s="276" t="s">
        <v>889</v>
      </c>
      <c r="C32" s="197"/>
      <c r="D32" s="196"/>
      <c r="E32" s="196"/>
      <c r="F32" s="196"/>
    </row>
    <row r="33" spans="1:6" x14ac:dyDescent="0.3">
      <c r="A33" s="276" t="s">
        <v>1610</v>
      </c>
      <c r="B33" s="276" t="s">
        <v>1609</v>
      </c>
      <c r="C33" s="197"/>
      <c r="D33" s="196"/>
      <c r="E33" s="196"/>
      <c r="F33" s="196"/>
    </row>
    <row r="34" spans="1:6" x14ac:dyDescent="0.3">
      <c r="A34" s="276" t="s">
        <v>0</v>
      </c>
      <c r="B34" s="288" t="s">
        <v>928</v>
      </c>
      <c r="C34" s="197"/>
      <c r="D34" s="196"/>
      <c r="E34" s="196"/>
      <c r="F34" s="196"/>
    </row>
    <row r="35" spans="1:6" x14ac:dyDescent="0.3">
      <c r="A35" s="275" t="s">
        <v>929</v>
      </c>
      <c r="B35" s="288" t="s">
        <v>930</v>
      </c>
      <c r="C35" s="197"/>
      <c r="D35" s="196"/>
      <c r="E35" s="196"/>
      <c r="F35" s="196"/>
    </row>
    <row r="37" spans="1:6" x14ac:dyDescent="0.3">
      <c r="A37" s="268" t="s">
        <v>1421</v>
      </c>
    </row>
    <row r="38" spans="1:6" ht="17.399999999999999" x14ac:dyDescent="0.35">
      <c r="A38" s="66" t="s">
        <v>894</v>
      </c>
      <c r="B38" s="67"/>
      <c r="C38" s="67"/>
      <c r="D38" s="67"/>
      <c r="E38" s="67"/>
      <c r="F38" s="67"/>
    </row>
    <row r="40" spans="1:6" x14ac:dyDescent="0.3">
      <c r="A40" s="268" t="s">
        <v>1420</v>
      </c>
      <c r="E40" s="65"/>
    </row>
    <row r="41" spans="1:6" x14ac:dyDescent="0.3">
      <c r="A41" t="s">
        <v>896</v>
      </c>
      <c r="E41" s="65"/>
    </row>
    <row r="42" spans="1:6" x14ac:dyDescent="0.3">
      <c r="E42" s="65"/>
    </row>
    <row r="43" spans="1:6" x14ac:dyDescent="0.3">
      <c r="E43" s="65"/>
    </row>
    <row r="44" spans="1:6" x14ac:dyDescent="0.3">
      <c r="E44" s="65"/>
    </row>
    <row r="53" spans="1:8" x14ac:dyDescent="0.3">
      <c r="A53" s="268" t="s">
        <v>1419</v>
      </c>
    </row>
    <row r="54" spans="1:8" ht="28.8" x14ac:dyDescent="0.3">
      <c r="A54" s="13" t="s">
        <v>11</v>
      </c>
      <c r="B54" s="13" t="s">
        <v>12</v>
      </c>
      <c r="C54" s="13" t="s">
        <v>13</v>
      </c>
      <c r="D54" s="13" t="s">
        <v>14</v>
      </c>
      <c r="E54" s="13" t="s">
        <v>15</v>
      </c>
      <c r="F54" s="13" t="s">
        <v>16</v>
      </c>
      <c r="H54" s="65"/>
    </row>
    <row r="55" spans="1:8" x14ac:dyDescent="0.3">
      <c r="A55" s="276" t="s">
        <v>17</v>
      </c>
      <c r="B55" s="447" t="s">
        <v>807</v>
      </c>
      <c r="C55" s="276" t="s">
        <v>19</v>
      </c>
      <c r="D55" s="276">
        <v>1</v>
      </c>
      <c r="E55" s="68">
        <v>13</v>
      </c>
      <c r="F55" s="654">
        <v>485</v>
      </c>
      <c r="H55" s="65"/>
    </row>
    <row r="56" spans="1:8" x14ac:dyDescent="0.3">
      <c r="A56" s="276" t="s">
        <v>378</v>
      </c>
      <c r="B56" s="276" t="s">
        <v>593</v>
      </c>
      <c r="C56" s="276" t="s">
        <v>19</v>
      </c>
      <c r="D56" s="276">
        <v>2</v>
      </c>
      <c r="E56" s="68">
        <v>380</v>
      </c>
      <c r="F56" s="655"/>
      <c r="H56" s="72"/>
    </row>
    <row r="57" spans="1:8" x14ac:dyDescent="0.3">
      <c r="A57" s="276" t="s">
        <v>887</v>
      </c>
      <c r="B57" s="276" t="s">
        <v>152</v>
      </c>
      <c r="C57" s="276" t="s">
        <v>19</v>
      </c>
      <c r="D57" s="276">
        <v>0</v>
      </c>
      <c r="E57" s="68">
        <v>380</v>
      </c>
      <c r="F57" s="656"/>
      <c r="H57" s="65"/>
    </row>
    <row r="59" spans="1:8" x14ac:dyDescent="0.3">
      <c r="A59" s="268" t="s">
        <v>1418</v>
      </c>
    </row>
    <row r="60" spans="1:8" x14ac:dyDescent="0.3">
      <c r="A60" s="11" t="s">
        <v>23</v>
      </c>
      <c r="B60" s="11" t="s">
        <v>24</v>
      </c>
    </row>
    <row r="61" spans="1:8" x14ac:dyDescent="0.3">
      <c r="A61" s="276" t="s">
        <v>29</v>
      </c>
      <c r="B61" s="288" t="s">
        <v>518</v>
      </c>
      <c r="C61" s="197"/>
      <c r="D61" s="196"/>
      <c r="E61" s="196"/>
      <c r="F61" s="196"/>
    </row>
    <row r="62" spans="1:8" x14ac:dyDescent="0.3">
      <c r="A62" s="276" t="s">
        <v>1608</v>
      </c>
      <c r="B62" s="276" t="s">
        <v>889</v>
      </c>
      <c r="C62" s="197"/>
      <c r="D62" s="196"/>
      <c r="E62" s="196"/>
      <c r="F62" s="196"/>
    </row>
    <row r="63" spans="1:8" x14ac:dyDescent="0.3">
      <c r="A63" s="276" t="s">
        <v>1610</v>
      </c>
      <c r="B63" s="276" t="s">
        <v>1609</v>
      </c>
      <c r="C63" s="197"/>
      <c r="D63" s="196"/>
      <c r="E63" s="196"/>
      <c r="F63" s="196"/>
    </row>
    <row r="64" spans="1:8" x14ac:dyDescent="0.3">
      <c r="A64" s="276" t="s">
        <v>0</v>
      </c>
      <c r="B64" s="288" t="s">
        <v>928</v>
      </c>
      <c r="C64" s="197"/>
      <c r="D64" s="196"/>
      <c r="E64" s="196"/>
      <c r="F64" s="196"/>
    </row>
    <row r="65" spans="1:6" x14ac:dyDescent="0.3">
      <c r="A65" s="275" t="s">
        <v>929</v>
      </c>
      <c r="B65" s="288" t="s">
        <v>930</v>
      </c>
      <c r="C65" s="197"/>
      <c r="D65" s="196"/>
      <c r="E65" s="196"/>
      <c r="F65" s="196"/>
    </row>
    <row r="67" spans="1:6" x14ac:dyDescent="0.3">
      <c r="A67" s="268" t="s">
        <v>1417</v>
      </c>
    </row>
    <row r="68" spans="1:6" ht="17.399999999999999" x14ac:dyDescent="0.35">
      <c r="A68" s="66" t="s">
        <v>904</v>
      </c>
      <c r="B68" s="67"/>
      <c r="C68" s="67"/>
      <c r="D68" s="67"/>
      <c r="E68" s="73"/>
      <c r="F68" s="67"/>
    </row>
    <row r="69" spans="1:6" x14ac:dyDescent="0.3">
      <c r="E69" s="65"/>
    </row>
    <row r="70" spans="1:6" x14ac:dyDescent="0.3">
      <c r="A70" s="268" t="s">
        <v>1756</v>
      </c>
      <c r="E70" s="65"/>
    </row>
    <row r="71" spans="1:6" x14ac:dyDescent="0.3">
      <c r="A71" t="s">
        <v>906</v>
      </c>
      <c r="E71" s="65"/>
    </row>
    <row r="72" spans="1:6" x14ac:dyDescent="0.3">
      <c r="E72" s="65"/>
    </row>
    <row r="73" spans="1:6" x14ac:dyDescent="0.3">
      <c r="E73" s="65"/>
    </row>
    <row r="74" spans="1:6" x14ac:dyDescent="0.3">
      <c r="E74" s="65"/>
    </row>
    <row r="79" spans="1:6" x14ac:dyDescent="0.3">
      <c r="E79" s="67"/>
    </row>
    <row r="83" spans="1:6" x14ac:dyDescent="0.3">
      <c r="A83" s="268" t="s">
        <v>1755</v>
      </c>
    </row>
    <row r="84" spans="1:6" ht="28.8" x14ac:dyDescent="0.3">
      <c r="A84" s="13" t="s">
        <v>11</v>
      </c>
      <c r="B84" s="13" t="s">
        <v>12</v>
      </c>
      <c r="C84" s="13" t="s">
        <v>13</v>
      </c>
      <c r="D84" s="13" t="s">
        <v>14</v>
      </c>
      <c r="E84" s="13" t="s">
        <v>15</v>
      </c>
      <c r="F84" s="13" t="s">
        <v>16</v>
      </c>
    </row>
    <row r="85" spans="1:6" x14ac:dyDescent="0.3">
      <c r="A85" s="276" t="s">
        <v>17</v>
      </c>
      <c r="B85" s="447" t="s">
        <v>807</v>
      </c>
      <c r="C85" s="276" t="s">
        <v>19</v>
      </c>
      <c r="D85" s="276">
        <v>1</v>
      </c>
      <c r="E85" s="71">
        <v>13</v>
      </c>
      <c r="F85" s="657">
        <v>380</v>
      </c>
    </row>
    <row r="86" spans="1:6" x14ac:dyDescent="0.3">
      <c r="A86" s="276" t="s">
        <v>378</v>
      </c>
      <c r="B86" s="276" t="s">
        <v>593</v>
      </c>
      <c r="C86" s="276" t="s">
        <v>19</v>
      </c>
      <c r="D86" s="276">
        <v>2</v>
      </c>
      <c r="E86" s="71">
        <v>305</v>
      </c>
      <c r="F86" s="662"/>
    </row>
    <row r="87" spans="1:6" x14ac:dyDescent="0.3">
      <c r="A87" s="276" t="s">
        <v>887</v>
      </c>
      <c r="B87" s="276" t="s">
        <v>152</v>
      </c>
      <c r="C87" s="276" t="s">
        <v>19</v>
      </c>
      <c r="D87" s="276">
        <v>0</v>
      </c>
      <c r="E87" s="71">
        <v>305</v>
      </c>
      <c r="F87" s="658"/>
    </row>
    <row r="90" spans="1:6" x14ac:dyDescent="0.3">
      <c r="A90" s="268" t="s">
        <v>1416</v>
      </c>
    </row>
    <row r="91" spans="1:6" x14ac:dyDescent="0.3">
      <c r="A91" s="11" t="s">
        <v>23</v>
      </c>
      <c r="B91" s="11" t="s">
        <v>24</v>
      </c>
    </row>
    <row r="92" spans="1:6" x14ac:dyDescent="0.3">
      <c r="A92" s="276" t="s">
        <v>29</v>
      </c>
      <c r="B92" s="288" t="s">
        <v>518</v>
      </c>
      <c r="C92" s="197"/>
      <c r="D92" s="196"/>
      <c r="E92" s="196"/>
      <c r="F92" s="196"/>
    </row>
    <row r="93" spans="1:6" x14ac:dyDescent="0.3">
      <c r="A93" s="276" t="s">
        <v>1608</v>
      </c>
      <c r="B93" s="276" t="s">
        <v>889</v>
      </c>
      <c r="C93" s="197"/>
      <c r="D93" s="196"/>
      <c r="E93" s="196"/>
      <c r="F93" s="196"/>
    </row>
    <row r="94" spans="1:6" x14ac:dyDescent="0.3">
      <c r="A94" s="276" t="s">
        <v>1610</v>
      </c>
      <c r="B94" s="276" t="s">
        <v>1609</v>
      </c>
      <c r="C94" s="197"/>
      <c r="D94" s="196"/>
      <c r="E94" s="196"/>
      <c r="F94" s="196"/>
    </row>
    <row r="95" spans="1:6" x14ac:dyDescent="0.3">
      <c r="A95" s="276" t="s">
        <v>0</v>
      </c>
      <c r="B95" s="288" t="s">
        <v>928</v>
      </c>
      <c r="C95" s="197"/>
      <c r="D95" s="196"/>
      <c r="E95" s="196"/>
      <c r="F95" s="196"/>
    </row>
    <row r="96" spans="1:6" x14ac:dyDescent="0.3">
      <c r="A96" s="275" t="s">
        <v>929</v>
      </c>
      <c r="B96" s="288" t="s">
        <v>930</v>
      </c>
      <c r="C96" s="197"/>
      <c r="D96" s="196"/>
      <c r="E96" s="196"/>
      <c r="F96" s="196"/>
    </row>
    <row r="98" spans="1:6" x14ac:dyDescent="0.3">
      <c r="A98" s="268" t="s">
        <v>1415</v>
      </c>
    </row>
    <row r="99" spans="1:6" ht="17.399999999999999" x14ac:dyDescent="0.35">
      <c r="A99" s="66" t="s">
        <v>911</v>
      </c>
      <c r="B99" s="67"/>
      <c r="C99" s="67"/>
      <c r="D99" s="67"/>
      <c r="E99" s="67"/>
      <c r="F99" s="67"/>
    </row>
    <row r="101" spans="1:6" x14ac:dyDescent="0.3">
      <c r="A101" s="268" t="s">
        <v>1414</v>
      </c>
      <c r="E101" s="65"/>
    </row>
    <row r="102" spans="1:6" x14ac:dyDescent="0.3">
      <c r="A102" t="s">
        <v>913</v>
      </c>
      <c r="E102" s="65"/>
    </row>
    <row r="103" spans="1:6" x14ac:dyDescent="0.3">
      <c r="E103" s="65"/>
    </row>
    <row r="104" spans="1:6" x14ac:dyDescent="0.3">
      <c r="E104" s="65"/>
    </row>
    <row r="105" spans="1:6" x14ac:dyDescent="0.3">
      <c r="E105" s="65"/>
    </row>
    <row r="106" spans="1:6" x14ac:dyDescent="0.3">
      <c r="E106" s="65"/>
    </row>
    <row r="107" spans="1:6" x14ac:dyDescent="0.3">
      <c r="E107" s="65"/>
    </row>
    <row r="110" spans="1:6" x14ac:dyDescent="0.3">
      <c r="E110" s="67"/>
    </row>
    <row r="114" spans="1:6" x14ac:dyDescent="0.3">
      <c r="A114" s="268" t="s">
        <v>1754</v>
      </c>
    </row>
    <row r="115" spans="1:6" ht="28.8" x14ac:dyDescent="0.3">
      <c r="A115" s="13" t="s">
        <v>11</v>
      </c>
      <c r="B115" s="13" t="s">
        <v>12</v>
      </c>
      <c r="C115" s="13" t="s">
        <v>13</v>
      </c>
      <c r="D115" s="13" t="s">
        <v>14</v>
      </c>
      <c r="E115" s="13" t="s">
        <v>15</v>
      </c>
      <c r="F115" s="13" t="s">
        <v>16</v>
      </c>
    </row>
    <row r="116" spans="1:6" x14ac:dyDescent="0.3">
      <c r="A116" s="276" t="s">
        <v>17</v>
      </c>
      <c r="B116" s="447" t="s">
        <v>807</v>
      </c>
      <c r="C116" s="276" t="s">
        <v>19</v>
      </c>
      <c r="D116" s="276">
        <v>1</v>
      </c>
      <c r="E116" s="71">
        <v>13</v>
      </c>
      <c r="F116" s="657">
        <v>380</v>
      </c>
    </row>
    <row r="117" spans="1:6" x14ac:dyDescent="0.3">
      <c r="A117" s="276" t="s">
        <v>378</v>
      </c>
      <c r="B117" s="276" t="s">
        <v>593</v>
      </c>
      <c r="C117" s="276" t="s">
        <v>19</v>
      </c>
      <c r="D117" s="276">
        <v>2</v>
      </c>
      <c r="E117" s="71">
        <v>305</v>
      </c>
      <c r="F117" s="662"/>
    </row>
    <row r="118" spans="1:6" x14ac:dyDescent="0.3">
      <c r="A118" s="276" t="s">
        <v>887</v>
      </c>
      <c r="B118" s="276" t="s">
        <v>152</v>
      </c>
      <c r="C118" s="276" t="s">
        <v>19</v>
      </c>
      <c r="D118" s="276">
        <v>0</v>
      </c>
      <c r="E118" s="71">
        <v>305</v>
      </c>
      <c r="F118" s="658"/>
    </row>
    <row r="121" spans="1:6" x14ac:dyDescent="0.3">
      <c r="A121" s="268" t="s">
        <v>1413</v>
      </c>
    </row>
    <row r="122" spans="1:6" x14ac:dyDescent="0.3">
      <c r="A122" s="11" t="s">
        <v>23</v>
      </c>
      <c r="B122" s="11" t="s">
        <v>24</v>
      </c>
    </row>
    <row r="123" spans="1:6" x14ac:dyDescent="0.3">
      <c r="A123" s="276" t="s">
        <v>29</v>
      </c>
      <c r="B123" s="288" t="s">
        <v>518</v>
      </c>
      <c r="C123" s="197"/>
      <c r="D123" s="196"/>
      <c r="E123" s="196"/>
      <c r="F123" s="196"/>
    </row>
    <row r="124" spans="1:6" x14ac:dyDescent="0.3">
      <c r="A124" s="276" t="s">
        <v>1608</v>
      </c>
      <c r="B124" s="276" t="s">
        <v>889</v>
      </c>
      <c r="C124" s="197"/>
      <c r="D124" s="196"/>
      <c r="E124" s="196"/>
      <c r="F124" s="196"/>
    </row>
    <row r="125" spans="1:6" x14ac:dyDescent="0.3">
      <c r="A125" s="276" t="s">
        <v>1610</v>
      </c>
      <c r="B125" s="276" t="s">
        <v>1609</v>
      </c>
      <c r="C125" s="197"/>
      <c r="D125" s="196"/>
      <c r="E125" s="196"/>
      <c r="F125" s="196"/>
    </row>
    <row r="126" spans="1:6" x14ac:dyDescent="0.3">
      <c r="A126" s="276" t="s">
        <v>0</v>
      </c>
      <c r="B126" s="288" t="s">
        <v>928</v>
      </c>
      <c r="C126" s="197"/>
      <c r="D126" s="196"/>
      <c r="E126" s="196"/>
      <c r="F126" s="196"/>
    </row>
    <row r="127" spans="1:6" x14ac:dyDescent="0.3">
      <c r="A127" s="275" t="s">
        <v>929</v>
      </c>
      <c r="B127" s="288" t="s">
        <v>930</v>
      </c>
      <c r="C127" s="197"/>
      <c r="D127" s="196"/>
      <c r="E127" s="196"/>
      <c r="F127" s="196"/>
    </row>
    <row r="129" spans="1:2" ht="17.399999999999999" x14ac:dyDescent="0.35">
      <c r="A129" s="66" t="s">
        <v>344</v>
      </c>
    </row>
    <row r="130" spans="1:2" x14ac:dyDescent="0.3">
      <c r="A130" s="268" t="s">
        <v>931</v>
      </c>
    </row>
    <row r="131" spans="1:2" x14ac:dyDescent="0.3">
      <c r="A131" s="11" t="s">
        <v>23</v>
      </c>
      <c r="B131" s="11" t="s">
        <v>24</v>
      </c>
    </row>
    <row r="132" spans="1:2" x14ac:dyDescent="0.3">
      <c r="A132" s="275" t="s">
        <v>53</v>
      </c>
      <c r="B132" s="291" t="s">
        <v>919</v>
      </c>
    </row>
    <row r="133" spans="1:2" x14ac:dyDescent="0.3">
      <c r="A133" s="275" t="s">
        <v>920</v>
      </c>
      <c r="B133" s="291" t="s">
        <v>932</v>
      </c>
    </row>
    <row r="134" spans="1:2" x14ac:dyDescent="0.3">
      <c r="A134" s="276" t="s">
        <v>922</v>
      </c>
      <c r="B134" s="288"/>
    </row>
    <row r="135" spans="1:2" x14ac:dyDescent="0.3">
      <c r="A135" s="276" t="s">
        <v>933</v>
      </c>
      <c r="B135" s="288" t="s">
        <v>934</v>
      </c>
    </row>
  </sheetData>
  <mergeCells count="4">
    <mergeCell ref="F25:F27"/>
    <mergeCell ref="F55:F57"/>
    <mergeCell ref="F85:F87"/>
    <mergeCell ref="F116:F118"/>
  </mergeCells>
  <hyperlinks>
    <hyperlink ref="A1" location="Index!A1" display="Go back to Index" xr:uid="{00000000-0004-0000-1400-000000000000}"/>
  </hyperlink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C7DCF-1A88-4001-8A42-ABF4AC2FD6C5}">
  <sheetPr>
    <tabColor theme="5" tint="-0.249977111117893"/>
  </sheetPr>
  <dimension ref="A1:H139"/>
  <sheetViews>
    <sheetView workbookViewId="0"/>
  </sheetViews>
  <sheetFormatPr defaultColWidth="8.88671875" defaultRowHeight="14.4" x14ac:dyDescent="0.3"/>
  <cols>
    <col min="1" max="1" width="48.88671875" customWidth="1"/>
    <col min="2" max="2" width="25.5546875" customWidth="1"/>
    <col min="3" max="3" width="18.88671875" customWidth="1"/>
    <col min="4" max="4" width="18.44140625" customWidth="1"/>
    <col min="5" max="5" width="14.44140625" customWidth="1"/>
    <col min="6" max="6" width="13.88671875" customWidth="1"/>
    <col min="7" max="7" width="15.44140625" customWidth="1"/>
    <col min="8" max="8" width="13.5546875" customWidth="1"/>
  </cols>
  <sheetData>
    <row r="1" spans="1:1" x14ac:dyDescent="0.3">
      <c r="A1" s="112" t="s">
        <v>1375</v>
      </c>
    </row>
    <row r="2" spans="1:1" x14ac:dyDescent="0.3">
      <c r="A2" s="431" t="s">
        <v>880</v>
      </c>
    </row>
    <row r="3" spans="1:1" ht="19.8" x14ac:dyDescent="0.4">
      <c r="A3" s="519" t="s">
        <v>881</v>
      </c>
    </row>
    <row r="5" spans="1:1" ht="19.8" x14ac:dyDescent="0.4">
      <c r="A5" s="519" t="s">
        <v>510</v>
      </c>
    </row>
    <row r="7" spans="1:1" x14ac:dyDescent="0.3">
      <c r="A7" s="431" t="s">
        <v>882</v>
      </c>
    </row>
    <row r="8" spans="1:1" ht="17.399999999999999" x14ac:dyDescent="0.35">
      <c r="A8" s="526" t="s">
        <v>883</v>
      </c>
    </row>
    <row r="10" spans="1:1" x14ac:dyDescent="0.3">
      <c r="A10" s="431" t="s">
        <v>884</v>
      </c>
    </row>
    <row r="11" spans="1:1" x14ac:dyDescent="0.3">
      <c r="A11" t="s">
        <v>885</v>
      </c>
    </row>
    <row r="23" spans="1:8" x14ac:dyDescent="0.3">
      <c r="A23" s="431" t="s">
        <v>886</v>
      </c>
    </row>
    <row r="24" spans="1:8" ht="28.8" x14ac:dyDescent="0.3">
      <c r="A24" s="13" t="s">
        <v>11</v>
      </c>
      <c r="B24" s="13" t="s">
        <v>12</v>
      </c>
      <c r="C24" s="13" t="s">
        <v>13</v>
      </c>
      <c r="D24" s="13" t="s">
        <v>14</v>
      </c>
      <c r="E24" s="13" t="s">
        <v>15</v>
      </c>
      <c r="F24" s="13" t="s">
        <v>16</v>
      </c>
    </row>
    <row r="25" spans="1:8" x14ac:dyDescent="0.3">
      <c r="A25" s="520" t="s">
        <v>17</v>
      </c>
      <c r="B25" s="520" t="s">
        <v>18</v>
      </c>
      <c r="C25" s="520" t="s">
        <v>19</v>
      </c>
      <c r="D25" s="520">
        <v>1</v>
      </c>
      <c r="E25" s="71">
        <v>13</v>
      </c>
      <c r="F25" s="657">
        <v>635</v>
      </c>
    </row>
    <row r="26" spans="1:8" x14ac:dyDescent="0.3">
      <c r="A26" s="520" t="s">
        <v>74</v>
      </c>
      <c r="B26" s="520" t="s">
        <v>18</v>
      </c>
      <c r="C26" s="520" t="s">
        <v>19</v>
      </c>
      <c r="D26" s="520">
        <v>0</v>
      </c>
      <c r="E26" s="71">
        <v>510</v>
      </c>
      <c r="F26" s="662"/>
      <c r="H26" s="1"/>
    </row>
    <row r="27" spans="1:8" x14ac:dyDescent="0.3">
      <c r="A27" s="520" t="s">
        <v>79</v>
      </c>
      <c r="B27" s="520" t="s">
        <v>18</v>
      </c>
      <c r="C27" s="520" t="s">
        <v>19</v>
      </c>
      <c r="D27" s="520">
        <v>1</v>
      </c>
      <c r="E27" s="71">
        <v>13</v>
      </c>
      <c r="F27" s="662"/>
    </row>
    <row r="28" spans="1:8" x14ac:dyDescent="0.3">
      <c r="A28" s="520" t="s">
        <v>887</v>
      </c>
      <c r="B28" s="520" t="s">
        <v>152</v>
      </c>
      <c r="C28" s="520" t="s">
        <v>19</v>
      </c>
      <c r="D28" s="520">
        <v>0</v>
      </c>
      <c r="E28" s="71">
        <v>510</v>
      </c>
      <c r="F28" s="658"/>
    </row>
    <row r="30" spans="1:8" x14ac:dyDescent="0.3">
      <c r="A30" s="431" t="s">
        <v>888</v>
      </c>
    </row>
    <row r="31" spans="1:8" x14ac:dyDescent="0.3">
      <c r="A31" s="11" t="s">
        <v>23</v>
      </c>
      <c r="B31" s="11" t="s">
        <v>24</v>
      </c>
    </row>
    <row r="32" spans="1:8" x14ac:dyDescent="0.3">
      <c r="A32" s="520" t="s">
        <v>29</v>
      </c>
      <c r="B32" s="523" t="s">
        <v>813</v>
      </c>
      <c r="C32" s="527"/>
      <c r="D32" s="397"/>
      <c r="E32" s="397"/>
      <c r="F32" s="397"/>
    </row>
    <row r="33" spans="1:6" x14ac:dyDescent="0.3">
      <c r="A33" s="520" t="s">
        <v>1608</v>
      </c>
      <c r="B33" s="520" t="s">
        <v>889</v>
      </c>
      <c r="C33" s="527"/>
      <c r="D33" s="397"/>
      <c r="E33" s="397"/>
      <c r="F33" s="397"/>
    </row>
    <row r="34" spans="1:6" x14ac:dyDescent="0.3">
      <c r="A34" s="520" t="s">
        <v>1610</v>
      </c>
      <c r="B34" s="520" t="s">
        <v>1609</v>
      </c>
      <c r="C34" s="527"/>
      <c r="D34" s="397"/>
      <c r="E34" s="397"/>
      <c r="F34" s="397"/>
    </row>
    <row r="35" spans="1:6" x14ac:dyDescent="0.3">
      <c r="A35" s="520" t="s">
        <v>890</v>
      </c>
      <c r="B35" s="523" t="s">
        <v>891</v>
      </c>
      <c r="C35" s="527"/>
      <c r="D35" s="397"/>
      <c r="E35" s="397"/>
      <c r="F35" s="397"/>
    </row>
    <row r="36" spans="1:6" x14ac:dyDescent="0.3">
      <c r="A36" s="520" t="s">
        <v>892</v>
      </c>
      <c r="B36" s="450" t="s">
        <v>2842</v>
      </c>
      <c r="C36" s="527"/>
      <c r="D36" s="397"/>
      <c r="E36" s="397"/>
      <c r="F36" s="397"/>
    </row>
    <row r="38" spans="1:6" x14ac:dyDescent="0.3">
      <c r="A38" s="431" t="s">
        <v>893</v>
      </c>
    </row>
    <row r="39" spans="1:6" ht="17.399999999999999" x14ac:dyDescent="0.35">
      <c r="A39" s="526" t="s">
        <v>894</v>
      </c>
    </row>
    <row r="41" spans="1:6" x14ac:dyDescent="0.3">
      <c r="A41" s="431" t="s">
        <v>895</v>
      </c>
    </row>
    <row r="42" spans="1:6" x14ac:dyDescent="0.3">
      <c r="A42" t="s">
        <v>896</v>
      </c>
    </row>
    <row r="54" spans="1:8" x14ac:dyDescent="0.3">
      <c r="A54" s="431" t="s">
        <v>897</v>
      </c>
    </row>
    <row r="55" spans="1:8" ht="28.8" x14ac:dyDescent="0.3">
      <c r="A55" s="13" t="s">
        <v>11</v>
      </c>
      <c r="B55" s="13" t="s">
        <v>12</v>
      </c>
      <c r="C55" s="13" t="s">
        <v>13</v>
      </c>
      <c r="D55" s="13" t="s">
        <v>14</v>
      </c>
      <c r="E55" s="13" t="s">
        <v>15</v>
      </c>
      <c r="F55" s="13" t="s">
        <v>16</v>
      </c>
    </row>
    <row r="56" spans="1:8" x14ac:dyDescent="0.3">
      <c r="A56" s="520" t="s">
        <v>17</v>
      </c>
      <c r="B56" s="520" t="s">
        <v>18</v>
      </c>
      <c r="C56" s="520" t="s">
        <v>19</v>
      </c>
      <c r="D56" s="520">
        <v>1</v>
      </c>
      <c r="E56" s="68">
        <v>13</v>
      </c>
      <c r="F56" s="654">
        <v>380</v>
      </c>
    </row>
    <row r="57" spans="1:8" x14ac:dyDescent="0.3">
      <c r="A57" s="520" t="s">
        <v>74</v>
      </c>
      <c r="B57" s="520" t="s">
        <v>18</v>
      </c>
      <c r="C57" s="520" t="s">
        <v>19</v>
      </c>
      <c r="D57" s="520">
        <v>0</v>
      </c>
      <c r="E57" s="68">
        <v>305</v>
      </c>
      <c r="F57" s="655"/>
      <c r="H57" s="1"/>
    </row>
    <row r="58" spans="1:8" x14ac:dyDescent="0.3">
      <c r="A58" s="520" t="s">
        <v>79</v>
      </c>
      <c r="B58" s="520" t="s">
        <v>18</v>
      </c>
      <c r="C58" s="520" t="s">
        <v>19</v>
      </c>
      <c r="D58" s="520">
        <v>1</v>
      </c>
      <c r="E58" s="68">
        <v>13</v>
      </c>
      <c r="F58" s="655"/>
    </row>
    <row r="59" spans="1:8" x14ac:dyDescent="0.3">
      <c r="A59" s="520" t="s">
        <v>887</v>
      </c>
      <c r="B59" s="520" t="s">
        <v>152</v>
      </c>
      <c r="C59" s="520" t="s">
        <v>19</v>
      </c>
      <c r="D59" s="520">
        <v>0</v>
      </c>
      <c r="E59" s="68">
        <v>305</v>
      </c>
      <c r="F59" s="656"/>
    </row>
    <row r="61" spans="1:8" x14ac:dyDescent="0.3">
      <c r="A61" s="431" t="s">
        <v>898</v>
      </c>
    </row>
    <row r="62" spans="1:8" x14ac:dyDescent="0.3">
      <c r="A62" s="11" t="s">
        <v>23</v>
      </c>
      <c r="B62" s="11" t="s">
        <v>24</v>
      </c>
    </row>
    <row r="63" spans="1:8" x14ac:dyDescent="0.3">
      <c r="A63" s="520" t="s">
        <v>29</v>
      </c>
      <c r="B63" s="523" t="s">
        <v>813</v>
      </c>
      <c r="C63" s="527"/>
      <c r="D63" s="397"/>
      <c r="E63" s="397"/>
      <c r="F63" s="397"/>
    </row>
    <row r="64" spans="1:8" x14ac:dyDescent="0.3">
      <c r="A64" s="520" t="s">
        <v>1608</v>
      </c>
      <c r="B64" s="520" t="s">
        <v>889</v>
      </c>
      <c r="C64" s="527"/>
      <c r="D64" s="397"/>
      <c r="E64" s="397"/>
      <c r="F64" s="397"/>
    </row>
    <row r="65" spans="1:6" x14ac:dyDescent="0.3">
      <c r="A65" s="520" t="s">
        <v>1610</v>
      </c>
      <c r="B65" s="520" t="s">
        <v>1609</v>
      </c>
      <c r="C65" s="527"/>
      <c r="D65" s="397"/>
      <c r="E65" s="397"/>
      <c r="F65" s="397"/>
    </row>
    <row r="66" spans="1:6" x14ac:dyDescent="0.3">
      <c r="A66" s="520" t="s">
        <v>899</v>
      </c>
      <c r="B66" s="523" t="s">
        <v>891</v>
      </c>
      <c r="C66" s="527"/>
      <c r="D66" s="397"/>
      <c r="E66" s="397"/>
      <c r="F66" s="397"/>
    </row>
    <row r="67" spans="1:6" x14ac:dyDescent="0.3">
      <c r="A67" s="520" t="s">
        <v>892</v>
      </c>
      <c r="B67" s="523" t="s">
        <v>900</v>
      </c>
      <c r="C67" s="527"/>
      <c r="D67" s="397"/>
      <c r="E67" s="397"/>
      <c r="F67" s="397"/>
    </row>
    <row r="68" spans="1:6" x14ac:dyDescent="0.3">
      <c r="A68" s="520" t="s">
        <v>901</v>
      </c>
      <c r="B68" s="520"/>
      <c r="C68" s="397"/>
      <c r="D68" s="397"/>
      <c r="E68" s="397"/>
      <c r="F68" s="397"/>
    </row>
    <row r="70" spans="1:6" x14ac:dyDescent="0.3">
      <c r="A70" s="431" t="s">
        <v>903</v>
      </c>
    </row>
    <row r="71" spans="1:6" ht="17.399999999999999" x14ac:dyDescent="0.35">
      <c r="A71" s="526" t="s">
        <v>904</v>
      </c>
    </row>
    <row r="73" spans="1:6" x14ac:dyDescent="0.3">
      <c r="A73" s="431" t="s">
        <v>905</v>
      </c>
    </row>
    <row r="74" spans="1:6" x14ac:dyDescent="0.3">
      <c r="A74" t="s">
        <v>906</v>
      </c>
    </row>
    <row r="86" spans="1:8" x14ac:dyDescent="0.3">
      <c r="A86" s="431" t="s">
        <v>907</v>
      </c>
    </row>
    <row r="87" spans="1:8" ht="28.8" x14ac:dyDescent="0.3">
      <c r="A87" s="13" t="s">
        <v>11</v>
      </c>
      <c r="B87" s="13" t="s">
        <v>12</v>
      </c>
      <c r="C87" s="13" t="s">
        <v>13</v>
      </c>
      <c r="D87" s="13" t="s">
        <v>14</v>
      </c>
      <c r="E87" s="13" t="s">
        <v>15</v>
      </c>
      <c r="F87" s="13" t="s">
        <v>16</v>
      </c>
    </row>
    <row r="88" spans="1:8" x14ac:dyDescent="0.3">
      <c r="A88" s="520" t="s">
        <v>17</v>
      </c>
      <c r="B88" s="520" t="s">
        <v>18</v>
      </c>
      <c r="C88" s="520" t="s">
        <v>19</v>
      </c>
      <c r="D88" s="520">
        <v>1</v>
      </c>
      <c r="E88" s="68">
        <v>13</v>
      </c>
      <c r="F88" s="654">
        <v>380</v>
      </c>
    </row>
    <row r="89" spans="1:8" x14ac:dyDescent="0.3">
      <c r="A89" s="520" t="s">
        <v>74</v>
      </c>
      <c r="B89" s="520" t="s">
        <v>18</v>
      </c>
      <c r="C89" s="520" t="s">
        <v>19</v>
      </c>
      <c r="D89" s="520">
        <v>0</v>
      </c>
      <c r="E89" s="68">
        <v>305</v>
      </c>
      <c r="F89" s="655"/>
      <c r="H89" s="1"/>
    </row>
    <row r="90" spans="1:8" x14ac:dyDescent="0.3">
      <c r="A90" s="520" t="s">
        <v>79</v>
      </c>
      <c r="B90" s="520" t="s">
        <v>18</v>
      </c>
      <c r="C90" s="520" t="s">
        <v>19</v>
      </c>
      <c r="D90" s="520">
        <v>1</v>
      </c>
      <c r="E90" s="68">
        <v>13</v>
      </c>
      <c r="F90" s="655"/>
    </row>
    <row r="91" spans="1:8" x14ac:dyDescent="0.3">
      <c r="A91" s="520" t="s">
        <v>887</v>
      </c>
      <c r="B91" s="520" t="s">
        <v>152</v>
      </c>
      <c r="C91" s="520" t="s">
        <v>19</v>
      </c>
      <c r="D91" s="520">
        <v>0</v>
      </c>
      <c r="E91" s="68">
        <v>305</v>
      </c>
      <c r="F91" s="656"/>
    </row>
    <row r="93" spans="1:8" x14ac:dyDescent="0.3">
      <c r="A93" s="431" t="s">
        <v>908</v>
      </c>
    </row>
    <row r="94" spans="1:8" x14ac:dyDescent="0.3">
      <c r="A94" s="11" t="s">
        <v>23</v>
      </c>
      <c r="B94" s="11" t="s">
        <v>24</v>
      </c>
    </row>
    <row r="95" spans="1:8" x14ac:dyDescent="0.3">
      <c r="A95" s="520" t="s">
        <v>29</v>
      </c>
      <c r="B95" s="523" t="s">
        <v>813</v>
      </c>
      <c r="C95" s="527"/>
      <c r="D95" s="397"/>
      <c r="E95" s="397"/>
      <c r="F95" s="397"/>
    </row>
    <row r="96" spans="1:8" x14ac:dyDescent="0.3">
      <c r="A96" s="520" t="s">
        <v>1608</v>
      </c>
      <c r="B96" s="520" t="s">
        <v>889</v>
      </c>
      <c r="C96" s="527"/>
      <c r="D96" s="397"/>
      <c r="E96" s="397"/>
      <c r="F96" s="397"/>
    </row>
    <row r="97" spans="1:6" x14ac:dyDescent="0.3">
      <c r="A97" s="520" t="s">
        <v>1610</v>
      </c>
      <c r="B97" s="520" t="s">
        <v>1609</v>
      </c>
      <c r="C97" s="527"/>
      <c r="D97" s="397"/>
      <c r="E97" s="397"/>
      <c r="F97" s="397"/>
    </row>
    <row r="98" spans="1:6" x14ac:dyDescent="0.3">
      <c r="A98" s="520" t="s">
        <v>899</v>
      </c>
      <c r="B98" s="523" t="s">
        <v>891</v>
      </c>
      <c r="C98" s="527"/>
      <c r="D98" s="397"/>
      <c r="E98" s="397"/>
      <c r="F98" s="397"/>
    </row>
    <row r="99" spans="1:6" x14ac:dyDescent="0.3">
      <c r="A99" s="520" t="s">
        <v>892</v>
      </c>
      <c r="B99" s="523" t="s">
        <v>909</v>
      </c>
      <c r="C99" s="527"/>
      <c r="D99" s="397"/>
      <c r="E99" s="397"/>
      <c r="F99" s="397"/>
    </row>
    <row r="101" spans="1:6" x14ac:dyDescent="0.3">
      <c r="A101" s="431" t="s">
        <v>910</v>
      </c>
    </row>
    <row r="102" spans="1:6" ht="17.399999999999999" x14ac:dyDescent="0.35">
      <c r="A102" s="526" t="s">
        <v>911</v>
      </c>
    </row>
    <row r="104" spans="1:6" x14ac:dyDescent="0.3">
      <c r="A104" s="431" t="s">
        <v>912</v>
      </c>
    </row>
    <row r="105" spans="1:6" x14ac:dyDescent="0.3">
      <c r="A105" t="s">
        <v>913</v>
      </c>
    </row>
    <row r="117" spans="1:8" x14ac:dyDescent="0.3">
      <c r="A117" s="431" t="s">
        <v>914</v>
      </c>
    </row>
    <row r="118" spans="1:8" ht="28.8" x14ac:dyDescent="0.3">
      <c r="A118" s="13" t="s">
        <v>11</v>
      </c>
      <c r="B118" s="13" t="s">
        <v>12</v>
      </c>
      <c r="C118" s="13" t="s">
        <v>13</v>
      </c>
      <c r="D118" s="13" t="s">
        <v>14</v>
      </c>
      <c r="E118" s="13" t="s">
        <v>15</v>
      </c>
      <c r="F118" s="13" t="s">
        <v>16</v>
      </c>
    </row>
    <row r="119" spans="1:8" x14ac:dyDescent="0.3">
      <c r="A119" s="520" t="s">
        <v>17</v>
      </c>
      <c r="B119" s="520" t="s">
        <v>18</v>
      </c>
      <c r="C119" s="520" t="s">
        <v>19</v>
      </c>
      <c r="D119" s="520">
        <v>1</v>
      </c>
      <c r="E119" s="68">
        <v>13</v>
      </c>
      <c r="F119" s="654">
        <v>380</v>
      </c>
    </row>
    <row r="120" spans="1:8" x14ac:dyDescent="0.3">
      <c r="A120" s="520" t="s">
        <v>74</v>
      </c>
      <c r="B120" s="520" t="s">
        <v>18</v>
      </c>
      <c r="C120" s="520" t="s">
        <v>19</v>
      </c>
      <c r="D120" s="520">
        <v>0</v>
      </c>
      <c r="E120" s="68">
        <v>305</v>
      </c>
      <c r="F120" s="655"/>
      <c r="H120" s="1"/>
    </row>
    <row r="121" spans="1:8" x14ac:dyDescent="0.3">
      <c r="A121" s="520" t="s">
        <v>79</v>
      </c>
      <c r="B121" s="520" t="s">
        <v>18</v>
      </c>
      <c r="C121" s="520" t="s">
        <v>19</v>
      </c>
      <c r="D121" s="520">
        <v>1</v>
      </c>
      <c r="E121" s="68">
        <v>13</v>
      </c>
      <c r="F121" s="655"/>
    </row>
    <row r="122" spans="1:8" x14ac:dyDescent="0.3">
      <c r="A122" s="520" t="s">
        <v>887</v>
      </c>
      <c r="B122" s="520" t="s">
        <v>152</v>
      </c>
      <c r="C122" s="520" t="s">
        <v>19</v>
      </c>
      <c r="D122" s="520">
        <v>0</v>
      </c>
      <c r="E122" s="68">
        <v>305</v>
      </c>
      <c r="F122" s="656"/>
    </row>
    <row r="124" spans="1:8" x14ac:dyDescent="0.3">
      <c r="A124" s="431" t="s">
        <v>915</v>
      </c>
    </row>
    <row r="125" spans="1:8" x14ac:dyDescent="0.3">
      <c r="A125" s="11" t="s">
        <v>23</v>
      </c>
      <c r="B125" s="11" t="s">
        <v>24</v>
      </c>
    </row>
    <row r="126" spans="1:8" x14ac:dyDescent="0.3">
      <c r="A126" s="520" t="s">
        <v>29</v>
      </c>
      <c r="B126" s="523" t="s">
        <v>813</v>
      </c>
      <c r="C126" s="527"/>
      <c r="D126" s="397"/>
      <c r="E126" s="397"/>
      <c r="F126" s="397"/>
    </row>
    <row r="127" spans="1:8" x14ac:dyDescent="0.3">
      <c r="A127" s="520" t="s">
        <v>1608</v>
      </c>
      <c r="B127" s="520" t="s">
        <v>889</v>
      </c>
      <c r="C127" s="527"/>
      <c r="D127" s="397"/>
      <c r="E127" s="397"/>
      <c r="F127" s="397"/>
    </row>
    <row r="128" spans="1:8" x14ac:dyDescent="0.3">
      <c r="A128" s="520" t="s">
        <v>1610</v>
      </c>
      <c r="B128" s="520" t="s">
        <v>1609</v>
      </c>
      <c r="C128" s="527"/>
      <c r="D128" s="397"/>
      <c r="E128" s="397"/>
      <c r="F128" s="397"/>
    </row>
    <row r="129" spans="1:6" x14ac:dyDescent="0.3">
      <c r="A129" s="520" t="s">
        <v>899</v>
      </c>
      <c r="B129" s="523" t="s">
        <v>891</v>
      </c>
      <c r="C129" s="527"/>
      <c r="D129" s="397"/>
      <c r="E129" s="397"/>
      <c r="F129" s="397"/>
    </row>
    <row r="130" spans="1:6" x14ac:dyDescent="0.3">
      <c r="A130" s="520" t="s">
        <v>892</v>
      </c>
      <c r="B130" s="523" t="s">
        <v>916</v>
      </c>
      <c r="C130" s="527"/>
      <c r="D130" s="397"/>
      <c r="E130" s="397"/>
      <c r="F130" s="397"/>
    </row>
    <row r="132" spans="1:6" ht="17.399999999999999" x14ac:dyDescent="0.35">
      <c r="A132" s="526" t="s">
        <v>344</v>
      </c>
    </row>
    <row r="133" spans="1:6" x14ac:dyDescent="0.3">
      <c r="A133" s="431" t="s">
        <v>917</v>
      </c>
    </row>
    <row r="134" spans="1:6" x14ac:dyDescent="0.3">
      <c r="A134" s="11" t="s">
        <v>23</v>
      </c>
      <c r="B134" s="11" t="s">
        <v>24</v>
      </c>
    </row>
    <row r="135" spans="1:6" x14ac:dyDescent="0.3">
      <c r="A135" s="520" t="s">
        <v>918</v>
      </c>
      <c r="B135" s="523" t="s">
        <v>919</v>
      </c>
    </row>
    <row r="136" spans="1:6" x14ac:dyDescent="0.3">
      <c r="A136" s="520" t="s">
        <v>920</v>
      </c>
      <c r="B136" s="523" t="s">
        <v>921</v>
      </c>
    </row>
    <row r="137" spans="1:6" x14ac:dyDescent="0.3">
      <c r="A137" s="520" t="s">
        <v>922</v>
      </c>
      <c r="B137" s="523"/>
    </row>
    <row r="138" spans="1:6" x14ac:dyDescent="0.3">
      <c r="A138" s="520" t="s">
        <v>923</v>
      </c>
      <c r="B138" s="117" t="s">
        <v>1518</v>
      </c>
    </row>
    <row r="139" spans="1:6" x14ac:dyDescent="0.3">
      <c r="A139" s="520" t="s">
        <v>924</v>
      </c>
      <c r="B139" s="523" t="s">
        <v>925</v>
      </c>
    </row>
  </sheetData>
  <mergeCells count="4">
    <mergeCell ref="F25:F28"/>
    <mergeCell ref="F56:F59"/>
    <mergeCell ref="F88:F91"/>
    <mergeCell ref="F119:F122"/>
  </mergeCells>
  <hyperlinks>
    <hyperlink ref="A1" location="Index!A1" display="Go back to Index" xr:uid="{559404FE-9FAC-4AB2-8410-C432D39E7925}"/>
  </hyperlink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59EE5-A552-4652-B698-7A1CD80B7401}">
  <sheetPr>
    <tabColor theme="5" tint="-0.249977111117893"/>
  </sheetPr>
  <dimension ref="A1:H214"/>
  <sheetViews>
    <sheetView topLeftCell="A207" zoomScaleNormal="100" workbookViewId="0">
      <selection activeCell="D218" sqref="D218"/>
    </sheetView>
  </sheetViews>
  <sheetFormatPr defaultColWidth="8.88671875" defaultRowHeight="14.4" x14ac:dyDescent="0.3"/>
  <cols>
    <col min="1" max="1" width="48.88671875" style="543" customWidth="1"/>
    <col min="2" max="2" width="25.5546875" style="543" customWidth="1"/>
    <col min="3" max="3" width="18.88671875" style="543" customWidth="1"/>
    <col min="4" max="4" width="18.44140625" style="543" customWidth="1"/>
    <col min="5" max="5" width="14.44140625" style="543" customWidth="1"/>
    <col min="6" max="6" width="13.88671875" style="543" customWidth="1"/>
    <col min="7" max="7" width="15.44140625" style="543" customWidth="1"/>
    <col min="8" max="8" width="13.5546875" style="543" customWidth="1"/>
    <col min="9" max="16384" width="8.88671875" style="543"/>
  </cols>
  <sheetData>
    <row r="1" spans="1:1" x14ac:dyDescent="0.3">
      <c r="A1" s="112" t="s">
        <v>1375</v>
      </c>
    </row>
    <row r="2" spans="1:1" x14ac:dyDescent="0.3">
      <c r="A2" s="431" t="s">
        <v>815</v>
      </c>
    </row>
    <row r="3" spans="1:1" ht="19.8" x14ac:dyDescent="0.4">
      <c r="A3" s="536" t="s">
        <v>816</v>
      </c>
    </row>
    <row r="5" spans="1:1" ht="19.8" x14ac:dyDescent="0.4">
      <c r="A5" s="536" t="s">
        <v>510</v>
      </c>
    </row>
    <row r="7" spans="1:1" x14ac:dyDescent="0.3">
      <c r="A7" s="431" t="s">
        <v>817</v>
      </c>
    </row>
    <row r="8" spans="1:1" ht="17.399999999999999" x14ac:dyDescent="0.35">
      <c r="A8" s="526" t="s">
        <v>818</v>
      </c>
    </row>
    <row r="10" spans="1:1" x14ac:dyDescent="0.3">
      <c r="A10" s="431" t="s">
        <v>819</v>
      </c>
    </row>
    <row r="11" spans="1:1" x14ac:dyDescent="0.3">
      <c r="A11" s="543" t="s">
        <v>820</v>
      </c>
    </row>
    <row r="32" spans="1:1" x14ac:dyDescent="0.3">
      <c r="A32" s="431" t="s">
        <v>821</v>
      </c>
    </row>
    <row r="33" spans="1:6" ht="28.8" x14ac:dyDescent="0.3">
      <c r="A33" s="13" t="s">
        <v>11</v>
      </c>
      <c r="B33" s="13" t="s">
        <v>12</v>
      </c>
      <c r="C33" s="13" t="s">
        <v>13</v>
      </c>
      <c r="D33" s="13" t="s">
        <v>14</v>
      </c>
      <c r="E33" s="13" t="s">
        <v>15</v>
      </c>
      <c r="F33" s="13" t="s">
        <v>16</v>
      </c>
    </row>
    <row r="34" spans="1:6" x14ac:dyDescent="0.3">
      <c r="A34" s="539" t="s">
        <v>74</v>
      </c>
      <c r="B34" s="539" t="s">
        <v>18</v>
      </c>
      <c r="C34" s="539" t="s">
        <v>19</v>
      </c>
      <c r="D34" s="539">
        <v>2</v>
      </c>
      <c r="E34" s="68">
        <v>40</v>
      </c>
      <c r="F34" s="654">
        <v>305</v>
      </c>
    </row>
    <row r="35" spans="1:6" x14ac:dyDescent="0.3">
      <c r="A35" s="539" t="s">
        <v>79</v>
      </c>
      <c r="B35" s="539" t="s">
        <v>18</v>
      </c>
      <c r="C35" s="539" t="s">
        <v>19</v>
      </c>
      <c r="D35" s="539">
        <v>2</v>
      </c>
      <c r="E35" s="68">
        <v>280</v>
      </c>
      <c r="F35" s="655"/>
    </row>
    <row r="36" spans="1:6" x14ac:dyDescent="0.3">
      <c r="A36" s="539" t="s">
        <v>51</v>
      </c>
      <c r="B36" s="539" t="s">
        <v>18</v>
      </c>
      <c r="C36" s="539" t="s">
        <v>19</v>
      </c>
      <c r="D36" s="539">
        <v>1</v>
      </c>
      <c r="E36" s="68">
        <v>75</v>
      </c>
      <c r="F36" s="655"/>
    </row>
    <row r="37" spans="1:6" x14ac:dyDescent="0.3">
      <c r="A37" s="539" t="s">
        <v>87</v>
      </c>
      <c r="B37" s="539" t="s">
        <v>18</v>
      </c>
      <c r="C37" s="539" t="s">
        <v>19</v>
      </c>
      <c r="D37" s="539">
        <v>1</v>
      </c>
      <c r="E37" s="68">
        <v>75</v>
      </c>
      <c r="F37" s="655"/>
    </row>
    <row r="38" spans="1:6" x14ac:dyDescent="0.3">
      <c r="A38" s="539" t="s">
        <v>93</v>
      </c>
      <c r="B38" s="539" t="s">
        <v>18</v>
      </c>
      <c r="C38" s="539" t="s">
        <v>19</v>
      </c>
      <c r="D38" s="539">
        <v>1</v>
      </c>
      <c r="E38" s="68">
        <v>75</v>
      </c>
      <c r="F38" s="655"/>
    </row>
    <row r="39" spans="1:6" x14ac:dyDescent="0.3">
      <c r="A39" s="539" t="s">
        <v>94</v>
      </c>
      <c r="B39" s="539" t="s">
        <v>18</v>
      </c>
      <c r="C39" s="539" t="s">
        <v>19</v>
      </c>
      <c r="D39" s="539">
        <v>1</v>
      </c>
      <c r="E39" s="68">
        <v>75</v>
      </c>
      <c r="F39" s="655"/>
    </row>
    <row r="40" spans="1:6" x14ac:dyDescent="0.3">
      <c r="A40" s="539" t="s">
        <v>419</v>
      </c>
      <c r="B40" s="539" t="s">
        <v>18</v>
      </c>
      <c r="C40" s="539" t="s">
        <v>19</v>
      </c>
      <c r="D40" s="539">
        <v>1</v>
      </c>
      <c r="E40" s="68">
        <v>75</v>
      </c>
      <c r="F40" s="655"/>
    </row>
    <row r="41" spans="1:6" x14ac:dyDescent="0.3">
      <c r="A41" s="539" t="s">
        <v>604</v>
      </c>
      <c r="B41" s="539" t="s">
        <v>18</v>
      </c>
      <c r="C41" s="539" t="s">
        <v>19</v>
      </c>
      <c r="D41" s="539">
        <v>1</v>
      </c>
      <c r="E41" s="68">
        <v>8</v>
      </c>
      <c r="F41" s="656"/>
    </row>
    <row r="42" spans="1:6" x14ac:dyDescent="0.3">
      <c r="A42" s="539" t="s">
        <v>613</v>
      </c>
      <c r="B42" s="539" t="s">
        <v>18</v>
      </c>
      <c r="C42" s="539" t="s">
        <v>19</v>
      </c>
      <c r="D42" s="539">
        <v>2</v>
      </c>
      <c r="E42" s="68">
        <v>255</v>
      </c>
      <c r="F42" s="538">
        <v>255</v>
      </c>
    </row>
    <row r="44" spans="1:6" x14ac:dyDescent="0.3">
      <c r="A44" s="431" t="s">
        <v>822</v>
      </c>
    </row>
    <row r="45" spans="1:6" x14ac:dyDescent="0.3">
      <c r="A45" s="11" t="s">
        <v>23</v>
      </c>
      <c r="B45" s="11" t="s">
        <v>24</v>
      </c>
    </row>
    <row r="46" spans="1:6" x14ac:dyDescent="0.3">
      <c r="A46" s="539" t="s">
        <v>823</v>
      </c>
      <c r="B46" s="540" t="s">
        <v>824</v>
      </c>
      <c r="C46" s="527"/>
      <c r="D46" s="397"/>
      <c r="E46" s="397"/>
      <c r="F46" s="397"/>
    </row>
    <row r="47" spans="1:6" x14ac:dyDescent="0.3">
      <c r="A47" s="539" t="s">
        <v>825</v>
      </c>
      <c r="B47" s="69">
        <v>0.05</v>
      </c>
      <c r="C47" s="527"/>
      <c r="D47" s="397"/>
      <c r="E47" s="397"/>
      <c r="F47" s="397"/>
    </row>
    <row r="48" spans="1:6" x14ac:dyDescent="0.3">
      <c r="A48" s="539" t="s">
        <v>826</v>
      </c>
      <c r="B48" s="540" t="s">
        <v>827</v>
      </c>
      <c r="C48" s="527"/>
      <c r="D48" s="397"/>
      <c r="E48" s="397"/>
      <c r="F48" s="397"/>
    </row>
    <row r="50" spans="1:1" x14ac:dyDescent="0.3">
      <c r="A50" s="431" t="s">
        <v>828</v>
      </c>
    </row>
    <row r="51" spans="1:1" ht="17.399999999999999" x14ac:dyDescent="0.35">
      <c r="A51" s="526" t="s">
        <v>829</v>
      </c>
    </row>
    <row r="53" spans="1:1" x14ac:dyDescent="0.3">
      <c r="A53" s="431" t="s">
        <v>830</v>
      </c>
    </row>
    <row r="54" spans="1:1" x14ac:dyDescent="0.3">
      <c r="A54" s="543" t="s">
        <v>831</v>
      </c>
    </row>
    <row r="64" spans="1:1" x14ac:dyDescent="0.3">
      <c r="A64" s="431" t="s">
        <v>832</v>
      </c>
    </row>
    <row r="65" spans="1:6" ht="28.8" x14ac:dyDescent="0.3">
      <c r="A65" s="13" t="s">
        <v>11</v>
      </c>
      <c r="B65" s="13" t="s">
        <v>12</v>
      </c>
      <c r="C65" s="13" t="s">
        <v>13</v>
      </c>
      <c r="D65" s="13" t="s">
        <v>14</v>
      </c>
      <c r="E65" s="13" t="s">
        <v>15</v>
      </c>
      <c r="F65" s="13" t="s">
        <v>16</v>
      </c>
    </row>
    <row r="66" spans="1:6" x14ac:dyDescent="0.3">
      <c r="A66" s="539" t="s">
        <v>17</v>
      </c>
      <c r="B66" s="539" t="s">
        <v>18</v>
      </c>
      <c r="C66" s="539" t="s">
        <v>19</v>
      </c>
      <c r="D66" s="539">
        <v>1</v>
      </c>
      <c r="E66" s="68">
        <v>13</v>
      </c>
      <c r="F66" s="654">
        <v>320</v>
      </c>
    </row>
    <row r="67" spans="1:6" x14ac:dyDescent="0.3">
      <c r="A67" s="539" t="s">
        <v>74</v>
      </c>
      <c r="B67" s="539" t="s">
        <v>18</v>
      </c>
      <c r="C67" s="539" t="s">
        <v>19</v>
      </c>
      <c r="D67" s="539">
        <v>2</v>
      </c>
      <c r="E67" s="68">
        <v>305</v>
      </c>
      <c r="F67" s="656"/>
    </row>
    <row r="69" spans="1:6" x14ac:dyDescent="0.3">
      <c r="A69" s="431" t="s">
        <v>833</v>
      </c>
    </row>
    <row r="70" spans="1:6" x14ac:dyDescent="0.3">
      <c r="A70" s="11" t="s">
        <v>23</v>
      </c>
      <c r="B70" s="11" t="s">
        <v>24</v>
      </c>
    </row>
    <row r="71" spans="1:6" x14ac:dyDescent="0.3">
      <c r="A71" s="539" t="s">
        <v>823</v>
      </c>
      <c r="B71" s="540" t="s">
        <v>2600</v>
      </c>
      <c r="C71" s="527"/>
      <c r="D71" s="397"/>
      <c r="E71" s="397"/>
      <c r="F71" s="397"/>
    </row>
    <row r="72" spans="1:6" x14ac:dyDescent="0.3">
      <c r="A72" s="539" t="s">
        <v>825</v>
      </c>
      <c r="B72" s="69">
        <v>0.05</v>
      </c>
      <c r="C72" s="527"/>
      <c r="D72" s="397"/>
      <c r="E72" s="397"/>
      <c r="F72" s="397"/>
    </row>
    <row r="73" spans="1:6" x14ac:dyDescent="0.3">
      <c r="A73" s="453" t="s">
        <v>2846</v>
      </c>
      <c r="B73" s="587" t="s">
        <v>2845</v>
      </c>
      <c r="C73" s="527"/>
      <c r="D73" s="397"/>
      <c r="E73" s="397"/>
      <c r="F73" s="397"/>
    </row>
    <row r="75" spans="1:6" x14ac:dyDescent="0.3">
      <c r="A75" s="431" t="s">
        <v>834</v>
      </c>
    </row>
    <row r="76" spans="1:6" ht="17.399999999999999" x14ac:dyDescent="0.35">
      <c r="A76" s="526" t="s">
        <v>835</v>
      </c>
    </row>
    <row r="78" spans="1:6" x14ac:dyDescent="0.3">
      <c r="A78" s="431" t="s">
        <v>836</v>
      </c>
    </row>
    <row r="79" spans="1:6" x14ac:dyDescent="0.3">
      <c r="A79" s="543" t="s">
        <v>837</v>
      </c>
    </row>
    <row r="89" spans="1:6" x14ac:dyDescent="0.3">
      <c r="A89" s="431" t="s">
        <v>838</v>
      </c>
    </row>
    <row r="90" spans="1:6" ht="28.8" x14ac:dyDescent="0.3">
      <c r="A90" s="13" t="s">
        <v>11</v>
      </c>
      <c r="B90" s="13" t="s">
        <v>12</v>
      </c>
      <c r="C90" s="13" t="s">
        <v>13</v>
      </c>
      <c r="D90" s="13" t="s">
        <v>14</v>
      </c>
      <c r="E90" s="13" t="s">
        <v>15</v>
      </c>
      <c r="F90" s="13" t="s">
        <v>16</v>
      </c>
    </row>
    <row r="91" spans="1:6" x14ac:dyDescent="0.3">
      <c r="A91" s="539" t="s">
        <v>74</v>
      </c>
      <c r="B91" s="539" t="s">
        <v>18</v>
      </c>
      <c r="C91" s="539" t="s">
        <v>19</v>
      </c>
      <c r="D91" s="539">
        <v>2</v>
      </c>
      <c r="E91" s="68">
        <v>40</v>
      </c>
      <c r="F91" s="654">
        <v>320</v>
      </c>
    </row>
    <row r="92" spans="1:6" x14ac:dyDescent="0.3">
      <c r="A92" s="539" t="s">
        <v>79</v>
      </c>
      <c r="B92" s="539" t="s">
        <v>18</v>
      </c>
      <c r="C92" s="539" t="s">
        <v>19</v>
      </c>
      <c r="D92" s="539">
        <v>2</v>
      </c>
      <c r="E92" s="68">
        <v>280</v>
      </c>
      <c r="F92" s="655"/>
    </row>
    <row r="93" spans="1:6" x14ac:dyDescent="0.3">
      <c r="A93" s="539" t="s">
        <v>51</v>
      </c>
      <c r="B93" s="539" t="s">
        <v>18</v>
      </c>
      <c r="C93" s="539" t="s">
        <v>19</v>
      </c>
      <c r="D93" s="539">
        <v>1</v>
      </c>
      <c r="E93" s="68">
        <v>280</v>
      </c>
      <c r="F93" s="656"/>
    </row>
    <row r="95" spans="1:6" x14ac:dyDescent="0.3">
      <c r="A95" s="431" t="s">
        <v>839</v>
      </c>
    </row>
    <row r="96" spans="1:6" x14ac:dyDescent="0.3">
      <c r="A96" s="11" t="s">
        <v>23</v>
      </c>
      <c r="B96" s="11" t="s">
        <v>24</v>
      </c>
    </row>
    <row r="97" spans="1:6" x14ac:dyDescent="0.3">
      <c r="A97" s="539" t="s">
        <v>823</v>
      </c>
      <c r="B97" s="540" t="s">
        <v>840</v>
      </c>
      <c r="C97" s="527"/>
      <c r="D97" s="397"/>
      <c r="E97" s="397"/>
      <c r="F97" s="397"/>
    </row>
    <row r="98" spans="1:6" x14ac:dyDescent="0.3">
      <c r="A98" s="539" t="s">
        <v>825</v>
      </c>
      <c r="B98" s="69">
        <v>0.05</v>
      </c>
      <c r="C98" s="527"/>
      <c r="D98" s="397"/>
      <c r="E98" s="397"/>
      <c r="F98" s="397"/>
    </row>
    <row r="99" spans="1:6" x14ac:dyDescent="0.3">
      <c r="A99" s="453" t="s">
        <v>2846</v>
      </c>
      <c r="B99" s="587" t="s">
        <v>2845</v>
      </c>
      <c r="C99" s="527"/>
      <c r="D99" s="397"/>
      <c r="E99" s="397"/>
      <c r="F99" s="397"/>
    </row>
    <row r="101" spans="1:6" ht="17.399999999999999" x14ac:dyDescent="0.35">
      <c r="A101" s="526" t="s">
        <v>1665</v>
      </c>
    </row>
    <row r="103" spans="1:6" x14ac:dyDescent="0.3">
      <c r="A103" s="543" t="s">
        <v>1664</v>
      </c>
    </row>
    <row r="118" spans="1:6" x14ac:dyDescent="0.3">
      <c r="A118" s="11" t="s">
        <v>23</v>
      </c>
      <c r="B118" s="11" t="s">
        <v>24</v>
      </c>
    </row>
    <row r="119" spans="1:6" x14ac:dyDescent="0.3">
      <c r="A119" s="539" t="s">
        <v>841</v>
      </c>
      <c r="B119" s="540" t="s">
        <v>842</v>
      </c>
      <c r="C119" s="527"/>
      <c r="D119" s="397"/>
      <c r="E119" s="397"/>
      <c r="F119" s="397"/>
    </row>
    <row r="120" spans="1:6" x14ac:dyDescent="0.3">
      <c r="A120" s="539" t="s">
        <v>843</v>
      </c>
      <c r="B120" s="539" t="s">
        <v>1663</v>
      </c>
      <c r="C120" s="527"/>
      <c r="D120" s="397"/>
      <c r="E120" s="397"/>
      <c r="F120" s="397"/>
    </row>
    <row r="121" spans="1:6" x14ac:dyDescent="0.3">
      <c r="A121" s="539" t="s">
        <v>844</v>
      </c>
      <c r="B121" s="539" t="s">
        <v>1662</v>
      </c>
    </row>
    <row r="122" spans="1:6" x14ac:dyDescent="0.3">
      <c r="A122" s="539" t="s">
        <v>845</v>
      </c>
      <c r="B122" s="540" t="s">
        <v>846</v>
      </c>
    </row>
    <row r="124" spans="1:6" x14ac:dyDescent="0.3">
      <c r="A124" s="431" t="s">
        <v>847</v>
      </c>
    </row>
    <row r="125" spans="1:6" ht="17.399999999999999" x14ac:dyDescent="0.35">
      <c r="A125" s="526" t="s">
        <v>848</v>
      </c>
    </row>
    <row r="127" spans="1:6" x14ac:dyDescent="0.3">
      <c r="A127" s="431" t="s">
        <v>849</v>
      </c>
    </row>
    <row r="128" spans="1:6" x14ac:dyDescent="0.3">
      <c r="A128" s="543" t="s">
        <v>850</v>
      </c>
    </row>
    <row r="144" spans="1:1" x14ac:dyDescent="0.3">
      <c r="A144" s="431" t="s">
        <v>851</v>
      </c>
    </row>
    <row r="145" spans="1:6" ht="28.8" x14ac:dyDescent="0.3">
      <c r="A145" s="13" t="s">
        <v>11</v>
      </c>
      <c r="B145" s="13" t="s">
        <v>12</v>
      </c>
      <c r="C145" s="13" t="s">
        <v>13</v>
      </c>
      <c r="D145" s="13" t="s">
        <v>14</v>
      </c>
      <c r="E145" s="13" t="s">
        <v>15</v>
      </c>
      <c r="F145" s="13" t="s">
        <v>16</v>
      </c>
    </row>
    <row r="146" spans="1:6" x14ac:dyDescent="0.3">
      <c r="A146" s="539" t="s">
        <v>17</v>
      </c>
      <c r="B146" s="539" t="s">
        <v>18</v>
      </c>
      <c r="C146" s="539" t="s">
        <v>19</v>
      </c>
      <c r="D146" s="539">
        <v>1</v>
      </c>
      <c r="E146" s="68">
        <v>13</v>
      </c>
      <c r="F146" s="654">
        <v>510</v>
      </c>
    </row>
    <row r="147" spans="1:6" x14ac:dyDescent="0.3">
      <c r="A147" s="539" t="s">
        <v>378</v>
      </c>
      <c r="B147" s="539" t="s">
        <v>18</v>
      </c>
      <c r="C147" s="539" t="s">
        <v>19</v>
      </c>
      <c r="D147" s="539">
        <v>2</v>
      </c>
      <c r="E147" s="68">
        <v>255</v>
      </c>
      <c r="F147" s="655"/>
    </row>
    <row r="148" spans="1:6" x14ac:dyDescent="0.3">
      <c r="A148" s="539" t="s">
        <v>51</v>
      </c>
      <c r="B148" s="539" t="s">
        <v>18</v>
      </c>
      <c r="C148" s="539" t="s">
        <v>19</v>
      </c>
      <c r="D148" s="539">
        <v>2</v>
      </c>
      <c r="E148" s="68">
        <v>255</v>
      </c>
      <c r="F148" s="656"/>
    </row>
    <row r="150" spans="1:6" x14ac:dyDescent="0.3">
      <c r="A150" s="431" t="s">
        <v>852</v>
      </c>
    </row>
    <row r="151" spans="1:6" x14ac:dyDescent="0.3">
      <c r="A151" s="11" t="s">
        <v>23</v>
      </c>
      <c r="B151" s="11" t="s">
        <v>24</v>
      </c>
    </row>
    <row r="152" spans="1:6" x14ac:dyDescent="0.3">
      <c r="A152" s="539" t="s">
        <v>823</v>
      </c>
      <c r="B152" s="540" t="s">
        <v>853</v>
      </c>
      <c r="C152" s="527"/>
      <c r="D152" s="397"/>
      <c r="E152" s="397"/>
      <c r="F152" s="397"/>
    </row>
    <row r="153" spans="1:6" x14ac:dyDescent="0.3">
      <c r="A153" s="539" t="s">
        <v>825</v>
      </c>
      <c r="B153" s="69">
        <v>0.05</v>
      </c>
      <c r="C153" s="527"/>
      <c r="D153" s="397"/>
      <c r="E153" s="397"/>
      <c r="F153" s="397"/>
    </row>
    <row r="154" spans="1:6" x14ac:dyDescent="0.3">
      <c r="A154" s="453" t="s">
        <v>2846</v>
      </c>
      <c r="B154" s="587" t="s">
        <v>2845</v>
      </c>
      <c r="C154" s="397"/>
      <c r="D154" s="397"/>
      <c r="E154" s="397"/>
      <c r="F154" s="397"/>
    </row>
    <row r="155" spans="1:6" x14ac:dyDescent="0.3">
      <c r="A155" s="539" t="s">
        <v>854</v>
      </c>
      <c r="B155" s="540" t="s">
        <v>855</v>
      </c>
    </row>
    <row r="157" spans="1:6" x14ac:dyDescent="0.3">
      <c r="A157" s="431" t="s">
        <v>1661</v>
      </c>
    </row>
    <row r="158" spans="1:6" ht="17.399999999999999" x14ac:dyDescent="0.35">
      <c r="A158" s="526" t="s">
        <v>856</v>
      </c>
    </row>
    <row r="160" spans="1:6" x14ac:dyDescent="0.3">
      <c r="A160" s="431" t="s">
        <v>1660</v>
      </c>
    </row>
    <row r="161" spans="1:6" x14ac:dyDescent="0.3">
      <c r="A161" s="543" t="s">
        <v>857</v>
      </c>
    </row>
    <row r="167" spans="1:6" x14ac:dyDescent="0.3">
      <c r="A167" s="431" t="s">
        <v>1659</v>
      </c>
    </row>
    <row r="168" spans="1:6" ht="28.8" x14ac:dyDescent="0.3">
      <c r="A168" s="13" t="s">
        <v>11</v>
      </c>
      <c r="B168" s="13" t="s">
        <v>12</v>
      </c>
      <c r="C168" s="13" t="s">
        <v>13</v>
      </c>
      <c r="D168" s="13" t="s">
        <v>14</v>
      </c>
      <c r="E168" s="13" t="s">
        <v>15</v>
      </c>
      <c r="F168" s="13" t="s">
        <v>16</v>
      </c>
    </row>
    <row r="169" spans="1:6" x14ac:dyDescent="0.3">
      <c r="A169" s="539" t="s">
        <v>17</v>
      </c>
      <c r="B169" s="539" t="s">
        <v>18</v>
      </c>
      <c r="C169" s="539" t="s">
        <v>19</v>
      </c>
      <c r="D169" s="539">
        <v>2</v>
      </c>
      <c r="E169" s="68">
        <v>13</v>
      </c>
      <c r="F169" s="537">
        <v>13</v>
      </c>
    </row>
    <row r="170" spans="1:6" x14ac:dyDescent="0.3">
      <c r="A170" s="539" t="s">
        <v>74</v>
      </c>
      <c r="B170" s="539" t="s">
        <v>18</v>
      </c>
      <c r="C170" s="539" t="s">
        <v>19</v>
      </c>
      <c r="D170" s="539">
        <v>2</v>
      </c>
      <c r="E170" s="68">
        <v>380</v>
      </c>
      <c r="F170" s="655">
        <v>380</v>
      </c>
    </row>
    <row r="171" spans="1:6" x14ac:dyDescent="0.3">
      <c r="A171" s="539" t="s">
        <v>79</v>
      </c>
      <c r="B171" s="539" t="s">
        <v>18</v>
      </c>
      <c r="C171" s="539" t="s">
        <v>19</v>
      </c>
      <c r="D171" s="539">
        <v>1</v>
      </c>
      <c r="E171" s="68">
        <v>380</v>
      </c>
      <c r="F171" s="656"/>
    </row>
    <row r="172" spans="1:6" x14ac:dyDescent="0.3">
      <c r="A172" s="539" t="s">
        <v>109</v>
      </c>
      <c r="B172" s="539" t="s">
        <v>18</v>
      </c>
      <c r="C172" s="539" t="s">
        <v>19</v>
      </c>
      <c r="D172" s="539">
        <v>1</v>
      </c>
      <c r="E172" s="68">
        <v>13</v>
      </c>
      <c r="F172" s="537">
        <v>13</v>
      </c>
    </row>
    <row r="174" spans="1:6" x14ac:dyDescent="0.3">
      <c r="A174" s="431" t="s">
        <v>1658</v>
      </c>
    </row>
    <row r="175" spans="1:6" x14ac:dyDescent="0.3">
      <c r="A175" s="11" t="s">
        <v>23</v>
      </c>
      <c r="B175" s="11" t="s">
        <v>24</v>
      </c>
    </row>
    <row r="176" spans="1:6" x14ac:dyDescent="0.3">
      <c r="A176" s="539" t="s">
        <v>823</v>
      </c>
      <c r="B176" s="540" t="s">
        <v>858</v>
      </c>
      <c r="C176" s="527"/>
      <c r="D176" s="397"/>
      <c r="E176" s="397"/>
      <c r="F176" s="397"/>
    </row>
    <row r="177" spans="1:6" x14ac:dyDescent="0.3">
      <c r="A177" s="539" t="s">
        <v>825</v>
      </c>
      <c r="B177" s="69">
        <v>0.05</v>
      </c>
      <c r="C177" s="527"/>
      <c r="D177" s="397"/>
      <c r="E177" s="397"/>
      <c r="F177" s="397"/>
    </row>
    <row r="178" spans="1:6" x14ac:dyDescent="0.3">
      <c r="A178" s="539" t="s">
        <v>859</v>
      </c>
      <c r="B178" s="540" t="s">
        <v>1464</v>
      </c>
    </row>
    <row r="180" spans="1:6" x14ac:dyDescent="0.3">
      <c r="A180" s="431" t="s">
        <v>1657</v>
      </c>
    </row>
    <row r="181" spans="1:6" ht="17.399999999999999" x14ac:dyDescent="0.35">
      <c r="A181" s="526" t="s">
        <v>860</v>
      </c>
    </row>
    <row r="183" spans="1:6" x14ac:dyDescent="0.3">
      <c r="A183" s="431" t="s">
        <v>1656</v>
      </c>
    </row>
    <row r="184" spans="1:6" x14ac:dyDescent="0.3">
      <c r="A184" s="543" t="s">
        <v>861</v>
      </c>
    </row>
    <row r="196" spans="1:8" x14ac:dyDescent="0.3">
      <c r="A196" s="431" t="s">
        <v>1655</v>
      </c>
    </row>
    <row r="197" spans="1:8" ht="28.8" x14ac:dyDescent="0.3">
      <c r="A197" s="13" t="s">
        <v>11</v>
      </c>
      <c r="B197" s="13" t="s">
        <v>12</v>
      </c>
      <c r="C197" s="13" t="s">
        <v>13</v>
      </c>
      <c r="D197" s="13" t="s">
        <v>14</v>
      </c>
      <c r="E197" s="13" t="s">
        <v>15</v>
      </c>
      <c r="F197" s="13" t="s">
        <v>16</v>
      </c>
    </row>
    <row r="198" spans="1:8" x14ac:dyDescent="0.3">
      <c r="A198" s="539" t="s">
        <v>74</v>
      </c>
      <c r="B198" s="539" t="s">
        <v>18</v>
      </c>
      <c r="C198" s="539" t="s">
        <v>19</v>
      </c>
      <c r="D198" s="539"/>
      <c r="E198" s="68">
        <v>75</v>
      </c>
      <c r="F198" s="654">
        <v>530</v>
      </c>
    </row>
    <row r="199" spans="1:8" x14ac:dyDescent="0.3">
      <c r="A199" s="539" t="s">
        <v>79</v>
      </c>
      <c r="B199" s="539" t="s">
        <v>18</v>
      </c>
      <c r="C199" s="539" t="s">
        <v>19</v>
      </c>
      <c r="D199" s="539"/>
      <c r="E199" s="68">
        <v>380</v>
      </c>
      <c r="F199" s="655"/>
      <c r="H199" s="1"/>
    </row>
    <row r="200" spans="1:8" x14ac:dyDescent="0.3">
      <c r="A200" s="539" t="s">
        <v>51</v>
      </c>
      <c r="B200" s="539" t="s">
        <v>18</v>
      </c>
      <c r="C200" s="539" t="s">
        <v>19</v>
      </c>
      <c r="D200" s="539"/>
      <c r="E200" s="68">
        <v>75</v>
      </c>
      <c r="F200" s="656"/>
    </row>
    <row r="202" spans="1:8" x14ac:dyDescent="0.3">
      <c r="A202" s="431" t="s">
        <v>1654</v>
      </c>
    </row>
    <row r="203" spans="1:8" x14ac:dyDescent="0.3">
      <c r="A203" s="11" t="s">
        <v>23</v>
      </c>
      <c r="B203" s="11" t="s">
        <v>24</v>
      </c>
    </row>
    <row r="204" spans="1:8" x14ac:dyDescent="0.3">
      <c r="A204" s="539" t="s">
        <v>862</v>
      </c>
      <c r="B204" s="540" t="s">
        <v>863</v>
      </c>
      <c r="C204" s="527"/>
      <c r="D204" s="397"/>
      <c r="E204" s="397"/>
      <c r="F204" s="397"/>
    </row>
    <row r="205" spans="1:8" x14ac:dyDescent="0.3">
      <c r="A205" s="539" t="s">
        <v>864</v>
      </c>
      <c r="B205" s="540" t="s">
        <v>865</v>
      </c>
      <c r="C205" s="527"/>
      <c r="D205" s="397"/>
      <c r="E205" s="397"/>
      <c r="F205" s="397"/>
      <c r="H205" s="1"/>
    </row>
    <row r="206" spans="1:8" x14ac:dyDescent="0.3">
      <c r="A206" s="539" t="s">
        <v>866</v>
      </c>
      <c r="B206" s="540" t="s">
        <v>867</v>
      </c>
      <c r="H206" s="1"/>
    </row>
    <row r="207" spans="1:8" x14ac:dyDescent="0.3">
      <c r="A207" s="539" t="s">
        <v>868</v>
      </c>
      <c r="B207" s="540" t="s">
        <v>869</v>
      </c>
      <c r="H207" s="1"/>
    </row>
    <row r="208" spans="1:8" x14ac:dyDescent="0.3">
      <c r="A208" s="539" t="s">
        <v>825</v>
      </c>
      <c r="B208" s="69">
        <v>0.05</v>
      </c>
    </row>
    <row r="209" spans="1:2" x14ac:dyDescent="0.3">
      <c r="A209" s="453" t="s">
        <v>2846</v>
      </c>
      <c r="B209" s="587" t="s">
        <v>2845</v>
      </c>
    </row>
    <row r="210" spans="1:2" x14ac:dyDescent="0.3">
      <c r="A210" s="539" t="s">
        <v>870</v>
      </c>
      <c r="B210" s="540" t="s">
        <v>871</v>
      </c>
    </row>
    <row r="211" spans="1:2" x14ac:dyDescent="0.3">
      <c r="A211" s="539" t="s">
        <v>872</v>
      </c>
      <c r="B211" s="540" t="s">
        <v>873</v>
      </c>
    </row>
    <row r="212" spans="1:2" x14ac:dyDescent="0.3">
      <c r="A212" s="539" t="s">
        <v>874</v>
      </c>
      <c r="B212" s="540" t="s">
        <v>875</v>
      </c>
    </row>
    <row r="213" spans="1:2" x14ac:dyDescent="0.3">
      <c r="A213" s="539" t="s">
        <v>876</v>
      </c>
      <c r="B213" s="540" t="s">
        <v>1463</v>
      </c>
    </row>
    <row r="214" spans="1:2" x14ac:dyDescent="0.3">
      <c r="A214" s="539" t="s">
        <v>877</v>
      </c>
      <c r="B214" s="540" t="s">
        <v>878</v>
      </c>
    </row>
  </sheetData>
  <mergeCells count="6">
    <mergeCell ref="F198:F200"/>
    <mergeCell ref="F34:F41"/>
    <mergeCell ref="F66:F67"/>
    <mergeCell ref="F91:F93"/>
    <mergeCell ref="F146:F148"/>
    <mergeCell ref="F170:F171"/>
  </mergeCells>
  <hyperlinks>
    <hyperlink ref="A1" location="Index!A1" display="Go back to Index" xr:uid="{89987F82-53AF-423A-B6A7-99D00294F5C1}"/>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FFFF"/>
  </sheetPr>
  <dimension ref="A1:I384"/>
  <sheetViews>
    <sheetView zoomScale="85" zoomScaleNormal="85" workbookViewId="0"/>
  </sheetViews>
  <sheetFormatPr defaultColWidth="8.88671875" defaultRowHeight="14.4" x14ac:dyDescent="0.3"/>
  <cols>
    <col min="1" max="1" width="59" customWidth="1"/>
    <col min="2" max="2" width="108.44140625" customWidth="1"/>
    <col min="4" max="4" width="15.5546875" customWidth="1"/>
    <col min="5" max="5" width="25.44140625" customWidth="1"/>
    <col min="6" max="6" width="12.88671875" customWidth="1"/>
    <col min="9" max="9" width="18.109375" customWidth="1"/>
  </cols>
  <sheetData>
    <row r="1" spans="1:8" x14ac:dyDescent="0.3">
      <c r="A1" s="305" t="s">
        <v>1375</v>
      </c>
    </row>
    <row r="2" spans="1:8" x14ac:dyDescent="0.3">
      <c r="A2" s="431" t="s">
        <v>731</v>
      </c>
      <c r="H2" s="91"/>
    </row>
    <row r="3" spans="1:8" ht="19.8" x14ac:dyDescent="0.4">
      <c r="A3" s="12" t="s">
        <v>1359</v>
      </c>
    </row>
    <row r="5" spans="1:8" x14ac:dyDescent="0.3">
      <c r="A5" s="431" t="s">
        <v>732</v>
      </c>
    </row>
    <row r="6" spans="1:8" ht="19.8" x14ac:dyDescent="0.4">
      <c r="A6" s="666" t="s">
        <v>6</v>
      </c>
      <c r="B6" s="666"/>
      <c r="C6" s="666"/>
      <c r="D6" s="666"/>
      <c r="E6" s="666"/>
    </row>
    <row r="9" spans="1:8" ht="19.8" x14ac:dyDescent="0.4">
      <c r="A9" s="430" t="s">
        <v>510</v>
      </c>
    </row>
    <row r="11" spans="1:8" x14ac:dyDescent="0.3">
      <c r="A11" s="431" t="s">
        <v>733</v>
      </c>
    </row>
    <row r="12" spans="1:8" ht="19.8" x14ac:dyDescent="0.4">
      <c r="A12" s="666" t="s">
        <v>734</v>
      </c>
      <c r="B12" s="666"/>
      <c r="C12" s="666"/>
      <c r="D12" s="666"/>
      <c r="E12" s="666"/>
    </row>
    <row r="13" spans="1:8" x14ac:dyDescent="0.3">
      <c r="A13" s="67"/>
      <c r="B13" s="67"/>
      <c r="C13" s="67"/>
      <c r="D13" s="67"/>
      <c r="E13" s="67"/>
    </row>
    <row r="14" spans="1:8" x14ac:dyDescent="0.3">
      <c r="A14" s="431" t="s">
        <v>735</v>
      </c>
      <c r="B14" s="67"/>
      <c r="C14" s="67"/>
      <c r="D14" s="67"/>
      <c r="E14" s="67"/>
    </row>
    <row r="15" spans="1:8" x14ac:dyDescent="0.3">
      <c r="A15" s="116" t="s">
        <v>736</v>
      </c>
      <c r="B15" s="116"/>
      <c r="C15" s="116"/>
      <c r="D15" s="116"/>
      <c r="E15" s="116"/>
    </row>
    <row r="17" spans="1:6" x14ac:dyDescent="0.3">
      <c r="A17" s="1"/>
    </row>
    <row r="29" spans="1:6" x14ac:dyDescent="0.3">
      <c r="A29" s="431" t="s">
        <v>1767</v>
      </c>
    </row>
    <row r="30" spans="1:6" ht="28.8" x14ac:dyDescent="0.3">
      <c r="A30" s="9" t="s">
        <v>11</v>
      </c>
      <c r="B30" s="9" t="s">
        <v>12</v>
      </c>
      <c r="C30" s="9" t="s">
        <v>13</v>
      </c>
      <c r="D30" s="10" t="s">
        <v>14</v>
      </c>
      <c r="E30" s="10" t="s">
        <v>15</v>
      </c>
      <c r="F30" s="10" t="s">
        <v>16</v>
      </c>
    </row>
    <row r="31" spans="1:6" ht="14.4" customHeight="1" x14ac:dyDescent="0.3">
      <c r="A31" s="435" t="s">
        <v>17</v>
      </c>
      <c r="B31" s="448" t="s">
        <v>807</v>
      </c>
      <c r="C31" s="435" t="s">
        <v>19</v>
      </c>
      <c r="D31" s="654">
        <v>6</v>
      </c>
      <c r="E31" s="435">
        <v>15.2</v>
      </c>
      <c r="F31" s="667">
        <v>356</v>
      </c>
    </row>
    <row r="32" spans="1:6" ht="32.1" customHeight="1" x14ac:dyDescent="0.3">
      <c r="A32" s="435" t="s">
        <v>737</v>
      </c>
      <c r="B32" s="435" t="s">
        <v>593</v>
      </c>
      <c r="C32" s="435" t="s">
        <v>19</v>
      </c>
      <c r="D32" s="655"/>
      <c r="E32" s="435"/>
      <c r="F32" s="668"/>
    </row>
    <row r="33" spans="1:6" ht="32.1" customHeight="1" x14ac:dyDescent="0.3">
      <c r="A33" s="435" t="s">
        <v>51</v>
      </c>
      <c r="B33" s="435" t="s">
        <v>52</v>
      </c>
      <c r="C33" s="435" t="s">
        <v>19</v>
      </c>
      <c r="D33" s="656"/>
      <c r="E33" s="435">
        <v>8</v>
      </c>
      <c r="F33" s="669"/>
    </row>
    <row r="34" spans="1:6" ht="14.25" customHeight="1" x14ac:dyDescent="0.3"/>
    <row r="35" spans="1:6" ht="14.25" customHeight="1" x14ac:dyDescent="0.3"/>
    <row r="37" spans="1:6" x14ac:dyDescent="0.3">
      <c r="A37" s="431" t="s">
        <v>738</v>
      </c>
    </row>
    <row r="38" spans="1:6" x14ac:dyDescent="0.3">
      <c r="A38" s="11" t="s">
        <v>23</v>
      </c>
      <c r="B38" s="11" t="s">
        <v>24</v>
      </c>
    </row>
    <row r="39" spans="1:6" x14ac:dyDescent="0.3">
      <c r="A39" s="432" t="s">
        <v>688</v>
      </c>
      <c r="B39" s="432" t="s">
        <v>739</v>
      </c>
    </row>
    <row r="40" spans="1:6" x14ac:dyDescent="0.3">
      <c r="A40" s="432"/>
      <c r="B40" s="432" t="s">
        <v>740</v>
      </c>
    </row>
    <row r="41" spans="1:6" x14ac:dyDescent="0.3">
      <c r="A41" s="432" t="s">
        <v>29</v>
      </c>
      <c r="B41" s="432" t="s">
        <v>741</v>
      </c>
    </row>
    <row r="42" spans="1:6" x14ac:dyDescent="0.3">
      <c r="A42" s="665" t="s">
        <v>677</v>
      </c>
      <c r="B42" s="432" t="s">
        <v>691</v>
      </c>
    </row>
    <row r="43" spans="1:6" x14ac:dyDescent="0.3">
      <c r="A43" s="665"/>
      <c r="B43" s="432" t="s">
        <v>692</v>
      </c>
    </row>
    <row r="46" spans="1:6" x14ac:dyDescent="0.3">
      <c r="A46" s="431" t="s">
        <v>742</v>
      </c>
    </row>
    <row r="47" spans="1:6" ht="19.8" x14ac:dyDescent="0.4">
      <c r="A47" s="666" t="s">
        <v>743</v>
      </c>
      <c r="B47" s="666"/>
      <c r="C47" s="666"/>
      <c r="D47" s="666"/>
      <c r="E47" s="666"/>
    </row>
    <row r="48" spans="1:6" x14ac:dyDescent="0.3">
      <c r="A48" s="67"/>
      <c r="B48" s="67"/>
      <c r="C48" s="67"/>
      <c r="D48" s="67"/>
      <c r="E48" s="67"/>
    </row>
    <row r="49" spans="1:5" x14ac:dyDescent="0.3">
      <c r="A49" s="431" t="s">
        <v>744</v>
      </c>
      <c r="B49" s="67"/>
      <c r="C49" s="67"/>
      <c r="D49" s="67"/>
      <c r="E49" s="67"/>
    </row>
    <row r="50" spans="1:5" x14ac:dyDescent="0.3">
      <c r="A50" s="116" t="s">
        <v>745</v>
      </c>
      <c r="B50" s="116"/>
      <c r="C50" s="116"/>
      <c r="D50" s="116"/>
      <c r="E50" s="116"/>
    </row>
    <row r="52" spans="1:5" x14ac:dyDescent="0.3">
      <c r="A52" s="1"/>
    </row>
    <row r="64" spans="1:5" x14ac:dyDescent="0.3">
      <c r="A64" s="431" t="s">
        <v>1766</v>
      </c>
    </row>
    <row r="65" spans="1:6" ht="28.8" x14ac:dyDescent="0.3">
      <c r="A65" s="9" t="s">
        <v>11</v>
      </c>
      <c r="B65" s="9" t="s">
        <v>12</v>
      </c>
      <c r="C65" s="9" t="s">
        <v>13</v>
      </c>
      <c r="D65" s="10" t="s">
        <v>14</v>
      </c>
      <c r="E65" s="10" t="s">
        <v>15</v>
      </c>
      <c r="F65" s="10" t="s">
        <v>16</v>
      </c>
    </row>
    <row r="66" spans="1:6" x14ac:dyDescent="0.3">
      <c r="A66" s="435" t="s">
        <v>17</v>
      </c>
      <c r="B66" s="448" t="s">
        <v>807</v>
      </c>
      <c r="C66" s="435" t="s">
        <v>19</v>
      </c>
      <c r="D66" s="654">
        <v>4</v>
      </c>
      <c r="E66" s="435">
        <v>15.2</v>
      </c>
      <c r="F66" s="667">
        <v>279</v>
      </c>
    </row>
    <row r="67" spans="1:6" x14ac:dyDescent="0.3">
      <c r="A67" s="435" t="s">
        <v>737</v>
      </c>
      <c r="B67" s="435" t="s">
        <v>593</v>
      </c>
      <c r="C67" s="435" t="s">
        <v>19</v>
      </c>
      <c r="D67" s="655"/>
      <c r="E67" s="435"/>
      <c r="F67" s="668"/>
    </row>
    <row r="68" spans="1:6" x14ac:dyDescent="0.3">
      <c r="A68" s="435" t="s">
        <v>51</v>
      </c>
      <c r="B68" s="435" t="s">
        <v>52</v>
      </c>
      <c r="C68" s="435" t="s">
        <v>19</v>
      </c>
      <c r="D68" s="656"/>
      <c r="E68" s="435">
        <v>8</v>
      </c>
      <c r="F68" s="669"/>
    </row>
    <row r="71" spans="1:6" x14ac:dyDescent="0.3">
      <c r="A71" s="431" t="s">
        <v>746</v>
      </c>
    </row>
    <row r="72" spans="1:6" x14ac:dyDescent="0.3">
      <c r="A72" s="11" t="s">
        <v>23</v>
      </c>
      <c r="B72" s="11" t="s">
        <v>24</v>
      </c>
    </row>
    <row r="73" spans="1:6" x14ac:dyDescent="0.3">
      <c r="A73" s="432" t="s">
        <v>688</v>
      </c>
      <c r="B73" s="432" t="s">
        <v>739</v>
      </c>
    </row>
    <row r="74" spans="1:6" x14ac:dyDescent="0.3">
      <c r="A74" s="432"/>
      <c r="B74" s="432" t="s">
        <v>740</v>
      </c>
    </row>
    <row r="75" spans="1:6" x14ac:dyDescent="0.3">
      <c r="A75" s="432" t="s">
        <v>29</v>
      </c>
      <c r="B75" s="432" t="s">
        <v>741</v>
      </c>
    </row>
    <row r="76" spans="1:6" x14ac:dyDescent="0.3">
      <c r="A76" s="665" t="s">
        <v>677</v>
      </c>
      <c r="B76" s="432" t="s">
        <v>691</v>
      </c>
    </row>
    <row r="77" spans="1:6" x14ac:dyDescent="0.3">
      <c r="A77" s="665"/>
      <c r="B77" s="432" t="s">
        <v>692</v>
      </c>
    </row>
    <row r="79" spans="1:6" x14ac:dyDescent="0.3">
      <c r="A79" s="431" t="s">
        <v>747</v>
      </c>
    </row>
    <row r="80" spans="1:6" ht="19.8" x14ac:dyDescent="0.4">
      <c r="A80" s="666" t="s">
        <v>748</v>
      </c>
      <c r="B80" s="666"/>
      <c r="C80" s="666"/>
      <c r="D80" s="666"/>
      <c r="E80" s="666"/>
    </row>
    <row r="81" spans="1:5" x14ac:dyDescent="0.3">
      <c r="A81" s="67"/>
      <c r="B81" s="67"/>
      <c r="C81" s="67"/>
      <c r="D81" s="67"/>
      <c r="E81" s="67"/>
    </row>
    <row r="82" spans="1:5" x14ac:dyDescent="0.3">
      <c r="A82" s="431" t="s">
        <v>749</v>
      </c>
      <c r="B82" s="67"/>
      <c r="C82" s="67"/>
      <c r="D82" s="67"/>
      <c r="E82" s="67"/>
    </row>
    <row r="83" spans="1:5" x14ac:dyDescent="0.3">
      <c r="A83" s="116" t="s">
        <v>750</v>
      </c>
      <c r="B83" s="116"/>
      <c r="C83" s="116"/>
      <c r="D83" s="116"/>
      <c r="E83" s="116"/>
    </row>
    <row r="85" spans="1:5" x14ac:dyDescent="0.3">
      <c r="A85" s="1"/>
    </row>
    <row r="97" spans="1:6" x14ac:dyDescent="0.3">
      <c r="A97" s="431" t="s">
        <v>1765</v>
      </c>
    </row>
    <row r="98" spans="1:6" ht="28.8" x14ac:dyDescent="0.3">
      <c r="A98" s="9" t="s">
        <v>11</v>
      </c>
      <c r="B98" s="9" t="s">
        <v>12</v>
      </c>
      <c r="C98" s="9" t="s">
        <v>13</v>
      </c>
      <c r="D98" s="10" t="s">
        <v>14</v>
      </c>
      <c r="E98" s="10" t="s">
        <v>15</v>
      </c>
      <c r="F98" s="10" t="s">
        <v>16</v>
      </c>
    </row>
    <row r="99" spans="1:6" x14ac:dyDescent="0.3">
      <c r="A99" s="435" t="s">
        <v>17</v>
      </c>
      <c r="B99" s="448" t="s">
        <v>807</v>
      </c>
      <c r="C99" s="435" t="s">
        <v>19</v>
      </c>
      <c r="D99" s="654">
        <v>3</v>
      </c>
      <c r="E99" s="435">
        <v>15.2</v>
      </c>
      <c r="F99" s="667">
        <v>229</v>
      </c>
    </row>
    <row r="100" spans="1:6" x14ac:dyDescent="0.3">
      <c r="A100" s="435" t="s">
        <v>737</v>
      </c>
      <c r="B100" s="435" t="s">
        <v>593</v>
      </c>
      <c r="C100" s="435" t="s">
        <v>19</v>
      </c>
      <c r="D100" s="655"/>
      <c r="E100" s="435"/>
      <c r="F100" s="668"/>
    </row>
    <row r="101" spans="1:6" x14ac:dyDescent="0.3">
      <c r="A101" s="435" t="s">
        <v>51</v>
      </c>
      <c r="B101" s="435" t="s">
        <v>52</v>
      </c>
      <c r="C101" s="435" t="s">
        <v>19</v>
      </c>
      <c r="D101" s="656"/>
      <c r="E101" s="435">
        <v>8</v>
      </c>
      <c r="F101" s="669"/>
    </row>
    <row r="104" spans="1:6" x14ac:dyDescent="0.3">
      <c r="A104" s="431" t="s">
        <v>751</v>
      </c>
    </row>
    <row r="105" spans="1:6" x14ac:dyDescent="0.3">
      <c r="A105" s="11" t="s">
        <v>23</v>
      </c>
      <c r="B105" s="11" t="s">
        <v>24</v>
      </c>
    </row>
    <row r="106" spans="1:6" x14ac:dyDescent="0.3">
      <c r="A106" s="432" t="s">
        <v>688</v>
      </c>
      <c r="B106" s="432" t="s">
        <v>739</v>
      </c>
    </row>
    <row r="107" spans="1:6" x14ac:dyDescent="0.3">
      <c r="A107" s="432"/>
      <c r="B107" s="432" t="s">
        <v>740</v>
      </c>
    </row>
    <row r="108" spans="1:6" x14ac:dyDescent="0.3">
      <c r="A108" s="432" t="s">
        <v>29</v>
      </c>
      <c r="B108" s="432" t="s">
        <v>741</v>
      </c>
    </row>
    <row r="109" spans="1:6" x14ac:dyDescent="0.3">
      <c r="A109" s="665" t="s">
        <v>677</v>
      </c>
      <c r="B109" s="432" t="s">
        <v>691</v>
      </c>
    </row>
    <row r="110" spans="1:6" x14ac:dyDescent="0.3">
      <c r="A110" s="665"/>
      <c r="B110" s="432" t="s">
        <v>692</v>
      </c>
    </row>
    <row r="112" spans="1:6" x14ac:dyDescent="0.3">
      <c r="A112" s="431" t="s">
        <v>760</v>
      </c>
    </row>
    <row r="113" spans="1:9" ht="19.8" x14ac:dyDescent="0.4">
      <c r="A113" s="666" t="s">
        <v>761</v>
      </c>
      <c r="B113" s="666"/>
      <c r="C113" s="666"/>
      <c r="D113" s="666"/>
      <c r="E113" s="666"/>
    </row>
    <row r="114" spans="1:9" x14ac:dyDescent="0.3">
      <c r="A114" s="67"/>
      <c r="B114" s="67"/>
      <c r="C114" s="67"/>
      <c r="D114" s="67"/>
      <c r="E114" s="67"/>
    </row>
    <row r="115" spans="1:9" x14ac:dyDescent="0.3">
      <c r="A115" s="431" t="s">
        <v>762</v>
      </c>
      <c r="B115" s="67"/>
      <c r="C115" s="67"/>
      <c r="D115" s="67"/>
      <c r="E115" s="67"/>
    </row>
    <row r="116" spans="1:9" x14ac:dyDescent="0.3">
      <c r="A116" s="116" t="s">
        <v>763</v>
      </c>
      <c r="B116" s="116"/>
      <c r="C116" s="116"/>
      <c r="D116" s="116"/>
      <c r="E116" s="116"/>
    </row>
    <row r="117" spans="1:9" x14ac:dyDescent="0.3">
      <c r="A117" s="116" t="s">
        <v>764</v>
      </c>
      <c r="B117" s="116"/>
      <c r="C117" s="116"/>
      <c r="D117" s="116"/>
      <c r="E117" s="116"/>
    </row>
    <row r="118" spans="1:9" x14ac:dyDescent="0.3">
      <c r="A118" s="67"/>
      <c r="B118" s="67"/>
      <c r="C118" s="67"/>
      <c r="D118" s="67"/>
      <c r="E118" s="67"/>
    </row>
    <row r="119" spans="1:9" x14ac:dyDescent="0.3">
      <c r="I119" t="s">
        <v>1762</v>
      </c>
    </row>
    <row r="120" spans="1:9" x14ac:dyDescent="0.3">
      <c r="A120" s="1"/>
    </row>
    <row r="132" spans="1:6" x14ac:dyDescent="0.3">
      <c r="A132" s="431" t="s">
        <v>1764</v>
      </c>
    </row>
    <row r="133" spans="1:6" ht="28.8" x14ac:dyDescent="0.3">
      <c r="A133" s="63" t="s">
        <v>11</v>
      </c>
      <c r="B133" s="63" t="s">
        <v>12</v>
      </c>
      <c r="C133" s="63" t="s">
        <v>13</v>
      </c>
      <c r="D133" s="63" t="s">
        <v>14</v>
      </c>
      <c r="E133" s="63" t="s">
        <v>15</v>
      </c>
      <c r="F133" s="64" t="s">
        <v>16</v>
      </c>
    </row>
    <row r="134" spans="1:6" x14ac:dyDescent="0.3">
      <c r="A134" s="435" t="s">
        <v>17</v>
      </c>
      <c r="B134" s="448" t="s">
        <v>807</v>
      </c>
      <c r="C134" s="435" t="s">
        <v>19</v>
      </c>
      <c r="D134" s="670">
        <v>2</v>
      </c>
      <c r="E134" s="435">
        <v>15.2</v>
      </c>
      <c r="F134" s="671">
        <v>178</v>
      </c>
    </row>
    <row r="135" spans="1:6" x14ac:dyDescent="0.3">
      <c r="A135" s="435" t="s">
        <v>50</v>
      </c>
      <c r="B135" s="435" t="s">
        <v>18</v>
      </c>
      <c r="C135" s="435" t="s">
        <v>19</v>
      </c>
      <c r="D135" s="670"/>
      <c r="E135" s="435"/>
      <c r="F135" s="671"/>
    </row>
    <row r="136" spans="1:6" x14ac:dyDescent="0.3">
      <c r="A136" s="435" t="s">
        <v>79</v>
      </c>
      <c r="B136" s="435" t="s">
        <v>52</v>
      </c>
      <c r="C136" s="435" t="s">
        <v>19</v>
      </c>
      <c r="D136" s="670"/>
      <c r="E136" s="435">
        <v>8</v>
      </c>
      <c r="F136" s="671"/>
    </row>
    <row r="137" spans="1:6" x14ac:dyDescent="0.3">
      <c r="A137" s="435" t="s">
        <v>51</v>
      </c>
      <c r="B137" s="435" t="s">
        <v>52</v>
      </c>
      <c r="C137" s="435" t="s">
        <v>19</v>
      </c>
      <c r="D137" s="670"/>
      <c r="E137" s="435"/>
      <c r="F137" s="671"/>
    </row>
    <row r="141" spans="1:6" x14ac:dyDescent="0.3">
      <c r="A141" s="431" t="s">
        <v>765</v>
      </c>
    </row>
    <row r="142" spans="1:6" x14ac:dyDescent="0.3">
      <c r="A142" s="11" t="s">
        <v>23</v>
      </c>
      <c r="B142" s="11" t="s">
        <v>24</v>
      </c>
    </row>
    <row r="143" spans="1:6" x14ac:dyDescent="0.3">
      <c r="A143" s="672" t="s">
        <v>752</v>
      </c>
      <c r="B143" s="433" t="s">
        <v>753</v>
      </c>
    </row>
    <row r="144" spans="1:6" x14ac:dyDescent="0.3">
      <c r="A144" s="672"/>
      <c r="B144" s="433" t="s">
        <v>754</v>
      </c>
    </row>
    <row r="145" spans="1:5" x14ac:dyDescent="0.3">
      <c r="A145" s="672"/>
      <c r="B145" s="433" t="s">
        <v>755</v>
      </c>
    </row>
    <row r="146" spans="1:5" x14ac:dyDescent="0.3">
      <c r="A146" s="672" t="s">
        <v>688</v>
      </c>
      <c r="B146" s="433" t="s">
        <v>739</v>
      </c>
    </row>
    <row r="147" spans="1:5" x14ac:dyDescent="0.3">
      <c r="A147" s="672"/>
      <c r="B147" s="433" t="s">
        <v>740</v>
      </c>
    </row>
    <row r="148" spans="1:5" x14ac:dyDescent="0.3">
      <c r="A148" s="665" t="s">
        <v>29</v>
      </c>
      <c r="B148" s="432" t="s">
        <v>766</v>
      </c>
    </row>
    <row r="149" spans="1:5" x14ac:dyDescent="0.3">
      <c r="A149" s="665"/>
      <c r="B149" s="432" t="s">
        <v>767</v>
      </c>
    </row>
    <row r="150" spans="1:5" x14ac:dyDescent="0.3">
      <c r="A150" s="665"/>
      <c r="B150" s="432" t="s">
        <v>768</v>
      </c>
    </row>
    <row r="151" spans="1:5" x14ac:dyDescent="0.3">
      <c r="A151" s="432"/>
      <c r="B151" s="432"/>
    </row>
    <row r="152" spans="1:5" x14ac:dyDescent="0.3">
      <c r="A152" s="432" t="s">
        <v>541</v>
      </c>
      <c r="B152" s="432" t="s">
        <v>769</v>
      </c>
    </row>
    <row r="153" spans="1:5" x14ac:dyDescent="0.3">
      <c r="A153" s="665" t="s">
        <v>677</v>
      </c>
      <c r="B153" s="432" t="s">
        <v>758</v>
      </c>
    </row>
    <row r="154" spans="1:5" x14ac:dyDescent="0.3">
      <c r="A154" s="665"/>
      <c r="B154" s="432" t="s">
        <v>759</v>
      </c>
    </row>
    <row r="156" spans="1:5" x14ac:dyDescent="0.3">
      <c r="A156" s="431" t="s">
        <v>770</v>
      </c>
    </row>
    <row r="157" spans="1:5" ht="19.8" x14ac:dyDescent="0.4">
      <c r="A157" s="666" t="s">
        <v>771</v>
      </c>
      <c r="B157" s="666"/>
      <c r="C157" s="666"/>
      <c r="D157" s="666"/>
      <c r="E157" s="666"/>
    </row>
    <row r="158" spans="1:5" x14ac:dyDescent="0.3">
      <c r="A158" s="67"/>
      <c r="B158" s="67"/>
      <c r="C158" s="67"/>
      <c r="D158" s="67"/>
      <c r="E158" s="67"/>
    </row>
    <row r="159" spans="1:5" x14ac:dyDescent="0.3">
      <c r="A159" s="431" t="s">
        <v>772</v>
      </c>
      <c r="B159" s="67"/>
      <c r="C159" s="67"/>
      <c r="D159" s="67"/>
      <c r="E159" s="67"/>
    </row>
    <row r="160" spans="1:5" x14ac:dyDescent="0.3">
      <c r="A160" s="116" t="s">
        <v>773</v>
      </c>
      <c r="B160" s="116"/>
      <c r="C160" s="116"/>
      <c r="D160" s="116"/>
      <c r="E160" s="116"/>
    </row>
    <row r="161" spans="1:9" x14ac:dyDescent="0.3">
      <c r="A161" s="116" t="s">
        <v>774</v>
      </c>
      <c r="B161" s="116"/>
      <c r="C161" s="116"/>
      <c r="D161" s="116"/>
      <c r="E161" s="116"/>
    </row>
    <row r="162" spans="1:9" x14ac:dyDescent="0.3">
      <c r="A162" s="67"/>
      <c r="B162" s="67"/>
      <c r="C162" s="67"/>
      <c r="D162" s="67"/>
      <c r="E162" s="67"/>
      <c r="I162" t="s">
        <v>1762</v>
      </c>
    </row>
    <row r="164" spans="1:9" x14ac:dyDescent="0.3">
      <c r="A164" s="1"/>
    </row>
    <row r="176" spans="1:9" x14ac:dyDescent="0.3">
      <c r="A176" s="431" t="s">
        <v>1763</v>
      </c>
    </row>
    <row r="177" spans="1:6" ht="28.8" x14ac:dyDescent="0.3">
      <c r="A177" s="63" t="s">
        <v>11</v>
      </c>
      <c r="B177" s="63" t="s">
        <v>12</v>
      </c>
      <c r="C177" s="63" t="s">
        <v>13</v>
      </c>
      <c r="D177" s="63" t="s">
        <v>14</v>
      </c>
      <c r="E177" s="63" t="s">
        <v>15</v>
      </c>
      <c r="F177" s="64" t="s">
        <v>16</v>
      </c>
    </row>
    <row r="178" spans="1:6" x14ac:dyDescent="0.3">
      <c r="A178" s="435" t="s">
        <v>17</v>
      </c>
      <c r="B178" s="448" t="s">
        <v>807</v>
      </c>
      <c r="C178" s="435" t="s">
        <v>19</v>
      </c>
      <c r="D178" s="671" t="s">
        <v>775</v>
      </c>
      <c r="E178" s="435">
        <v>15.2</v>
      </c>
      <c r="F178" s="671">
        <v>178</v>
      </c>
    </row>
    <row r="179" spans="1:6" x14ac:dyDescent="0.3">
      <c r="A179" s="435" t="s">
        <v>50</v>
      </c>
      <c r="B179" s="435" t="s">
        <v>18</v>
      </c>
      <c r="C179" s="435" t="s">
        <v>19</v>
      </c>
      <c r="D179" s="671"/>
      <c r="E179" s="435"/>
      <c r="F179" s="671"/>
    </row>
    <row r="180" spans="1:6" x14ac:dyDescent="0.3">
      <c r="A180" s="435" t="s">
        <v>776</v>
      </c>
      <c r="B180" s="435" t="s">
        <v>52</v>
      </c>
      <c r="C180" s="435" t="s">
        <v>19</v>
      </c>
      <c r="D180" s="671"/>
      <c r="E180" s="435">
        <v>8</v>
      </c>
      <c r="F180" s="671"/>
    </row>
    <row r="181" spans="1:6" x14ac:dyDescent="0.3">
      <c r="A181" s="435" t="s">
        <v>51</v>
      </c>
      <c r="B181" s="435" t="s">
        <v>52</v>
      </c>
      <c r="C181" s="435" t="s">
        <v>19</v>
      </c>
      <c r="D181" s="671"/>
      <c r="E181" s="435"/>
      <c r="F181" s="671"/>
    </row>
    <row r="185" spans="1:6" x14ac:dyDescent="0.3">
      <c r="A185" s="431" t="s">
        <v>777</v>
      </c>
    </row>
    <row r="186" spans="1:6" x14ac:dyDescent="0.3">
      <c r="A186" s="11" t="s">
        <v>23</v>
      </c>
      <c r="B186" s="11" t="s">
        <v>24</v>
      </c>
    </row>
    <row r="187" spans="1:6" x14ac:dyDescent="0.3">
      <c r="A187" s="672" t="s">
        <v>752</v>
      </c>
      <c r="B187" s="433" t="s">
        <v>753</v>
      </c>
    </row>
    <row r="188" spans="1:6" x14ac:dyDescent="0.3">
      <c r="A188" s="672"/>
      <c r="B188" s="433" t="s">
        <v>754</v>
      </c>
    </row>
    <row r="189" spans="1:6" x14ac:dyDescent="0.3">
      <c r="A189" s="672"/>
      <c r="B189" s="433" t="s">
        <v>755</v>
      </c>
    </row>
    <row r="190" spans="1:6" x14ac:dyDescent="0.3">
      <c r="A190" s="665" t="s">
        <v>688</v>
      </c>
      <c r="B190" s="432" t="s">
        <v>739</v>
      </c>
    </row>
    <row r="191" spans="1:6" x14ac:dyDescent="0.3">
      <c r="A191" s="665"/>
      <c r="B191" s="432" t="s">
        <v>740</v>
      </c>
    </row>
    <row r="192" spans="1:6" x14ac:dyDescent="0.3">
      <c r="A192" s="665" t="s">
        <v>29</v>
      </c>
      <c r="B192" s="432" t="s">
        <v>766</v>
      </c>
    </row>
    <row r="193" spans="1:9" x14ac:dyDescent="0.3">
      <c r="A193" s="665"/>
      <c r="B193" s="432" t="s">
        <v>767</v>
      </c>
    </row>
    <row r="194" spans="1:9" x14ac:dyDescent="0.3">
      <c r="A194" s="665"/>
      <c r="B194" s="432" t="s">
        <v>768</v>
      </c>
    </row>
    <row r="195" spans="1:9" x14ac:dyDescent="0.3">
      <c r="A195" s="432" t="s">
        <v>541</v>
      </c>
      <c r="B195" s="432" t="s">
        <v>769</v>
      </c>
    </row>
    <row r="196" spans="1:9" x14ac:dyDescent="0.3">
      <c r="A196" s="665" t="s">
        <v>677</v>
      </c>
      <c r="B196" s="432" t="s">
        <v>758</v>
      </c>
    </row>
    <row r="197" spans="1:9" x14ac:dyDescent="0.3">
      <c r="A197" s="665"/>
      <c r="B197" s="432" t="s">
        <v>759</v>
      </c>
    </row>
    <row r="199" spans="1:9" x14ac:dyDescent="0.3">
      <c r="A199" s="431" t="s">
        <v>778</v>
      </c>
    </row>
    <row r="200" spans="1:9" ht="19.8" x14ac:dyDescent="0.4">
      <c r="A200" s="666" t="s">
        <v>779</v>
      </c>
      <c r="B200" s="666"/>
      <c r="C200" s="666"/>
      <c r="D200" s="666"/>
      <c r="E200" s="666"/>
    </row>
    <row r="201" spans="1:9" x14ac:dyDescent="0.3">
      <c r="A201" s="67"/>
      <c r="B201" s="67"/>
      <c r="C201" s="67"/>
      <c r="D201" s="67"/>
      <c r="E201" s="67"/>
    </row>
    <row r="202" spans="1:9" x14ac:dyDescent="0.3">
      <c r="A202" s="431" t="s">
        <v>780</v>
      </c>
      <c r="B202" s="67"/>
      <c r="C202" s="67"/>
      <c r="D202" s="67"/>
      <c r="E202" s="67"/>
    </row>
    <row r="203" spans="1:9" x14ac:dyDescent="0.3">
      <c r="A203" s="116" t="s">
        <v>781</v>
      </c>
      <c r="B203" s="116"/>
      <c r="C203" s="116"/>
      <c r="D203" s="116"/>
      <c r="E203" s="116"/>
    </row>
    <row r="204" spans="1:9" x14ac:dyDescent="0.3">
      <c r="A204" s="116" t="s">
        <v>782</v>
      </c>
      <c r="B204" s="116"/>
      <c r="C204" s="116"/>
      <c r="D204" s="116"/>
      <c r="E204" s="116"/>
    </row>
    <row r="205" spans="1:9" x14ac:dyDescent="0.3">
      <c r="A205" s="67"/>
      <c r="B205" s="67"/>
      <c r="C205" s="67"/>
      <c r="D205" s="67"/>
      <c r="E205" s="67"/>
    </row>
    <row r="206" spans="1:9" x14ac:dyDescent="0.3">
      <c r="I206" t="s">
        <v>1762</v>
      </c>
    </row>
    <row r="207" spans="1:9" x14ac:dyDescent="0.3">
      <c r="A207" s="1"/>
    </row>
    <row r="219" spans="1:6" x14ac:dyDescent="0.3">
      <c r="A219" s="431" t="s">
        <v>1761</v>
      </c>
    </row>
    <row r="220" spans="1:6" ht="28.8" x14ac:dyDescent="0.3">
      <c r="A220" s="63" t="s">
        <v>11</v>
      </c>
      <c r="B220" s="63" t="s">
        <v>12</v>
      </c>
      <c r="C220" s="63" t="s">
        <v>13</v>
      </c>
      <c r="D220" s="63" t="s">
        <v>14</v>
      </c>
      <c r="E220" s="63" t="s">
        <v>15</v>
      </c>
      <c r="F220" s="64" t="s">
        <v>16</v>
      </c>
    </row>
    <row r="221" spans="1:6" x14ac:dyDescent="0.3">
      <c r="A221" s="435" t="s">
        <v>17</v>
      </c>
      <c r="B221" s="448" t="s">
        <v>807</v>
      </c>
      <c r="C221" s="435" t="s">
        <v>19</v>
      </c>
      <c r="D221" s="671" t="s">
        <v>775</v>
      </c>
      <c r="E221" s="435">
        <v>15.2</v>
      </c>
      <c r="F221" s="671">
        <v>127</v>
      </c>
    </row>
    <row r="222" spans="1:6" x14ac:dyDescent="0.3">
      <c r="A222" s="435" t="s">
        <v>50</v>
      </c>
      <c r="B222" s="435" t="s">
        <v>18</v>
      </c>
      <c r="C222" s="435" t="s">
        <v>19</v>
      </c>
      <c r="D222" s="671"/>
      <c r="E222" s="435"/>
      <c r="F222" s="671"/>
    </row>
    <row r="223" spans="1:6" x14ac:dyDescent="0.3">
      <c r="A223" s="435" t="s">
        <v>776</v>
      </c>
      <c r="B223" s="435" t="s">
        <v>52</v>
      </c>
      <c r="C223" s="435" t="s">
        <v>19</v>
      </c>
      <c r="D223" s="671"/>
      <c r="E223" s="435">
        <v>8</v>
      </c>
      <c r="F223" s="671"/>
    </row>
    <row r="224" spans="1:6" x14ac:dyDescent="0.3">
      <c r="A224" s="435" t="s">
        <v>51</v>
      </c>
      <c r="B224" s="435" t="s">
        <v>52</v>
      </c>
      <c r="C224" s="435" t="s">
        <v>19</v>
      </c>
      <c r="D224" s="671"/>
      <c r="E224" s="435"/>
      <c r="F224" s="671"/>
    </row>
    <row r="227" spans="1:2" x14ac:dyDescent="0.3">
      <c r="A227" s="431" t="s">
        <v>783</v>
      </c>
    </row>
    <row r="228" spans="1:2" x14ac:dyDescent="0.3">
      <c r="A228" s="11" t="s">
        <v>23</v>
      </c>
      <c r="B228" s="11" t="s">
        <v>24</v>
      </c>
    </row>
    <row r="229" spans="1:2" x14ac:dyDescent="0.3">
      <c r="A229" s="672" t="s">
        <v>752</v>
      </c>
      <c r="B229" s="433" t="s">
        <v>753</v>
      </c>
    </row>
    <row r="230" spans="1:2" x14ac:dyDescent="0.3">
      <c r="A230" s="672"/>
      <c r="B230" s="433" t="s">
        <v>754</v>
      </c>
    </row>
    <row r="231" spans="1:2" x14ac:dyDescent="0.3">
      <c r="A231" s="672"/>
      <c r="B231" s="433" t="s">
        <v>755</v>
      </c>
    </row>
    <row r="232" spans="1:2" x14ac:dyDescent="0.3">
      <c r="A232" s="665" t="s">
        <v>688</v>
      </c>
      <c r="B232" s="432" t="s">
        <v>739</v>
      </c>
    </row>
    <row r="233" spans="1:2" x14ac:dyDescent="0.3">
      <c r="A233" s="665"/>
      <c r="B233" s="432" t="s">
        <v>740</v>
      </c>
    </row>
    <row r="234" spans="1:2" x14ac:dyDescent="0.3">
      <c r="A234" s="665" t="s">
        <v>29</v>
      </c>
      <c r="B234" s="432" t="s">
        <v>766</v>
      </c>
    </row>
    <row r="235" spans="1:2" x14ac:dyDescent="0.3">
      <c r="A235" s="665"/>
      <c r="B235" s="432" t="s">
        <v>767</v>
      </c>
    </row>
    <row r="236" spans="1:2" x14ac:dyDescent="0.3">
      <c r="A236" s="665"/>
      <c r="B236" s="432" t="s">
        <v>768</v>
      </c>
    </row>
    <row r="237" spans="1:2" x14ac:dyDescent="0.3">
      <c r="A237" s="432" t="s">
        <v>541</v>
      </c>
      <c r="B237" s="432" t="s">
        <v>769</v>
      </c>
    </row>
    <row r="238" spans="1:2" x14ac:dyDescent="0.3">
      <c r="A238" s="665" t="s">
        <v>677</v>
      </c>
      <c r="B238" s="432" t="s">
        <v>758</v>
      </c>
    </row>
    <row r="239" spans="1:2" x14ac:dyDescent="0.3">
      <c r="A239" s="665"/>
      <c r="B239" s="432" t="s">
        <v>759</v>
      </c>
    </row>
    <row r="241" spans="1:5" x14ac:dyDescent="0.3">
      <c r="A241" s="431" t="s">
        <v>784</v>
      </c>
    </row>
    <row r="242" spans="1:5" ht="19.8" x14ac:dyDescent="0.4">
      <c r="A242" s="666" t="s">
        <v>785</v>
      </c>
      <c r="B242" s="666"/>
      <c r="C242" s="666"/>
      <c r="D242" s="666"/>
      <c r="E242" s="666"/>
    </row>
    <row r="243" spans="1:5" x14ac:dyDescent="0.3">
      <c r="A243" s="67"/>
      <c r="B243" s="67"/>
      <c r="C243" s="67"/>
      <c r="D243" s="67"/>
      <c r="E243" s="67"/>
    </row>
    <row r="244" spans="1:5" x14ac:dyDescent="0.3">
      <c r="A244" s="431" t="s">
        <v>786</v>
      </c>
      <c r="B244" s="67"/>
      <c r="C244" s="67"/>
      <c r="D244" s="67"/>
      <c r="E244" s="67"/>
    </row>
    <row r="245" spans="1:5" x14ac:dyDescent="0.3">
      <c r="A245" s="116" t="s">
        <v>787</v>
      </c>
      <c r="B245" s="116"/>
      <c r="C245" s="116"/>
      <c r="D245" s="116"/>
      <c r="E245" s="116"/>
    </row>
    <row r="246" spans="1:5" x14ac:dyDescent="0.3">
      <c r="A246" s="116" t="s">
        <v>788</v>
      </c>
      <c r="B246" s="116"/>
      <c r="C246" s="116"/>
      <c r="D246" s="116"/>
      <c r="E246" s="116"/>
    </row>
    <row r="247" spans="1:5" x14ac:dyDescent="0.3">
      <c r="A247" s="67"/>
      <c r="B247" s="67"/>
      <c r="C247" s="67"/>
      <c r="D247" s="67"/>
      <c r="E247" s="67"/>
    </row>
    <row r="249" spans="1:5" x14ac:dyDescent="0.3">
      <c r="A249" s="1"/>
    </row>
    <row r="261" spans="1:6" x14ac:dyDescent="0.3">
      <c r="A261" s="431" t="s">
        <v>1760</v>
      </c>
    </row>
    <row r="262" spans="1:6" ht="28.8" x14ac:dyDescent="0.3">
      <c r="A262" s="61" t="s">
        <v>11</v>
      </c>
      <c r="B262" s="61" t="s">
        <v>12</v>
      </c>
      <c r="C262" s="61" t="s">
        <v>13</v>
      </c>
      <c r="D262" s="61" t="s">
        <v>14</v>
      </c>
      <c r="E262" s="61" t="s">
        <v>15</v>
      </c>
      <c r="F262" s="62" t="s">
        <v>16</v>
      </c>
    </row>
    <row r="263" spans="1:6" x14ac:dyDescent="0.3">
      <c r="A263" s="434" t="s">
        <v>17</v>
      </c>
      <c r="B263" s="448" t="s">
        <v>807</v>
      </c>
      <c r="C263" s="434" t="s">
        <v>19</v>
      </c>
      <c r="D263" s="673">
        <v>4</v>
      </c>
      <c r="E263" s="434">
        <v>15.2</v>
      </c>
      <c r="F263" s="674">
        <v>330</v>
      </c>
    </row>
    <row r="264" spans="1:6" x14ac:dyDescent="0.3">
      <c r="A264" s="434" t="s">
        <v>50</v>
      </c>
      <c r="B264" s="434" t="s">
        <v>18</v>
      </c>
      <c r="C264" s="434" t="s">
        <v>19</v>
      </c>
      <c r="D264" s="673"/>
      <c r="E264" s="434"/>
      <c r="F264" s="674"/>
    </row>
    <row r="265" spans="1:6" x14ac:dyDescent="0.3">
      <c r="A265" s="434" t="s">
        <v>51</v>
      </c>
      <c r="B265" s="434" t="s">
        <v>52</v>
      </c>
      <c r="C265" s="434" t="s">
        <v>19</v>
      </c>
      <c r="D265" s="673"/>
      <c r="E265" s="434">
        <v>8</v>
      </c>
      <c r="F265" s="674"/>
    </row>
    <row r="269" spans="1:6" x14ac:dyDescent="0.3">
      <c r="A269" s="431" t="s">
        <v>789</v>
      </c>
    </row>
    <row r="270" spans="1:6" x14ac:dyDescent="0.3">
      <c r="A270" s="11" t="s">
        <v>23</v>
      </c>
      <c r="B270" s="11" t="s">
        <v>24</v>
      </c>
    </row>
    <row r="271" spans="1:6" x14ac:dyDescent="0.3">
      <c r="A271" s="672" t="s">
        <v>752</v>
      </c>
      <c r="B271" s="433" t="s">
        <v>753</v>
      </c>
    </row>
    <row r="272" spans="1:6" x14ac:dyDescent="0.3">
      <c r="A272" s="672"/>
      <c r="B272" s="433" t="s">
        <v>754</v>
      </c>
    </row>
    <row r="273" spans="1:5" x14ac:dyDescent="0.3">
      <c r="A273" s="672"/>
      <c r="B273" s="433" t="s">
        <v>755</v>
      </c>
    </row>
    <row r="274" spans="1:5" x14ac:dyDescent="0.3">
      <c r="A274" s="665" t="s">
        <v>688</v>
      </c>
      <c r="B274" s="432" t="s">
        <v>739</v>
      </c>
    </row>
    <row r="275" spans="1:5" x14ac:dyDescent="0.3">
      <c r="A275" s="665"/>
      <c r="B275" s="432" t="s">
        <v>740</v>
      </c>
    </row>
    <row r="276" spans="1:5" x14ac:dyDescent="0.3">
      <c r="A276" s="665"/>
      <c r="B276" s="432" t="s">
        <v>790</v>
      </c>
    </row>
    <row r="277" spans="1:5" x14ac:dyDescent="0.3">
      <c r="A277" s="665" t="s">
        <v>29</v>
      </c>
      <c r="B277" s="432" t="s">
        <v>756</v>
      </c>
    </row>
    <row r="278" spans="1:5" x14ac:dyDescent="0.3">
      <c r="A278" s="665"/>
      <c r="B278" s="432" t="s">
        <v>757</v>
      </c>
    </row>
    <row r="279" spans="1:5" x14ac:dyDescent="0.3">
      <c r="A279" s="665"/>
      <c r="B279" s="432" t="s">
        <v>791</v>
      </c>
    </row>
    <row r="280" spans="1:5" x14ac:dyDescent="0.3">
      <c r="A280" s="665" t="s">
        <v>677</v>
      </c>
      <c r="B280" s="432" t="s">
        <v>792</v>
      </c>
    </row>
    <row r="281" spans="1:5" x14ac:dyDescent="0.3">
      <c r="A281" s="665"/>
      <c r="B281" s="432" t="s">
        <v>759</v>
      </c>
    </row>
    <row r="283" spans="1:5" x14ac:dyDescent="0.3">
      <c r="A283" s="431" t="s">
        <v>793</v>
      </c>
    </row>
    <row r="284" spans="1:5" ht="19.8" x14ac:dyDescent="0.4">
      <c r="A284" s="666" t="s">
        <v>794</v>
      </c>
      <c r="B284" s="666"/>
      <c r="C284" s="666"/>
      <c r="D284" s="666"/>
      <c r="E284" s="666"/>
    </row>
    <row r="285" spans="1:5" x14ac:dyDescent="0.3">
      <c r="A285" s="67"/>
      <c r="B285" s="67"/>
      <c r="C285" s="67"/>
      <c r="D285" s="67"/>
      <c r="E285" s="67"/>
    </row>
    <row r="286" spans="1:5" x14ac:dyDescent="0.3">
      <c r="A286" s="431" t="s">
        <v>795</v>
      </c>
      <c r="B286" s="67"/>
      <c r="C286" s="67"/>
      <c r="D286" s="67"/>
      <c r="E286" s="67"/>
    </row>
    <row r="287" spans="1:5" x14ac:dyDescent="0.3">
      <c r="A287" s="116" t="s">
        <v>796</v>
      </c>
      <c r="B287" s="116"/>
      <c r="C287" s="116"/>
      <c r="D287" s="116"/>
      <c r="E287" s="116"/>
    </row>
    <row r="288" spans="1:5" x14ac:dyDescent="0.3">
      <c r="A288" s="116" t="s">
        <v>797</v>
      </c>
      <c r="B288" s="116"/>
      <c r="C288" s="116"/>
      <c r="D288" s="116"/>
      <c r="E288" s="116"/>
    </row>
    <row r="289" spans="1:6" x14ac:dyDescent="0.3">
      <c r="A289" s="67"/>
      <c r="B289" s="67"/>
      <c r="C289" s="67"/>
      <c r="D289" s="67"/>
      <c r="E289" s="67"/>
    </row>
    <row r="291" spans="1:6" x14ac:dyDescent="0.3">
      <c r="A291" s="1"/>
    </row>
    <row r="303" spans="1:6" x14ac:dyDescent="0.3">
      <c r="A303" s="431" t="s">
        <v>1759</v>
      </c>
    </row>
    <row r="304" spans="1:6" ht="28.8" x14ac:dyDescent="0.3">
      <c r="A304" s="61" t="s">
        <v>11</v>
      </c>
      <c r="B304" s="61" t="s">
        <v>12</v>
      </c>
      <c r="C304" s="61" t="s">
        <v>13</v>
      </c>
      <c r="D304" s="61" t="s">
        <v>14</v>
      </c>
      <c r="E304" s="61" t="s">
        <v>15</v>
      </c>
      <c r="F304" s="62" t="s">
        <v>16</v>
      </c>
    </row>
    <row r="305" spans="1:6" x14ac:dyDescent="0.3">
      <c r="A305" s="434" t="s">
        <v>17</v>
      </c>
      <c r="B305" s="448" t="s">
        <v>807</v>
      </c>
      <c r="C305" s="434" t="s">
        <v>19</v>
      </c>
      <c r="D305" s="673">
        <v>4</v>
      </c>
      <c r="E305" s="434">
        <v>15.2</v>
      </c>
      <c r="F305" s="674">
        <v>229</v>
      </c>
    </row>
    <row r="306" spans="1:6" x14ac:dyDescent="0.3">
      <c r="A306" s="434" t="s">
        <v>50</v>
      </c>
      <c r="B306" s="434" t="s">
        <v>18</v>
      </c>
      <c r="C306" s="434" t="s">
        <v>19</v>
      </c>
      <c r="D306" s="673"/>
      <c r="E306" s="434"/>
      <c r="F306" s="674"/>
    </row>
    <row r="307" spans="1:6" x14ac:dyDescent="0.3">
      <c r="A307" s="434" t="s">
        <v>51</v>
      </c>
      <c r="B307" s="434" t="s">
        <v>52</v>
      </c>
      <c r="C307" s="434" t="s">
        <v>19</v>
      </c>
      <c r="D307" s="673"/>
      <c r="E307" s="434">
        <v>8</v>
      </c>
      <c r="F307" s="674"/>
    </row>
    <row r="311" spans="1:6" x14ac:dyDescent="0.3">
      <c r="A311" s="431" t="s">
        <v>798</v>
      </c>
    </row>
    <row r="312" spans="1:6" x14ac:dyDescent="0.3">
      <c r="A312" s="11" t="s">
        <v>23</v>
      </c>
      <c r="B312" s="11" t="s">
        <v>24</v>
      </c>
    </row>
    <row r="313" spans="1:6" x14ac:dyDescent="0.3">
      <c r="A313" s="672" t="s">
        <v>752</v>
      </c>
      <c r="B313" s="433" t="s">
        <v>753</v>
      </c>
    </row>
    <row r="314" spans="1:6" x14ac:dyDescent="0.3">
      <c r="A314" s="672"/>
      <c r="B314" s="433" t="s">
        <v>754</v>
      </c>
    </row>
    <row r="315" spans="1:6" x14ac:dyDescent="0.3">
      <c r="A315" s="672"/>
      <c r="B315" s="433" t="s">
        <v>755</v>
      </c>
    </row>
    <row r="316" spans="1:6" x14ac:dyDescent="0.3">
      <c r="A316" s="665" t="s">
        <v>688</v>
      </c>
      <c r="B316" s="432" t="s">
        <v>739</v>
      </c>
    </row>
    <row r="317" spans="1:6" x14ac:dyDescent="0.3">
      <c r="A317" s="665"/>
      <c r="B317" s="432" t="s">
        <v>740</v>
      </c>
    </row>
    <row r="318" spans="1:6" x14ac:dyDescent="0.3">
      <c r="A318" s="665"/>
      <c r="B318" s="432" t="s">
        <v>790</v>
      </c>
    </row>
    <row r="319" spans="1:6" x14ac:dyDescent="0.3">
      <c r="A319" s="665" t="s">
        <v>29</v>
      </c>
      <c r="B319" s="432" t="s">
        <v>756</v>
      </c>
    </row>
    <row r="320" spans="1:6" x14ac:dyDescent="0.3">
      <c r="A320" s="665"/>
      <c r="B320" s="432" t="s">
        <v>757</v>
      </c>
    </row>
    <row r="321" spans="1:5" x14ac:dyDescent="0.3">
      <c r="A321" s="665"/>
      <c r="B321" s="432" t="s">
        <v>791</v>
      </c>
    </row>
    <row r="322" spans="1:5" x14ac:dyDescent="0.3">
      <c r="A322" s="665" t="s">
        <v>677</v>
      </c>
      <c r="B322" s="432" t="s">
        <v>792</v>
      </c>
    </row>
    <row r="323" spans="1:5" x14ac:dyDescent="0.3">
      <c r="A323" s="665"/>
      <c r="B323" s="432" t="s">
        <v>759</v>
      </c>
    </row>
    <row r="325" spans="1:5" x14ac:dyDescent="0.3">
      <c r="A325" s="431" t="s">
        <v>799</v>
      </c>
    </row>
    <row r="326" spans="1:5" ht="19.8" x14ac:dyDescent="0.4">
      <c r="A326" s="666" t="s">
        <v>800</v>
      </c>
      <c r="B326" s="666"/>
      <c r="C326" s="666"/>
      <c r="D326" s="666"/>
      <c r="E326" s="666"/>
    </row>
    <row r="327" spans="1:5" x14ac:dyDescent="0.3">
      <c r="A327" s="67"/>
      <c r="B327" s="67"/>
      <c r="C327" s="67"/>
      <c r="D327" s="67"/>
      <c r="E327" s="67"/>
    </row>
    <row r="328" spans="1:5" x14ac:dyDescent="0.3">
      <c r="A328" s="431" t="s">
        <v>801</v>
      </c>
      <c r="B328" s="67"/>
      <c r="C328" s="67"/>
      <c r="D328" s="67"/>
      <c r="E328" s="67"/>
    </row>
    <row r="329" spans="1:5" x14ac:dyDescent="0.3">
      <c r="A329" s="116" t="s">
        <v>802</v>
      </c>
      <c r="B329" s="116"/>
      <c r="C329" s="116"/>
      <c r="D329" s="116"/>
      <c r="E329" s="116"/>
    </row>
    <row r="330" spans="1:5" x14ac:dyDescent="0.3">
      <c r="A330" s="116" t="s">
        <v>803</v>
      </c>
      <c r="B330" s="116"/>
      <c r="C330" s="116"/>
      <c r="D330" s="116"/>
      <c r="E330" s="116"/>
    </row>
    <row r="331" spans="1:5" x14ac:dyDescent="0.3">
      <c r="A331" s="67"/>
      <c r="B331" s="67"/>
      <c r="C331" s="67"/>
      <c r="D331" s="67"/>
      <c r="E331" s="67"/>
    </row>
    <row r="333" spans="1:5" x14ac:dyDescent="0.3">
      <c r="A333" s="1"/>
    </row>
    <row r="345" spans="1:6" x14ac:dyDescent="0.3">
      <c r="A345" s="431" t="s">
        <v>1758</v>
      </c>
    </row>
    <row r="346" spans="1:6" ht="28.8" x14ac:dyDescent="0.3">
      <c r="A346" s="61" t="s">
        <v>11</v>
      </c>
      <c r="B346" s="61" t="s">
        <v>12</v>
      </c>
      <c r="C346" s="61" t="s">
        <v>13</v>
      </c>
      <c r="D346" s="61" t="s">
        <v>14</v>
      </c>
      <c r="E346" s="61" t="s">
        <v>15</v>
      </c>
      <c r="F346" s="62" t="s">
        <v>16</v>
      </c>
    </row>
    <row r="347" spans="1:6" x14ac:dyDescent="0.3">
      <c r="A347" s="434" t="s">
        <v>17</v>
      </c>
      <c r="B347" s="448" t="s">
        <v>807</v>
      </c>
      <c r="C347" s="434" t="s">
        <v>19</v>
      </c>
      <c r="D347" s="673">
        <v>4</v>
      </c>
      <c r="E347" s="434">
        <v>15.2</v>
      </c>
      <c r="F347" s="674">
        <v>203</v>
      </c>
    </row>
    <row r="348" spans="1:6" x14ac:dyDescent="0.3">
      <c r="A348" s="434" t="s">
        <v>50</v>
      </c>
      <c r="B348" s="434" t="s">
        <v>18</v>
      </c>
      <c r="C348" s="434" t="s">
        <v>19</v>
      </c>
      <c r="D348" s="673"/>
      <c r="E348" s="434"/>
      <c r="F348" s="674"/>
    </row>
    <row r="349" spans="1:6" x14ac:dyDescent="0.3">
      <c r="A349" s="434" t="s">
        <v>51</v>
      </c>
      <c r="B349" s="434" t="s">
        <v>52</v>
      </c>
      <c r="C349" s="434" t="s">
        <v>19</v>
      </c>
      <c r="D349" s="673"/>
      <c r="E349" s="434">
        <v>8</v>
      </c>
      <c r="F349" s="674"/>
    </row>
    <row r="352" spans="1:6" x14ac:dyDescent="0.3">
      <c r="A352" s="431" t="s">
        <v>804</v>
      </c>
    </row>
    <row r="353" spans="1:2" x14ac:dyDescent="0.3">
      <c r="A353" s="11" t="s">
        <v>23</v>
      </c>
      <c r="B353" s="11" t="s">
        <v>24</v>
      </c>
    </row>
    <row r="354" spans="1:2" x14ac:dyDescent="0.3">
      <c r="A354" s="672" t="s">
        <v>752</v>
      </c>
      <c r="B354" s="433" t="s">
        <v>753</v>
      </c>
    </row>
    <row r="355" spans="1:2" x14ac:dyDescent="0.3">
      <c r="A355" s="672"/>
      <c r="B355" s="433" t="s">
        <v>754</v>
      </c>
    </row>
    <row r="356" spans="1:2" x14ac:dyDescent="0.3">
      <c r="A356" s="672"/>
      <c r="B356" s="433" t="s">
        <v>755</v>
      </c>
    </row>
    <row r="357" spans="1:2" x14ac:dyDescent="0.3">
      <c r="A357" s="665" t="s">
        <v>688</v>
      </c>
      <c r="B357" s="432" t="s">
        <v>739</v>
      </c>
    </row>
    <row r="358" spans="1:2" x14ac:dyDescent="0.3">
      <c r="A358" s="665"/>
      <c r="B358" s="432" t="s">
        <v>740</v>
      </c>
    </row>
    <row r="359" spans="1:2" x14ac:dyDescent="0.3">
      <c r="A359" s="665"/>
      <c r="B359" s="432" t="s">
        <v>790</v>
      </c>
    </row>
    <row r="360" spans="1:2" x14ac:dyDescent="0.3">
      <c r="A360" s="665" t="s">
        <v>29</v>
      </c>
      <c r="B360" s="432" t="s">
        <v>756</v>
      </c>
    </row>
    <row r="361" spans="1:2" x14ac:dyDescent="0.3">
      <c r="A361" s="665"/>
      <c r="B361" s="432" t="s">
        <v>757</v>
      </c>
    </row>
    <row r="362" spans="1:2" x14ac:dyDescent="0.3">
      <c r="A362" s="665"/>
      <c r="B362" s="432" t="s">
        <v>791</v>
      </c>
    </row>
    <row r="363" spans="1:2" x14ac:dyDescent="0.3">
      <c r="A363" s="665" t="s">
        <v>677</v>
      </c>
      <c r="B363" s="432" t="s">
        <v>792</v>
      </c>
    </row>
    <row r="364" spans="1:2" x14ac:dyDescent="0.3">
      <c r="A364" s="665"/>
      <c r="B364" s="432" t="s">
        <v>759</v>
      </c>
    </row>
    <row r="365" spans="1:2" x14ac:dyDescent="0.3">
      <c r="A365" s="431"/>
    </row>
    <row r="366" spans="1:2" ht="19.8" x14ac:dyDescent="0.4">
      <c r="A366" s="666" t="s">
        <v>344</v>
      </c>
      <c r="B366" s="666"/>
    </row>
    <row r="367" spans="1:2" x14ac:dyDescent="0.3">
      <c r="A367" s="431" t="s">
        <v>805</v>
      </c>
    </row>
    <row r="368" spans="1:2" x14ac:dyDescent="0.3">
      <c r="A368" s="11" t="s">
        <v>23</v>
      </c>
      <c r="B368" s="11" t="s">
        <v>24</v>
      </c>
    </row>
    <row r="369" spans="1:2" x14ac:dyDescent="0.3">
      <c r="A369" s="665" t="s">
        <v>53</v>
      </c>
      <c r="B369" s="432" t="s">
        <v>632</v>
      </c>
    </row>
    <row r="370" spans="1:2" x14ac:dyDescent="0.3">
      <c r="A370" s="665"/>
      <c r="B370" s="432" t="s">
        <v>678</v>
      </c>
    </row>
    <row r="371" spans="1:2" x14ac:dyDescent="0.3">
      <c r="A371" s="432" t="s">
        <v>679</v>
      </c>
      <c r="B371" s="432" t="s">
        <v>682</v>
      </c>
    </row>
    <row r="372" spans="1:2" x14ac:dyDescent="0.3">
      <c r="A372" s="432" t="s">
        <v>680</v>
      </c>
      <c r="B372" s="432" t="s">
        <v>682</v>
      </c>
    </row>
    <row r="373" spans="1:2" x14ac:dyDescent="0.3">
      <c r="A373" s="432" t="s">
        <v>681</v>
      </c>
      <c r="B373" s="432" t="s">
        <v>682</v>
      </c>
    </row>
    <row r="374" spans="1:2" x14ac:dyDescent="0.3">
      <c r="A374" s="675" t="s">
        <v>683</v>
      </c>
      <c r="B374" s="438" t="s">
        <v>684</v>
      </c>
    </row>
    <row r="375" spans="1:2" x14ac:dyDescent="0.3">
      <c r="A375" s="676"/>
      <c r="B375" s="438" t="s">
        <v>1576</v>
      </c>
    </row>
    <row r="376" spans="1:2" x14ac:dyDescent="0.3">
      <c r="A376" s="676"/>
      <c r="B376" s="438" t="s">
        <v>1575</v>
      </c>
    </row>
    <row r="377" spans="1:2" x14ac:dyDescent="0.3">
      <c r="A377" s="677"/>
      <c r="B377" s="438" t="s">
        <v>1574</v>
      </c>
    </row>
    <row r="378" spans="1:2" x14ac:dyDescent="0.3">
      <c r="A378" s="678" t="s">
        <v>33</v>
      </c>
      <c r="B378" s="438" t="s">
        <v>1573</v>
      </c>
    </row>
    <row r="379" spans="1:2" ht="43.2" x14ac:dyDescent="0.3">
      <c r="A379" s="678"/>
      <c r="B379" s="215" t="s">
        <v>1572</v>
      </c>
    </row>
    <row r="380" spans="1:2" ht="43.2" x14ac:dyDescent="0.3">
      <c r="A380" s="678"/>
      <c r="B380" s="215" t="s">
        <v>1571</v>
      </c>
    </row>
    <row r="381" spans="1:2" ht="28.8" x14ac:dyDescent="0.3">
      <c r="A381" s="451" t="s">
        <v>1847</v>
      </c>
      <c r="B381" s="452" t="s">
        <v>2020</v>
      </c>
    </row>
    <row r="382" spans="1:2" ht="28.8" x14ac:dyDescent="0.3">
      <c r="A382" s="451" t="s">
        <v>1846</v>
      </c>
      <c r="B382" s="452" t="s">
        <v>2020</v>
      </c>
    </row>
    <row r="383" spans="1:2" x14ac:dyDescent="0.3">
      <c r="A383" s="451" t="s">
        <v>1850</v>
      </c>
      <c r="B383" s="452" t="s">
        <v>2019</v>
      </c>
    </row>
    <row r="384" spans="1:2" x14ac:dyDescent="0.3">
      <c r="A384" s="451" t="s">
        <v>1849</v>
      </c>
      <c r="B384" s="451" t="s">
        <v>2018</v>
      </c>
    </row>
  </sheetData>
  <mergeCells count="59">
    <mergeCell ref="A363:A364"/>
    <mergeCell ref="A366:B366"/>
    <mergeCell ref="A369:A370"/>
    <mergeCell ref="A374:A377"/>
    <mergeCell ref="A378:A380"/>
    <mergeCell ref="F347:F349"/>
    <mergeCell ref="A354:A356"/>
    <mergeCell ref="A357:A359"/>
    <mergeCell ref="A360:A362"/>
    <mergeCell ref="A313:A315"/>
    <mergeCell ref="A316:A318"/>
    <mergeCell ref="A319:A321"/>
    <mergeCell ref="A322:A323"/>
    <mergeCell ref="A326:E326"/>
    <mergeCell ref="D347:D349"/>
    <mergeCell ref="A280:A281"/>
    <mergeCell ref="A284:E284"/>
    <mergeCell ref="D305:D307"/>
    <mergeCell ref="F305:F307"/>
    <mergeCell ref="F263:F265"/>
    <mergeCell ref="A271:A273"/>
    <mergeCell ref="A274:A276"/>
    <mergeCell ref="A277:A279"/>
    <mergeCell ref="D263:D265"/>
    <mergeCell ref="A229:A231"/>
    <mergeCell ref="A232:A233"/>
    <mergeCell ref="A234:A236"/>
    <mergeCell ref="A238:A239"/>
    <mergeCell ref="A242:E242"/>
    <mergeCell ref="A196:A197"/>
    <mergeCell ref="A200:E200"/>
    <mergeCell ref="D221:D224"/>
    <mergeCell ref="F221:F224"/>
    <mergeCell ref="F178:F181"/>
    <mergeCell ref="A187:A189"/>
    <mergeCell ref="A190:A191"/>
    <mergeCell ref="A192:A194"/>
    <mergeCell ref="D178:D181"/>
    <mergeCell ref="A143:A145"/>
    <mergeCell ref="A146:A147"/>
    <mergeCell ref="A148:A150"/>
    <mergeCell ref="A153:A154"/>
    <mergeCell ref="A157:E157"/>
    <mergeCell ref="A109:A110"/>
    <mergeCell ref="A113:E113"/>
    <mergeCell ref="D134:D137"/>
    <mergeCell ref="F134:F137"/>
    <mergeCell ref="A76:A77"/>
    <mergeCell ref="A80:E80"/>
    <mergeCell ref="D99:D101"/>
    <mergeCell ref="F99:F101"/>
    <mergeCell ref="A42:A43"/>
    <mergeCell ref="A47:E47"/>
    <mergeCell ref="D66:D68"/>
    <mergeCell ref="F66:F68"/>
    <mergeCell ref="A6:E6"/>
    <mergeCell ref="A12:E12"/>
    <mergeCell ref="D31:D33"/>
    <mergeCell ref="F31:F33"/>
  </mergeCells>
  <hyperlinks>
    <hyperlink ref="A1" location="Index!A1" display="Go back to Index" xr:uid="{00000000-0004-0000-1700-000000000000}"/>
  </hyperlinks>
  <pageMargins left="0.7" right="0.7" top="0.75" bottom="0.75" header="0.3" footer="0.3"/>
  <pageSetup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FFFF"/>
  </sheetPr>
  <dimension ref="A1:H262"/>
  <sheetViews>
    <sheetView zoomScale="85" zoomScaleNormal="85" workbookViewId="0">
      <selection activeCell="A24" sqref="A24"/>
    </sheetView>
  </sheetViews>
  <sheetFormatPr defaultColWidth="8.88671875" defaultRowHeight="14.4" x14ac:dyDescent="0.3"/>
  <cols>
    <col min="1" max="1" width="52.6640625" customWidth="1"/>
    <col min="2" max="2" width="93.44140625" customWidth="1"/>
    <col min="3" max="3" width="11.6640625" customWidth="1"/>
    <col min="5" max="5" width="18.6640625" customWidth="1"/>
    <col min="6" max="6" width="13.88671875" customWidth="1"/>
    <col min="7" max="7" width="34" customWidth="1"/>
  </cols>
  <sheetData>
    <row r="1" spans="1:8" x14ac:dyDescent="0.3">
      <c r="A1" s="305" t="s">
        <v>1375</v>
      </c>
    </row>
    <row r="2" spans="1:8" x14ac:dyDescent="0.3">
      <c r="A2" s="268" t="s">
        <v>685</v>
      </c>
      <c r="H2" s="91"/>
    </row>
    <row r="3" spans="1:8" ht="19.8" x14ac:dyDescent="0.4">
      <c r="A3" s="666" t="s">
        <v>4</v>
      </c>
      <c r="B3" s="666"/>
      <c r="C3" s="666"/>
      <c r="D3" s="666"/>
      <c r="E3" s="666"/>
    </row>
    <row r="6" spans="1:8" ht="19.8" x14ac:dyDescent="0.4">
      <c r="A6" s="257" t="s">
        <v>510</v>
      </c>
    </row>
    <row r="8" spans="1:8" x14ac:dyDescent="0.3">
      <c r="A8" s="268" t="s">
        <v>2024</v>
      </c>
    </row>
    <row r="9" spans="1:8" ht="19.8" x14ac:dyDescent="0.4">
      <c r="A9" s="666" t="s">
        <v>686</v>
      </c>
      <c r="B9" s="666"/>
      <c r="C9" s="666"/>
      <c r="D9" s="666"/>
      <c r="E9" s="666"/>
      <c r="F9" s="666"/>
    </row>
    <row r="10" spans="1:8" x14ac:dyDescent="0.3">
      <c r="A10" s="67"/>
      <c r="B10" s="67"/>
      <c r="C10" s="67"/>
      <c r="D10" s="67"/>
      <c r="E10" s="67"/>
    </row>
    <row r="11" spans="1:8" x14ac:dyDescent="0.3">
      <c r="A11" s="268" t="s">
        <v>2023</v>
      </c>
      <c r="B11" s="67"/>
      <c r="C11" s="67"/>
      <c r="D11" s="67"/>
      <c r="E11" s="67"/>
    </row>
    <row r="12" spans="1:8" x14ac:dyDescent="0.3">
      <c r="A12" s="116" t="s">
        <v>687</v>
      </c>
      <c r="B12" s="116"/>
      <c r="C12" s="116"/>
      <c r="D12" s="116"/>
      <c r="E12" s="116"/>
    </row>
    <row r="13" spans="1:8" x14ac:dyDescent="0.3">
      <c r="A13" s="67"/>
      <c r="B13" s="67"/>
      <c r="C13" s="67"/>
      <c r="D13" s="67"/>
      <c r="E13" s="67"/>
    </row>
    <row r="15" spans="1:8" x14ac:dyDescent="0.3">
      <c r="A15" s="1"/>
    </row>
    <row r="28" spans="1:6" x14ac:dyDescent="0.3">
      <c r="A28" s="268" t="s">
        <v>2022</v>
      </c>
    </row>
    <row r="29" spans="1:6" ht="44.4" customHeight="1" x14ac:dyDescent="0.3">
      <c r="A29" s="61" t="s">
        <v>11</v>
      </c>
      <c r="B29" s="61" t="s">
        <v>12</v>
      </c>
      <c r="C29" s="61" t="s">
        <v>13</v>
      </c>
      <c r="D29" s="61" t="s">
        <v>14</v>
      </c>
      <c r="E29" s="62" t="s">
        <v>15</v>
      </c>
      <c r="F29" s="62" t="s">
        <v>16</v>
      </c>
    </row>
    <row r="30" spans="1:6" x14ac:dyDescent="0.3">
      <c r="A30" s="276" t="s">
        <v>17</v>
      </c>
      <c r="B30" s="448" t="s">
        <v>807</v>
      </c>
      <c r="C30" s="276" t="s">
        <v>19</v>
      </c>
      <c r="D30" s="653">
        <v>4</v>
      </c>
      <c r="E30" s="288">
        <v>15.2</v>
      </c>
      <c r="F30" s="671">
        <v>203.2</v>
      </c>
    </row>
    <row r="31" spans="1:6" x14ac:dyDescent="0.3">
      <c r="A31" s="276" t="s">
        <v>74</v>
      </c>
      <c r="B31" s="276" t="s">
        <v>18</v>
      </c>
      <c r="C31" s="276" t="s">
        <v>19</v>
      </c>
      <c r="D31" s="653"/>
      <c r="E31" s="288"/>
      <c r="F31" s="671"/>
    </row>
    <row r="32" spans="1:6" x14ac:dyDescent="0.3">
      <c r="A32" s="276" t="s">
        <v>79</v>
      </c>
      <c r="B32" s="276" t="s">
        <v>52</v>
      </c>
      <c r="C32" s="276" t="s">
        <v>19</v>
      </c>
      <c r="D32" s="653"/>
      <c r="E32" s="288"/>
      <c r="F32" s="671"/>
    </row>
    <row r="33" spans="1:6" x14ac:dyDescent="0.3">
      <c r="A33" s="276" t="s">
        <v>51</v>
      </c>
      <c r="B33" s="276" t="s">
        <v>52</v>
      </c>
      <c r="C33" s="276" t="s">
        <v>19</v>
      </c>
      <c r="D33" s="653"/>
      <c r="E33" s="288">
        <v>10</v>
      </c>
      <c r="F33" s="671"/>
    </row>
    <row r="37" spans="1:6" x14ac:dyDescent="0.3">
      <c r="A37" s="268" t="s">
        <v>2021</v>
      </c>
    </row>
    <row r="38" spans="1:6" x14ac:dyDescent="0.3">
      <c r="A38" s="11" t="s">
        <v>23</v>
      </c>
      <c r="B38" s="11" t="s">
        <v>24</v>
      </c>
    </row>
    <row r="39" spans="1:6" x14ac:dyDescent="0.3">
      <c r="A39" s="275" t="s">
        <v>516</v>
      </c>
      <c r="B39" s="275" t="s">
        <v>584</v>
      </c>
    </row>
    <row r="40" spans="1:6" x14ac:dyDescent="0.3">
      <c r="A40" s="276" t="s">
        <v>688</v>
      </c>
      <c r="B40" s="288" t="s">
        <v>689</v>
      </c>
    </row>
    <row r="41" spans="1:6" x14ac:dyDescent="0.3">
      <c r="A41" s="681" t="s">
        <v>29</v>
      </c>
      <c r="B41" s="288">
        <v>4</v>
      </c>
    </row>
    <row r="42" spans="1:6" x14ac:dyDescent="0.3">
      <c r="A42" s="682"/>
      <c r="B42" s="288" t="s">
        <v>690</v>
      </c>
    </row>
    <row r="43" spans="1:6" x14ac:dyDescent="0.3">
      <c r="A43" s="140" t="s">
        <v>33</v>
      </c>
      <c r="B43" s="140" t="s">
        <v>1768</v>
      </c>
    </row>
    <row r="44" spans="1:6" x14ac:dyDescent="0.3">
      <c r="A44" s="681" t="s">
        <v>677</v>
      </c>
      <c r="B44" s="288" t="s">
        <v>691</v>
      </c>
    </row>
    <row r="45" spans="1:6" x14ac:dyDescent="0.3">
      <c r="A45" s="682"/>
      <c r="B45" s="288" t="s">
        <v>692</v>
      </c>
    </row>
    <row r="47" spans="1:6" x14ac:dyDescent="0.3">
      <c r="A47" s="268" t="s">
        <v>693</v>
      </c>
    </row>
    <row r="48" spans="1:6" ht="19.8" x14ac:dyDescent="0.4">
      <c r="A48" s="666" t="s">
        <v>694</v>
      </c>
      <c r="B48" s="666"/>
      <c r="C48" s="666"/>
      <c r="D48" s="666"/>
      <c r="E48" s="666"/>
      <c r="F48" s="666"/>
    </row>
    <row r="49" spans="1:5" x14ac:dyDescent="0.3">
      <c r="A49" s="67"/>
      <c r="B49" s="67"/>
      <c r="C49" s="67"/>
      <c r="D49" s="67"/>
      <c r="E49" s="67"/>
    </row>
    <row r="50" spans="1:5" x14ac:dyDescent="0.3">
      <c r="A50" s="268" t="s">
        <v>695</v>
      </c>
      <c r="B50" s="67"/>
      <c r="C50" s="67"/>
      <c r="D50" s="67"/>
      <c r="E50" s="67"/>
    </row>
    <row r="51" spans="1:5" x14ac:dyDescent="0.3">
      <c r="A51" s="116" t="s">
        <v>696</v>
      </c>
      <c r="B51" s="116"/>
      <c r="C51" s="116"/>
      <c r="D51" s="116"/>
      <c r="E51" s="116"/>
    </row>
    <row r="52" spans="1:5" x14ac:dyDescent="0.3">
      <c r="A52" s="67"/>
      <c r="B52" s="67"/>
      <c r="C52" s="67"/>
      <c r="D52" s="67"/>
      <c r="E52" s="67"/>
    </row>
    <row r="54" spans="1:5" x14ac:dyDescent="0.3">
      <c r="A54" s="1"/>
    </row>
    <row r="67" spans="1:6" x14ac:dyDescent="0.3">
      <c r="A67" s="268" t="s">
        <v>1776</v>
      </c>
    </row>
    <row r="68" spans="1:6" ht="38.4" customHeight="1" x14ac:dyDescent="0.3">
      <c r="A68" s="61" t="s">
        <v>11</v>
      </c>
      <c r="B68" s="61" t="s">
        <v>12</v>
      </c>
      <c r="C68" s="61" t="s">
        <v>13</v>
      </c>
      <c r="D68" s="61" t="s">
        <v>14</v>
      </c>
      <c r="E68" s="62" t="s">
        <v>15</v>
      </c>
      <c r="F68" s="62" t="s">
        <v>16</v>
      </c>
    </row>
    <row r="69" spans="1:6" x14ac:dyDescent="0.3">
      <c r="A69" s="276" t="s">
        <v>17</v>
      </c>
      <c r="B69" s="448" t="s">
        <v>807</v>
      </c>
      <c r="C69" s="276" t="s">
        <v>19</v>
      </c>
      <c r="D69" s="684" t="s">
        <v>697</v>
      </c>
      <c r="E69" s="288">
        <v>15.2</v>
      </c>
      <c r="F69" s="685" t="s">
        <v>698</v>
      </c>
    </row>
    <row r="70" spans="1:6" x14ac:dyDescent="0.3">
      <c r="A70" s="276" t="s">
        <v>74</v>
      </c>
      <c r="B70" s="276" t="s">
        <v>18</v>
      </c>
      <c r="C70" s="276" t="s">
        <v>19</v>
      </c>
      <c r="D70" s="684"/>
      <c r="E70" s="288"/>
      <c r="F70" s="685"/>
    </row>
    <row r="71" spans="1:6" x14ac:dyDescent="0.3">
      <c r="A71" s="276" t="s">
        <v>79</v>
      </c>
      <c r="B71" s="276" t="s">
        <v>52</v>
      </c>
      <c r="C71" s="276" t="s">
        <v>19</v>
      </c>
      <c r="D71" s="684"/>
      <c r="E71" s="288"/>
      <c r="F71" s="685"/>
    </row>
    <row r="72" spans="1:6" x14ac:dyDescent="0.3">
      <c r="A72" s="276" t="s">
        <v>51</v>
      </c>
      <c r="B72" s="276" t="s">
        <v>52</v>
      </c>
      <c r="C72" s="276" t="s">
        <v>19</v>
      </c>
      <c r="D72" s="684"/>
      <c r="E72" s="288">
        <v>10</v>
      </c>
      <c r="F72" s="685"/>
    </row>
    <row r="76" spans="1:6" x14ac:dyDescent="0.3">
      <c r="A76" s="268" t="s">
        <v>699</v>
      </c>
    </row>
    <row r="77" spans="1:6" x14ac:dyDescent="0.3">
      <c r="A77" s="11" t="s">
        <v>23</v>
      </c>
      <c r="B77" s="11" t="s">
        <v>24</v>
      </c>
    </row>
    <row r="78" spans="1:6" x14ac:dyDescent="0.3">
      <c r="A78" s="275" t="s">
        <v>516</v>
      </c>
      <c r="B78" s="275" t="s">
        <v>584</v>
      </c>
    </row>
    <row r="79" spans="1:6" x14ac:dyDescent="0.3">
      <c r="A79" s="276" t="s">
        <v>688</v>
      </c>
      <c r="B79" s="288" t="s">
        <v>689</v>
      </c>
    </row>
    <row r="80" spans="1:6" x14ac:dyDescent="0.3">
      <c r="A80" s="675" t="s">
        <v>29</v>
      </c>
      <c r="B80" s="117" t="s">
        <v>700</v>
      </c>
    </row>
    <row r="81" spans="1:6" x14ac:dyDescent="0.3">
      <c r="A81" s="677"/>
      <c r="B81" s="117" t="s">
        <v>690</v>
      </c>
    </row>
    <row r="82" spans="1:6" x14ac:dyDescent="0.3">
      <c r="A82" s="140" t="s">
        <v>33</v>
      </c>
      <c r="B82" s="140" t="s">
        <v>1768</v>
      </c>
    </row>
    <row r="83" spans="1:6" x14ac:dyDescent="0.3">
      <c r="A83" s="681" t="s">
        <v>677</v>
      </c>
      <c r="B83" s="288" t="s">
        <v>691</v>
      </c>
    </row>
    <row r="84" spans="1:6" x14ac:dyDescent="0.3">
      <c r="A84" s="682"/>
      <c r="B84" s="288" t="s">
        <v>692</v>
      </c>
    </row>
    <row r="86" spans="1:6" x14ac:dyDescent="0.3">
      <c r="A86" s="268" t="s">
        <v>701</v>
      </c>
    </row>
    <row r="87" spans="1:6" ht="19.8" x14ac:dyDescent="0.4">
      <c r="A87" s="666" t="s">
        <v>702</v>
      </c>
      <c r="B87" s="666"/>
      <c r="C87" s="666"/>
      <c r="D87" s="666"/>
      <c r="E87" s="666"/>
      <c r="F87" s="666"/>
    </row>
    <row r="88" spans="1:6" x14ac:dyDescent="0.3">
      <c r="A88" s="67"/>
      <c r="B88" s="67"/>
      <c r="C88" s="67"/>
      <c r="D88" s="67"/>
      <c r="E88" s="67"/>
    </row>
    <row r="89" spans="1:6" x14ac:dyDescent="0.3">
      <c r="A89" s="268" t="s">
        <v>703</v>
      </c>
      <c r="B89" s="67"/>
      <c r="C89" s="67"/>
      <c r="D89" s="67"/>
      <c r="E89" s="67"/>
    </row>
    <row r="90" spans="1:6" x14ac:dyDescent="0.3">
      <c r="A90" s="116" t="s">
        <v>704</v>
      </c>
      <c r="B90" s="67"/>
      <c r="C90" s="67"/>
      <c r="D90" s="67"/>
      <c r="E90" s="67"/>
    </row>
    <row r="91" spans="1:6" x14ac:dyDescent="0.3">
      <c r="A91" s="116" t="s">
        <v>705</v>
      </c>
      <c r="B91" s="116"/>
      <c r="C91" s="116"/>
      <c r="D91" s="116"/>
      <c r="E91" s="116"/>
    </row>
    <row r="92" spans="1:6" x14ac:dyDescent="0.3">
      <c r="A92" s="67"/>
      <c r="B92" s="67"/>
      <c r="C92" s="67"/>
      <c r="D92" s="67"/>
      <c r="E92" s="67"/>
    </row>
    <row r="94" spans="1:6" x14ac:dyDescent="0.3">
      <c r="A94" s="1"/>
    </row>
    <row r="100" spans="1:7" x14ac:dyDescent="0.3">
      <c r="G100" t="s">
        <v>1774</v>
      </c>
    </row>
    <row r="106" spans="1:7" x14ac:dyDescent="0.3">
      <c r="A106" s="268" t="s">
        <v>1775</v>
      </c>
    </row>
    <row r="107" spans="1:7" ht="34.200000000000003" customHeight="1" x14ac:dyDescent="0.3">
      <c r="A107" s="61" t="s">
        <v>11</v>
      </c>
      <c r="B107" s="61" t="s">
        <v>12</v>
      </c>
      <c r="C107" s="61" t="s">
        <v>13</v>
      </c>
      <c r="D107" s="61" t="s">
        <v>14</v>
      </c>
      <c r="E107" s="62" t="s">
        <v>15</v>
      </c>
      <c r="F107" s="62" t="s">
        <v>16</v>
      </c>
    </row>
    <row r="108" spans="1:7" x14ac:dyDescent="0.3">
      <c r="A108" s="278" t="s">
        <v>17</v>
      </c>
      <c r="B108" s="448" t="s">
        <v>807</v>
      </c>
      <c r="C108" s="278" t="s">
        <v>19</v>
      </c>
      <c r="D108" s="670">
        <v>2</v>
      </c>
      <c r="E108" s="278">
        <v>15.2</v>
      </c>
      <c r="F108" s="683" t="s">
        <v>706</v>
      </c>
    </row>
    <row r="109" spans="1:7" x14ac:dyDescent="0.3">
      <c r="A109" s="278" t="s">
        <v>74</v>
      </c>
      <c r="B109" s="278" t="s">
        <v>18</v>
      </c>
      <c r="C109" s="278" t="s">
        <v>19</v>
      </c>
      <c r="D109" s="670"/>
      <c r="E109" s="278"/>
      <c r="F109" s="683"/>
    </row>
    <row r="110" spans="1:7" x14ac:dyDescent="0.3">
      <c r="A110" s="278" t="s">
        <v>79</v>
      </c>
      <c r="B110" s="278" t="s">
        <v>52</v>
      </c>
      <c r="C110" s="278" t="s">
        <v>19</v>
      </c>
      <c r="D110" s="670"/>
      <c r="E110" s="278"/>
      <c r="F110" s="683"/>
    </row>
    <row r="111" spans="1:7" x14ac:dyDescent="0.3">
      <c r="A111" s="278" t="s">
        <v>51</v>
      </c>
      <c r="B111" s="278" t="s">
        <v>52</v>
      </c>
      <c r="C111" s="278" t="s">
        <v>19</v>
      </c>
      <c r="D111" s="670"/>
      <c r="E111" s="278">
        <v>10</v>
      </c>
      <c r="F111" s="683"/>
    </row>
    <row r="112" spans="1:7" x14ac:dyDescent="0.3">
      <c r="A112" s="278" t="s">
        <v>87</v>
      </c>
      <c r="B112" s="278" t="s">
        <v>52</v>
      </c>
      <c r="C112" s="278" t="s">
        <v>19</v>
      </c>
      <c r="D112" s="670"/>
      <c r="E112" s="286" t="s">
        <v>707</v>
      </c>
      <c r="F112" s="683"/>
    </row>
    <row r="116" spans="1:6" x14ac:dyDescent="0.3">
      <c r="A116" s="268" t="s">
        <v>708</v>
      </c>
    </row>
    <row r="117" spans="1:6" x14ac:dyDescent="0.3">
      <c r="A117" s="11" t="s">
        <v>23</v>
      </c>
      <c r="B117" s="11" t="s">
        <v>24</v>
      </c>
    </row>
    <row r="118" spans="1:6" x14ac:dyDescent="0.3">
      <c r="A118" s="275" t="s">
        <v>516</v>
      </c>
      <c r="B118" s="275" t="s">
        <v>584</v>
      </c>
    </row>
    <row r="119" spans="1:6" x14ac:dyDescent="0.3">
      <c r="A119" s="288" t="s">
        <v>688</v>
      </c>
      <c r="B119" s="288" t="s">
        <v>689</v>
      </c>
    </row>
    <row r="120" spans="1:6" x14ac:dyDescent="0.3">
      <c r="A120" s="117" t="s">
        <v>29</v>
      </c>
      <c r="B120" s="117">
        <v>2</v>
      </c>
    </row>
    <row r="121" spans="1:6" x14ac:dyDescent="0.3">
      <c r="A121" s="117" t="s">
        <v>709</v>
      </c>
      <c r="B121" s="117" t="s">
        <v>710</v>
      </c>
    </row>
    <row r="122" spans="1:6" x14ac:dyDescent="0.3">
      <c r="A122" s="117" t="s">
        <v>541</v>
      </c>
      <c r="B122" s="117" t="s">
        <v>711</v>
      </c>
    </row>
    <row r="123" spans="1:6" x14ac:dyDescent="0.3">
      <c r="A123" s="140" t="s">
        <v>33</v>
      </c>
      <c r="B123" s="140" t="s">
        <v>1768</v>
      </c>
    </row>
    <row r="124" spans="1:6" x14ac:dyDescent="0.3">
      <c r="A124" s="675" t="s">
        <v>677</v>
      </c>
      <c r="B124" s="117" t="s">
        <v>691</v>
      </c>
    </row>
    <row r="125" spans="1:6" x14ac:dyDescent="0.3">
      <c r="A125" s="677"/>
      <c r="B125" s="117" t="s">
        <v>692</v>
      </c>
    </row>
    <row r="127" spans="1:6" x14ac:dyDescent="0.3">
      <c r="A127" s="268" t="s">
        <v>712</v>
      </c>
    </row>
    <row r="128" spans="1:6" ht="19.8" x14ac:dyDescent="0.4">
      <c r="A128" s="666" t="s">
        <v>713</v>
      </c>
      <c r="B128" s="666"/>
      <c r="C128" s="666"/>
      <c r="D128" s="666"/>
      <c r="E128" s="666"/>
      <c r="F128" s="666"/>
    </row>
    <row r="129" spans="1:7" x14ac:dyDescent="0.3">
      <c r="A129" s="67"/>
      <c r="B129" s="67"/>
      <c r="C129" s="67"/>
      <c r="D129" s="67"/>
      <c r="E129" s="67"/>
    </row>
    <row r="130" spans="1:7" x14ac:dyDescent="0.3">
      <c r="A130" s="268" t="s">
        <v>714</v>
      </c>
      <c r="B130" s="67"/>
      <c r="C130" s="67"/>
      <c r="D130" s="67"/>
      <c r="E130" s="67"/>
    </row>
    <row r="131" spans="1:7" x14ac:dyDescent="0.3">
      <c r="A131" s="116" t="s">
        <v>715</v>
      </c>
      <c r="B131" s="116"/>
      <c r="C131" s="116"/>
      <c r="D131" s="116"/>
      <c r="E131" s="116"/>
    </row>
    <row r="132" spans="1:7" x14ac:dyDescent="0.3">
      <c r="A132" s="116" t="s">
        <v>716</v>
      </c>
      <c r="B132" s="116"/>
      <c r="C132" s="116"/>
      <c r="D132" s="116"/>
      <c r="E132" s="116"/>
    </row>
    <row r="133" spans="1:7" x14ac:dyDescent="0.3">
      <c r="A133" s="67"/>
      <c r="B133" s="67"/>
      <c r="C133" s="67"/>
      <c r="D133" s="67"/>
      <c r="E133" s="67"/>
    </row>
    <row r="135" spans="1:7" x14ac:dyDescent="0.3">
      <c r="A135" s="1"/>
    </row>
    <row r="140" spans="1:7" x14ac:dyDescent="0.3">
      <c r="G140" t="s">
        <v>1774</v>
      </c>
    </row>
    <row r="147" spans="1:6" x14ac:dyDescent="0.3">
      <c r="A147" s="268" t="s">
        <v>1773</v>
      </c>
    </row>
    <row r="148" spans="1:6" ht="36.6" customHeight="1" x14ac:dyDescent="0.3">
      <c r="A148" s="62" t="s">
        <v>11</v>
      </c>
      <c r="B148" s="62" t="s">
        <v>12</v>
      </c>
      <c r="C148" s="62" t="s">
        <v>13</v>
      </c>
      <c r="D148" s="62" t="s">
        <v>14</v>
      </c>
      <c r="E148" s="62" t="s">
        <v>15</v>
      </c>
      <c r="F148" s="62" t="s">
        <v>16</v>
      </c>
    </row>
    <row r="149" spans="1:6" x14ac:dyDescent="0.3">
      <c r="A149" s="278" t="s">
        <v>17</v>
      </c>
      <c r="B149" s="448" t="s">
        <v>807</v>
      </c>
      <c r="C149" s="278" t="s">
        <v>19</v>
      </c>
      <c r="D149" s="670">
        <v>2</v>
      </c>
      <c r="E149" s="278">
        <v>15.2</v>
      </c>
      <c r="F149" s="683" t="s">
        <v>717</v>
      </c>
    </row>
    <row r="150" spans="1:6" x14ac:dyDescent="0.3">
      <c r="A150" s="278" t="s">
        <v>74</v>
      </c>
      <c r="B150" s="278" t="s">
        <v>18</v>
      </c>
      <c r="C150" s="278" t="s">
        <v>19</v>
      </c>
      <c r="D150" s="670"/>
      <c r="E150" s="278"/>
      <c r="F150" s="683"/>
    </row>
    <row r="151" spans="1:6" x14ac:dyDescent="0.3">
      <c r="A151" s="278" t="s">
        <v>79</v>
      </c>
      <c r="B151" s="278" t="s">
        <v>52</v>
      </c>
      <c r="C151" s="278" t="s">
        <v>19</v>
      </c>
      <c r="D151" s="670"/>
      <c r="E151" s="278"/>
      <c r="F151" s="683"/>
    </row>
    <row r="152" spans="1:6" x14ac:dyDescent="0.3">
      <c r="A152" s="278" t="s">
        <v>51</v>
      </c>
      <c r="B152" s="278" t="s">
        <v>52</v>
      </c>
      <c r="C152" s="278" t="s">
        <v>19</v>
      </c>
      <c r="D152" s="670"/>
      <c r="E152" s="278">
        <v>10</v>
      </c>
      <c r="F152" s="683"/>
    </row>
    <row r="156" spans="1:6" x14ac:dyDescent="0.3">
      <c r="A156" s="268" t="s">
        <v>718</v>
      </c>
    </row>
    <row r="157" spans="1:6" x14ac:dyDescent="0.3">
      <c r="A157" s="11" t="s">
        <v>23</v>
      </c>
      <c r="B157" s="11" t="s">
        <v>24</v>
      </c>
    </row>
    <row r="158" spans="1:6" x14ac:dyDescent="0.3">
      <c r="A158" s="275" t="s">
        <v>516</v>
      </c>
      <c r="B158" s="275" t="s">
        <v>584</v>
      </c>
    </row>
    <row r="159" spans="1:6" x14ac:dyDescent="0.3">
      <c r="A159" s="288" t="s">
        <v>688</v>
      </c>
      <c r="B159" s="288" t="s">
        <v>689</v>
      </c>
    </row>
    <row r="160" spans="1:6" x14ac:dyDescent="0.3">
      <c r="A160" s="288" t="s">
        <v>29</v>
      </c>
      <c r="B160" s="288">
        <v>2</v>
      </c>
    </row>
    <row r="161" spans="1:6" x14ac:dyDescent="0.3">
      <c r="A161" s="288" t="s">
        <v>709</v>
      </c>
      <c r="B161" s="288" t="s">
        <v>710</v>
      </c>
    </row>
    <row r="162" spans="1:6" x14ac:dyDescent="0.3">
      <c r="A162" s="288" t="s">
        <v>541</v>
      </c>
      <c r="B162" s="291" t="s">
        <v>711</v>
      </c>
    </row>
    <row r="163" spans="1:6" x14ac:dyDescent="0.3">
      <c r="A163" s="140" t="s">
        <v>33</v>
      </c>
      <c r="B163" s="140" t="s">
        <v>1768</v>
      </c>
    </row>
    <row r="164" spans="1:6" x14ac:dyDescent="0.3">
      <c r="A164" s="675" t="s">
        <v>677</v>
      </c>
      <c r="B164" s="117" t="s">
        <v>691</v>
      </c>
    </row>
    <row r="165" spans="1:6" x14ac:dyDescent="0.3">
      <c r="A165" s="677"/>
      <c r="B165" s="117" t="s">
        <v>692</v>
      </c>
    </row>
    <row r="167" spans="1:6" x14ac:dyDescent="0.3">
      <c r="A167" s="268" t="s">
        <v>719</v>
      </c>
    </row>
    <row r="168" spans="1:6" ht="19.8" x14ac:dyDescent="0.4">
      <c r="A168" s="666" t="s">
        <v>525</v>
      </c>
      <c r="B168" s="666"/>
      <c r="C168" s="666"/>
      <c r="D168" s="666"/>
      <c r="E168" s="666"/>
      <c r="F168" s="666"/>
    </row>
    <row r="169" spans="1:6" x14ac:dyDescent="0.3">
      <c r="A169" s="67"/>
      <c r="B169" s="67"/>
      <c r="C169" s="67"/>
      <c r="D169" s="67"/>
      <c r="E169" s="67"/>
    </row>
    <row r="170" spans="1:6" x14ac:dyDescent="0.3">
      <c r="A170" s="268" t="s">
        <v>720</v>
      </c>
      <c r="B170" s="67"/>
      <c r="C170" s="67"/>
      <c r="D170" s="67"/>
      <c r="E170" s="67"/>
    </row>
    <row r="171" spans="1:6" x14ac:dyDescent="0.3">
      <c r="A171" s="116" t="s">
        <v>721</v>
      </c>
      <c r="B171" s="116"/>
      <c r="C171" s="116"/>
      <c r="D171" s="116"/>
      <c r="E171" s="116"/>
    </row>
    <row r="172" spans="1:6" x14ac:dyDescent="0.3">
      <c r="A172" s="67"/>
      <c r="B172" s="67"/>
      <c r="C172" s="67"/>
      <c r="D172" s="67"/>
      <c r="E172" s="67"/>
    </row>
    <row r="174" spans="1:6" x14ac:dyDescent="0.3">
      <c r="A174" s="1"/>
    </row>
    <row r="185" spans="1:6" x14ac:dyDescent="0.3">
      <c r="A185" s="268" t="s">
        <v>1772</v>
      </c>
    </row>
    <row r="186" spans="1:6" ht="28.8" x14ac:dyDescent="0.3">
      <c r="A186" s="62" t="s">
        <v>11</v>
      </c>
      <c r="B186" s="62" t="s">
        <v>12</v>
      </c>
      <c r="C186" s="62" t="s">
        <v>13</v>
      </c>
      <c r="D186" s="62" t="s">
        <v>14</v>
      </c>
      <c r="E186" s="62" t="s">
        <v>15</v>
      </c>
      <c r="F186" s="62" t="s">
        <v>16</v>
      </c>
    </row>
    <row r="187" spans="1:6" ht="33" customHeight="1" x14ac:dyDescent="0.3">
      <c r="A187" s="277" t="s">
        <v>17</v>
      </c>
      <c r="B187" s="448" t="s">
        <v>807</v>
      </c>
      <c r="C187" s="277" t="s">
        <v>19</v>
      </c>
      <c r="D187" s="671" t="s">
        <v>697</v>
      </c>
      <c r="E187" s="277">
        <v>15.2</v>
      </c>
      <c r="F187" s="671" t="s">
        <v>1770</v>
      </c>
    </row>
    <row r="188" spans="1:6" ht="15" customHeight="1" x14ac:dyDescent="0.3">
      <c r="A188" s="277" t="s">
        <v>74</v>
      </c>
      <c r="B188" s="277" t="s">
        <v>18</v>
      </c>
      <c r="C188" s="277" t="s">
        <v>19</v>
      </c>
      <c r="D188" s="671"/>
      <c r="E188" s="277"/>
      <c r="F188" s="671"/>
    </row>
    <row r="189" spans="1:6" x14ac:dyDescent="0.3">
      <c r="A189" s="277" t="s">
        <v>79</v>
      </c>
      <c r="B189" s="277" t="s">
        <v>52</v>
      </c>
      <c r="C189" s="277" t="s">
        <v>19</v>
      </c>
      <c r="D189" s="671"/>
      <c r="E189" s="277"/>
      <c r="F189" s="671"/>
    </row>
    <row r="190" spans="1:6" x14ac:dyDescent="0.3">
      <c r="A190" s="277" t="s">
        <v>51</v>
      </c>
      <c r="B190" s="277" t="s">
        <v>52</v>
      </c>
      <c r="C190" s="277" t="s">
        <v>19</v>
      </c>
      <c r="D190" s="671"/>
      <c r="E190" s="277">
        <v>10</v>
      </c>
      <c r="F190" s="671"/>
    </row>
    <row r="192" spans="1:6" x14ac:dyDescent="0.3">
      <c r="A192" s="268" t="s">
        <v>1771</v>
      </c>
    </row>
    <row r="193" spans="1:6" ht="28.8" x14ac:dyDescent="0.3">
      <c r="A193" s="62" t="s">
        <v>11</v>
      </c>
      <c r="B193" s="62" t="s">
        <v>12</v>
      </c>
      <c r="C193" s="62" t="s">
        <v>13</v>
      </c>
      <c r="D193" s="62" t="s">
        <v>14</v>
      </c>
      <c r="E193" s="62" t="s">
        <v>15</v>
      </c>
      <c r="F193" s="62" t="s">
        <v>16</v>
      </c>
    </row>
    <row r="194" spans="1:6" x14ac:dyDescent="0.3">
      <c r="A194" s="277" t="s">
        <v>17</v>
      </c>
      <c r="B194" s="448" t="s">
        <v>807</v>
      </c>
      <c r="C194" s="277" t="s">
        <v>19</v>
      </c>
      <c r="D194" s="671" t="s">
        <v>697</v>
      </c>
      <c r="E194" s="277">
        <v>15.2</v>
      </c>
      <c r="F194" s="671" t="s">
        <v>1770</v>
      </c>
    </row>
    <row r="195" spans="1:6" x14ac:dyDescent="0.3">
      <c r="A195" s="277" t="s">
        <v>74</v>
      </c>
      <c r="B195" s="277" t="s">
        <v>18</v>
      </c>
      <c r="C195" s="277" t="s">
        <v>19</v>
      </c>
      <c r="D195" s="671"/>
      <c r="E195" s="277"/>
      <c r="F195" s="671"/>
    </row>
    <row r="196" spans="1:6" x14ac:dyDescent="0.3">
      <c r="A196" s="277" t="s">
        <v>87</v>
      </c>
      <c r="B196" s="277" t="s">
        <v>52</v>
      </c>
      <c r="C196" s="277" t="s">
        <v>19</v>
      </c>
      <c r="D196" s="671"/>
      <c r="E196" s="277" t="s">
        <v>722</v>
      </c>
      <c r="F196" s="671"/>
    </row>
    <row r="199" spans="1:6" ht="14.25" customHeight="1" x14ac:dyDescent="0.3">
      <c r="A199" s="268" t="s">
        <v>723</v>
      </c>
    </row>
    <row r="200" spans="1:6" x14ac:dyDescent="0.3">
      <c r="A200" s="11" t="s">
        <v>23</v>
      </c>
      <c r="B200" s="11" t="s">
        <v>24</v>
      </c>
    </row>
    <row r="201" spans="1:6" x14ac:dyDescent="0.3">
      <c r="A201" s="275" t="s">
        <v>516</v>
      </c>
      <c r="B201" s="275" t="s">
        <v>584</v>
      </c>
    </row>
    <row r="202" spans="1:6" x14ac:dyDescent="0.3">
      <c r="A202" s="276" t="s">
        <v>688</v>
      </c>
      <c r="B202" s="276" t="s">
        <v>689</v>
      </c>
    </row>
    <row r="203" spans="1:6" x14ac:dyDescent="0.3">
      <c r="A203" s="681" t="s">
        <v>29</v>
      </c>
      <c r="B203" s="276" t="s">
        <v>700</v>
      </c>
    </row>
    <row r="204" spans="1:6" x14ac:dyDescent="0.3">
      <c r="A204" s="682"/>
      <c r="B204" s="276" t="s">
        <v>724</v>
      </c>
    </row>
    <row r="205" spans="1:6" x14ac:dyDescent="0.3">
      <c r="A205" s="140" t="s">
        <v>33</v>
      </c>
      <c r="B205" s="140" t="s">
        <v>1768</v>
      </c>
    </row>
    <row r="206" spans="1:6" ht="30" customHeight="1" x14ac:dyDescent="0.3">
      <c r="A206" s="681" t="s">
        <v>677</v>
      </c>
      <c r="B206" s="276" t="s">
        <v>691</v>
      </c>
    </row>
    <row r="207" spans="1:6" x14ac:dyDescent="0.3">
      <c r="A207" s="682"/>
      <c r="B207" s="276" t="s">
        <v>692</v>
      </c>
    </row>
    <row r="209" spans="1:6" x14ac:dyDescent="0.3">
      <c r="A209" s="268" t="s">
        <v>725</v>
      </c>
    </row>
    <row r="210" spans="1:6" ht="19.8" x14ac:dyDescent="0.4">
      <c r="A210" s="666" t="s">
        <v>726</v>
      </c>
      <c r="B210" s="666"/>
      <c r="C210" s="666"/>
      <c r="D210" s="666"/>
      <c r="E210" s="666"/>
      <c r="F210" s="666"/>
    </row>
    <row r="211" spans="1:6" x14ac:dyDescent="0.3">
      <c r="A211" s="67"/>
      <c r="B211" s="67"/>
      <c r="C211" s="67"/>
      <c r="D211" s="67"/>
      <c r="E211" s="67"/>
    </row>
    <row r="212" spans="1:6" x14ac:dyDescent="0.3">
      <c r="A212" s="268" t="s">
        <v>727</v>
      </c>
      <c r="B212" s="67"/>
      <c r="C212" s="67"/>
      <c r="D212" s="67"/>
      <c r="E212" s="67"/>
    </row>
    <row r="213" spans="1:6" x14ac:dyDescent="0.3">
      <c r="A213" s="116" t="s">
        <v>728</v>
      </c>
      <c r="B213" s="116"/>
      <c r="C213" s="116"/>
      <c r="D213" s="116"/>
      <c r="E213" s="116"/>
    </row>
    <row r="214" spans="1:6" x14ac:dyDescent="0.3">
      <c r="A214" s="67"/>
      <c r="B214" s="67"/>
      <c r="C214" s="67"/>
      <c r="D214" s="67"/>
      <c r="E214" s="67"/>
    </row>
    <row r="216" spans="1:6" x14ac:dyDescent="0.3">
      <c r="A216" s="1"/>
    </row>
    <row r="217" spans="1:6" ht="31.95" customHeight="1" x14ac:dyDescent="0.3"/>
    <row r="228" spans="1:6" x14ac:dyDescent="0.3">
      <c r="A228" s="268" t="s">
        <v>1769</v>
      </c>
    </row>
    <row r="229" spans="1:6" ht="28.8" x14ac:dyDescent="0.3">
      <c r="A229" s="62" t="s">
        <v>11</v>
      </c>
      <c r="B229" s="62" t="s">
        <v>12</v>
      </c>
      <c r="C229" s="62" t="s">
        <v>13</v>
      </c>
      <c r="D229" s="62" t="s">
        <v>14</v>
      </c>
      <c r="E229" s="62" t="s">
        <v>15</v>
      </c>
      <c r="F229" s="62" t="s">
        <v>16</v>
      </c>
    </row>
    <row r="230" spans="1:6" x14ac:dyDescent="0.3">
      <c r="A230" s="278" t="s">
        <v>17</v>
      </c>
      <c r="B230" s="448" t="s">
        <v>807</v>
      </c>
      <c r="C230" s="278" t="s">
        <v>19</v>
      </c>
      <c r="D230" s="670">
        <v>2</v>
      </c>
      <c r="E230" s="278">
        <v>15.2</v>
      </c>
      <c r="F230" s="670">
        <v>152</v>
      </c>
    </row>
    <row r="231" spans="1:6" x14ac:dyDescent="0.3">
      <c r="A231" s="278" t="s">
        <v>74</v>
      </c>
      <c r="B231" s="278" t="s">
        <v>18</v>
      </c>
      <c r="C231" s="278" t="s">
        <v>19</v>
      </c>
      <c r="D231" s="670"/>
      <c r="E231" s="278"/>
      <c r="F231" s="670"/>
    </row>
    <row r="232" spans="1:6" x14ac:dyDescent="0.3">
      <c r="A232" s="278" t="s">
        <v>79</v>
      </c>
      <c r="B232" s="278" t="s">
        <v>52</v>
      </c>
      <c r="C232" s="278" t="s">
        <v>19</v>
      </c>
      <c r="D232" s="670"/>
      <c r="E232" s="278"/>
      <c r="F232" s="670"/>
    </row>
    <row r="233" spans="1:6" x14ac:dyDescent="0.3">
      <c r="A233" s="278" t="s">
        <v>51</v>
      </c>
      <c r="B233" s="278" t="s">
        <v>52</v>
      </c>
      <c r="C233" s="278" t="s">
        <v>19</v>
      </c>
      <c r="D233" s="670"/>
      <c r="E233" s="278">
        <v>12.7</v>
      </c>
      <c r="F233" s="670"/>
    </row>
    <row r="235" spans="1:6" x14ac:dyDescent="0.3">
      <c r="A235" s="268" t="s">
        <v>729</v>
      </c>
    </row>
    <row r="236" spans="1:6" x14ac:dyDescent="0.3">
      <c r="A236" s="11" t="s">
        <v>23</v>
      </c>
      <c r="B236" s="11" t="s">
        <v>24</v>
      </c>
    </row>
    <row r="237" spans="1:6" x14ac:dyDescent="0.3">
      <c r="A237" s="275" t="s">
        <v>516</v>
      </c>
      <c r="B237" s="275" t="s">
        <v>584</v>
      </c>
    </row>
    <row r="238" spans="1:6" x14ac:dyDescent="0.3">
      <c r="A238" s="288" t="s">
        <v>688</v>
      </c>
      <c r="B238" s="288" t="s">
        <v>689</v>
      </c>
    </row>
    <row r="239" spans="1:6" x14ac:dyDescent="0.3">
      <c r="A239" s="288" t="s">
        <v>29</v>
      </c>
      <c r="B239" s="288">
        <v>2</v>
      </c>
    </row>
    <row r="240" spans="1:6" x14ac:dyDescent="0.3">
      <c r="A240" s="140" t="s">
        <v>33</v>
      </c>
      <c r="B240" s="140" t="s">
        <v>1768</v>
      </c>
    </row>
    <row r="241" spans="1:2" x14ac:dyDescent="0.3">
      <c r="A241" s="681" t="s">
        <v>677</v>
      </c>
      <c r="B241" s="288" t="s">
        <v>691</v>
      </c>
    </row>
    <row r="242" spans="1:2" x14ac:dyDescent="0.3">
      <c r="A242" s="682"/>
      <c r="B242" s="288" t="s">
        <v>692</v>
      </c>
    </row>
    <row r="243" spans="1:2" x14ac:dyDescent="0.3">
      <c r="A243" s="268"/>
    </row>
    <row r="244" spans="1:2" ht="19.8" x14ac:dyDescent="0.4">
      <c r="A244" s="666" t="s">
        <v>344</v>
      </c>
      <c r="B244" s="666"/>
    </row>
    <row r="245" spans="1:2" x14ac:dyDescent="0.3">
      <c r="A245" s="268" t="s">
        <v>730</v>
      </c>
    </row>
    <row r="246" spans="1:2" x14ac:dyDescent="0.3">
      <c r="A246" s="11" t="s">
        <v>23</v>
      </c>
      <c r="B246" s="11" t="s">
        <v>24</v>
      </c>
    </row>
    <row r="247" spans="1:2" x14ac:dyDescent="0.3">
      <c r="A247" s="679" t="s">
        <v>53</v>
      </c>
      <c r="B247" s="275" t="s">
        <v>632</v>
      </c>
    </row>
    <row r="248" spans="1:2" x14ac:dyDescent="0.3">
      <c r="A248" s="680"/>
      <c r="B248" s="275" t="s">
        <v>678</v>
      </c>
    </row>
    <row r="249" spans="1:2" x14ac:dyDescent="0.3">
      <c r="A249" s="276" t="s">
        <v>679</v>
      </c>
      <c r="B249" s="276" t="s">
        <v>682</v>
      </c>
    </row>
    <row r="250" spans="1:2" x14ac:dyDescent="0.3">
      <c r="A250" s="276" t="s">
        <v>680</v>
      </c>
      <c r="B250" s="276" t="s">
        <v>682</v>
      </c>
    </row>
    <row r="251" spans="1:2" x14ac:dyDescent="0.3">
      <c r="A251" s="276" t="s">
        <v>681</v>
      </c>
      <c r="B251" s="276" t="s">
        <v>682</v>
      </c>
    </row>
    <row r="252" spans="1:2" x14ac:dyDescent="0.3">
      <c r="A252" s="675" t="s">
        <v>683</v>
      </c>
      <c r="B252" s="140" t="s">
        <v>684</v>
      </c>
    </row>
    <row r="253" spans="1:2" x14ac:dyDescent="0.3">
      <c r="A253" s="676"/>
      <c r="B253" s="140" t="s">
        <v>1576</v>
      </c>
    </row>
    <row r="254" spans="1:2" x14ac:dyDescent="0.3">
      <c r="A254" s="676"/>
      <c r="B254" s="140" t="s">
        <v>1575</v>
      </c>
    </row>
    <row r="255" spans="1:2" x14ac:dyDescent="0.3">
      <c r="A255" s="677"/>
      <c r="B255" s="140" t="s">
        <v>1574</v>
      </c>
    </row>
    <row r="256" spans="1:2" x14ac:dyDescent="0.3">
      <c r="A256" s="678" t="s">
        <v>33</v>
      </c>
      <c r="B256" s="140" t="s">
        <v>1573</v>
      </c>
    </row>
    <row r="257" spans="1:2" ht="43.2" x14ac:dyDescent="0.3">
      <c r="A257" s="678"/>
      <c r="B257" s="215" t="s">
        <v>1572</v>
      </c>
    </row>
    <row r="258" spans="1:2" ht="43.2" x14ac:dyDescent="0.3">
      <c r="A258" s="678"/>
      <c r="B258" s="215" t="s">
        <v>1571</v>
      </c>
    </row>
    <row r="259" spans="1:2" ht="28.8" x14ac:dyDescent="0.3">
      <c r="A259" s="451" t="s">
        <v>1847</v>
      </c>
      <c r="B259" s="452" t="s">
        <v>2020</v>
      </c>
    </row>
    <row r="260" spans="1:2" ht="28.8" x14ac:dyDescent="0.3">
      <c r="A260" s="451" t="s">
        <v>1846</v>
      </c>
      <c r="B260" s="452" t="s">
        <v>2020</v>
      </c>
    </row>
    <row r="261" spans="1:2" x14ac:dyDescent="0.3">
      <c r="A261" s="451" t="s">
        <v>1850</v>
      </c>
      <c r="B261" s="452" t="s">
        <v>2019</v>
      </c>
    </row>
    <row r="262" spans="1:2" x14ac:dyDescent="0.3">
      <c r="A262" s="451" t="s">
        <v>1849</v>
      </c>
      <c r="B262" s="451" t="s">
        <v>2018</v>
      </c>
    </row>
  </sheetData>
  <mergeCells count="34">
    <mergeCell ref="A87:F87"/>
    <mergeCell ref="A3:E3"/>
    <mergeCell ref="A9:F9"/>
    <mergeCell ref="D30:D33"/>
    <mergeCell ref="F30:F33"/>
    <mergeCell ref="A41:A42"/>
    <mergeCell ref="A44:A45"/>
    <mergeCell ref="A48:F48"/>
    <mergeCell ref="D69:D72"/>
    <mergeCell ref="F69:F72"/>
    <mergeCell ref="A80:A81"/>
    <mergeCell ref="A83:A84"/>
    <mergeCell ref="D108:D112"/>
    <mergeCell ref="F108:F112"/>
    <mergeCell ref="A124:A125"/>
    <mergeCell ref="A128:F128"/>
    <mergeCell ref="D149:D152"/>
    <mergeCell ref="F149:F152"/>
    <mergeCell ref="A164:A165"/>
    <mergeCell ref="A168:F168"/>
    <mergeCell ref="D187:D190"/>
    <mergeCell ref="F187:F190"/>
    <mergeCell ref="D194:D196"/>
    <mergeCell ref="F194:F196"/>
    <mergeCell ref="A244:B244"/>
    <mergeCell ref="A247:A248"/>
    <mergeCell ref="A252:A255"/>
    <mergeCell ref="A256:A258"/>
    <mergeCell ref="A203:A204"/>
    <mergeCell ref="A206:A207"/>
    <mergeCell ref="A210:F210"/>
    <mergeCell ref="D230:D233"/>
    <mergeCell ref="F230:F233"/>
    <mergeCell ref="A241:A242"/>
  </mergeCells>
  <hyperlinks>
    <hyperlink ref="A1" location="Index!A1" display="Go back to Index" xr:uid="{00000000-0004-0000-1800-000000000000}"/>
  </hyperlinks>
  <pageMargins left="0.7" right="0.7" top="0.75" bottom="0.75" header="0.3" footer="0.3"/>
  <pageSetup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FFFF"/>
  </sheetPr>
  <dimension ref="A1:N452"/>
  <sheetViews>
    <sheetView zoomScale="80" zoomScaleNormal="80" workbookViewId="0">
      <selection activeCell="A16" sqref="A16"/>
    </sheetView>
  </sheetViews>
  <sheetFormatPr defaultColWidth="8.88671875" defaultRowHeight="14.4" x14ac:dyDescent="0.3"/>
  <cols>
    <col min="1" max="1" width="88.5546875" customWidth="1"/>
    <col min="2" max="2" width="83.44140625" customWidth="1"/>
    <col min="3" max="3" width="19.88671875" customWidth="1"/>
    <col min="4" max="4" width="13.44140625" customWidth="1"/>
    <col min="5" max="5" width="14.5546875" customWidth="1"/>
    <col min="6" max="6" width="14.44140625" customWidth="1"/>
  </cols>
  <sheetData>
    <row r="1" spans="1:9" x14ac:dyDescent="0.3">
      <c r="A1" s="305" t="s">
        <v>1375</v>
      </c>
    </row>
    <row r="2" spans="1:9" x14ac:dyDescent="0.3">
      <c r="A2" s="431" t="s">
        <v>2663</v>
      </c>
    </row>
    <row r="3" spans="1:9" ht="19.8" x14ac:dyDescent="0.4">
      <c r="A3" s="666" t="s">
        <v>2662</v>
      </c>
      <c r="B3" s="666"/>
      <c r="C3" s="666"/>
      <c r="D3" s="666"/>
      <c r="E3" s="666"/>
    </row>
    <row r="5" spans="1:9" x14ac:dyDescent="0.3">
      <c r="A5" s="431" t="s">
        <v>2664</v>
      </c>
    </row>
    <row r="6" spans="1:9" ht="19.8" x14ac:dyDescent="0.4">
      <c r="A6" s="666" t="s">
        <v>2665</v>
      </c>
      <c r="B6" s="666"/>
      <c r="C6" s="666"/>
      <c r="D6" s="666"/>
      <c r="E6" s="666"/>
    </row>
    <row r="9" spans="1:9" ht="19.8" x14ac:dyDescent="0.4">
      <c r="A9" s="430" t="s">
        <v>510</v>
      </c>
    </row>
    <row r="11" spans="1:9" x14ac:dyDescent="0.3">
      <c r="A11" s="431" t="s">
        <v>2666</v>
      </c>
    </row>
    <row r="12" spans="1:9" ht="19.8" x14ac:dyDescent="0.4">
      <c r="A12" s="12" t="s">
        <v>646</v>
      </c>
      <c r="B12" s="67"/>
      <c r="C12" s="67"/>
      <c r="D12" s="67"/>
      <c r="E12" s="67"/>
      <c r="F12" s="67"/>
      <c r="G12" s="67"/>
      <c r="H12" s="67"/>
      <c r="I12" s="116"/>
    </row>
    <row r="14" spans="1:9" x14ac:dyDescent="0.3">
      <c r="A14" s="431" t="s">
        <v>2667</v>
      </c>
    </row>
    <row r="15" spans="1:9" x14ac:dyDescent="0.3">
      <c r="A15" t="s">
        <v>647</v>
      </c>
    </row>
    <row r="32" spans="1:1" x14ac:dyDescent="0.3">
      <c r="A32" s="431" t="s">
        <v>2668</v>
      </c>
    </row>
    <row r="33" spans="1:9" ht="28.8" x14ac:dyDescent="0.3">
      <c r="A33" s="13" t="s">
        <v>11</v>
      </c>
      <c r="B33" s="13" t="s">
        <v>12</v>
      </c>
      <c r="C33" s="13" t="s">
        <v>13</v>
      </c>
      <c r="D33" s="13" t="s">
        <v>14</v>
      </c>
      <c r="E33" s="13" t="s">
        <v>15</v>
      </c>
      <c r="F33" s="13" t="s">
        <v>16</v>
      </c>
    </row>
    <row r="34" spans="1:9" x14ac:dyDescent="0.3">
      <c r="A34" s="432" t="s">
        <v>17</v>
      </c>
      <c r="B34" s="448" t="s">
        <v>807</v>
      </c>
      <c r="C34" s="432" t="s">
        <v>19</v>
      </c>
      <c r="D34" s="432">
        <v>1</v>
      </c>
      <c r="E34" s="432">
        <v>10.199999999999999</v>
      </c>
      <c r="F34" s="686">
        <v>127</v>
      </c>
      <c r="G34" s="116"/>
      <c r="H34" s="116"/>
      <c r="I34" s="116"/>
    </row>
    <row r="35" spans="1:9" x14ac:dyDescent="0.3">
      <c r="A35" s="432" t="s">
        <v>74</v>
      </c>
      <c r="B35" s="432" t="s">
        <v>18</v>
      </c>
      <c r="C35" s="432" t="s">
        <v>19</v>
      </c>
      <c r="D35" s="432">
        <v>1</v>
      </c>
      <c r="E35" s="432">
        <v>96.5</v>
      </c>
      <c r="F35" s="686"/>
      <c r="G35" s="120"/>
      <c r="H35" s="120"/>
      <c r="I35" s="120"/>
    </row>
    <row r="36" spans="1:9" x14ac:dyDescent="0.3">
      <c r="A36" s="432" t="s">
        <v>648</v>
      </c>
      <c r="B36" s="432" t="s">
        <v>52</v>
      </c>
      <c r="C36" s="432" t="s">
        <v>19</v>
      </c>
      <c r="D36" s="432">
        <v>0</v>
      </c>
      <c r="E36" s="432">
        <v>10.199999999999999</v>
      </c>
      <c r="F36" s="686"/>
      <c r="G36" s="116"/>
      <c r="H36" s="116"/>
      <c r="I36" s="116"/>
    </row>
    <row r="37" spans="1:9" x14ac:dyDescent="0.3">
      <c r="A37" s="432" t="s">
        <v>93</v>
      </c>
      <c r="B37" s="432" t="s">
        <v>52</v>
      </c>
      <c r="C37" s="432" t="s">
        <v>19</v>
      </c>
      <c r="D37" s="432">
        <v>0</v>
      </c>
      <c r="E37" s="432">
        <v>10.199999999999999</v>
      </c>
      <c r="F37" s="686"/>
      <c r="G37" s="116"/>
      <c r="H37" s="116"/>
      <c r="I37" s="116"/>
    </row>
    <row r="38" spans="1:9" x14ac:dyDescent="0.3">
      <c r="A38" s="116"/>
      <c r="D38" s="116"/>
      <c r="G38" s="116"/>
      <c r="H38" s="116"/>
      <c r="I38" s="116"/>
    </row>
    <row r="39" spans="1:9" x14ac:dyDescent="0.3">
      <c r="A39" s="431" t="s">
        <v>2669</v>
      </c>
      <c r="G39" s="116"/>
      <c r="H39" s="116"/>
      <c r="I39" s="116"/>
    </row>
    <row r="40" spans="1:9" ht="28.8" x14ac:dyDescent="0.3">
      <c r="A40" s="13" t="s">
        <v>11</v>
      </c>
      <c r="B40" s="13" t="s">
        <v>12</v>
      </c>
      <c r="C40" s="13" t="s">
        <v>13</v>
      </c>
      <c r="D40" s="13" t="s">
        <v>14</v>
      </c>
      <c r="E40" s="13" t="s">
        <v>15</v>
      </c>
      <c r="F40" s="13" t="s">
        <v>16</v>
      </c>
      <c r="G40" s="116"/>
      <c r="H40" s="116"/>
      <c r="I40" s="116"/>
    </row>
    <row r="41" spans="1:9" x14ac:dyDescent="0.3">
      <c r="A41" s="432" t="s">
        <v>17</v>
      </c>
      <c r="B41" s="448" t="s">
        <v>807</v>
      </c>
      <c r="C41" s="432" t="s">
        <v>19</v>
      </c>
      <c r="D41" s="432">
        <v>1</v>
      </c>
      <c r="E41" s="432">
        <v>10.199999999999999</v>
      </c>
      <c r="F41" s="686">
        <v>127</v>
      </c>
    </row>
    <row r="42" spans="1:9" x14ac:dyDescent="0.3">
      <c r="A42" s="432" t="s">
        <v>74</v>
      </c>
      <c r="B42" s="432" t="s">
        <v>18</v>
      </c>
      <c r="C42" s="432" t="s">
        <v>19</v>
      </c>
      <c r="D42" s="432">
        <v>1</v>
      </c>
      <c r="E42" s="432">
        <v>96.5</v>
      </c>
      <c r="F42" s="686"/>
    </row>
    <row r="43" spans="1:9" x14ac:dyDescent="0.3">
      <c r="A43" s="432" t="s">
        <v>94</v>
      </c>
      <c r="B43" s="432" t="s">
        <v>52</v>
      </c>
      <c r="C43" s="432" t="s">
        <v>19</v>
      </c>
      <c r="D43" s="432">
        <v>0</v>
      </c>
      <c r="E43" s="432">
        <v>10.199999999999999</v>
      </c>
      <c r="F43" s="686"/>
    </row>
    <row r="44" spans="1:9" x14ac:dyDescent="0.3">
      <c r="A44" s="432" t="s">
        <v>419</v>
      </c>
      <c r="B44" s="432" t="s">
        <v>52</v>
      </c>
      <c r="C44" s="432" t="s">
        <v>19</v>
      </c>
      <c r="D44" s="432">
        <v>0</v>
      </c>
      <c r="E44" s="432">
        <v>10.199999999999999</v>
      </c>
      <c r="F44" s="686"/>
    </row>
    <row r="45" spans="1:9" x14ac:dyDescent="0.3">
      <c r="A45" s="116"/>
      <c r="D45" s="116"/>
    </row>
    <row r="47" spans="1:9" x14ac:dyDescent="0.3">
      <c r="A47" s="431" t="s">
        <v>2670</v>
      </c>
    </row>
    <row r="48" spans="1:9" x14ac:dyDescent="0.3">
      <c r="A48" s="11" t="s">
        <v>23</v>
      </c>
    </row>
    <row r="49" spans="1:9" x14ac:dyDescent="0.3">
      <c r="A49" s="442" t="s">
        <v>1791</v>
      </c>
      <c r="G49" s="67"/>
      <c r="H49" s="67"/>
      <c r="I49" s="116"/>
    </row>
    <row r="52" spans="1:9" x14ac:dyDescent="0.3">
      <c r="A52" s="431" t="s">
        <v>2671</v>
      </c>
    </row>
    <row r="53" spans="1:9" ht="19.8" x14ac:dyDescent="0.4">
      <c r="A53" s="12" t="s">
        <v>646</v>
      </c>
      <c r="B53" s="67"/>
      <c r="C53" s="67"/>
      <c r="D53" s="67"/>
      <c r="E53" s="67"/>
      <c r="F53" s="67"/>
    </row>
    <row r="55" spans="1:9" x14ac:dyDescent="0.3">
      <c r="A55" s="431" t="s">
        <v>2672</v>
      </c>
      <c r="G55" s="116"/>
      <c r="H55" s="116"/>
      <c r="I55" s="226"/>
    </row>
    <row r="56" spans="1:9" x14ac:dyDescent="0.3">
      <c r="A56" t="s">
        <v>647</v>
      </c>
      <c r="G56" s="116"/>
      <c r="H56" s="116"/>
      <c r="I56" s="226"/>
    </row>
    <row r="57" spans="1:9" x14ac:dyDescent="0.3">
      <c r="G57" s="116"/>
      <c r="H57" s="116"/>
      <c r="I57" s="226"/>
    </row>
    <row r="58" spans="1:9" ht="14.25" customHeight="1" x14ac:dyDescent="0.3">
      <c r="G58" s="116"/>
      <c r="H58" s="116"/>
      <c r="I58" s="226"/>
    </row>
    <row r="59" spans="1:9" x14ac:dyDescent="0.3">
      <c r="A59" s="431" t="s">
        <v>2673</v>
      </c>
    </row>
    <row r="60" spans="1:9" ht="28.8" x14ac:dyDescent="0.3">
      <c r="A60" s="13" t="s">
        <v>11</v>
      </c>
      <c r="B60" s="13" t="s">
        <v>12</v>
      </c>
      <c r="C60" s="13" t="s">
        <v>13</v>
      </c>
      <c r="D60" s="13" t="s">
        <v>14</v>
      </c>
      <c r="E60" s="13" t="s">
        <v>15</v>
      </c>
      <c r="F60" s="13" t="s">
        <v>16</v>
      </c>
    </row>
    <row r="61" spans="1:9" x14ac:dyDescent="0.3">
      <c r="A61" s="432" t="s">
        <v>17</v>
      </c>
      <c r="B61" s="448" t="s">
        <v>807</v>
      </c>
      <c r="C61" s="432" t="s">
        <v>19</v>
      </c>
      <c r="D61" s="432">
        <v>1</v>
      </c>
      <c r="E61" s="432">
        <v>15.2</v>
      </c>
      <c r="F61" s="665">
        <v>228.6</v>
      </c>
    </row>
    <row r="62" spans="1:9" x14ac:dyDescent="0.3">
      <c r="A62" s="432" t="s">
        <v>74</v>
      </c>
      <c r="B62" s="432" t="s">
        <v>593</v>
      </c>
      <c r="C62" s="213" t="s">
        <v>19</v>
      </c>
      <c r="D62" s="213">
        <v>1</v>
      </c>
      <c r="E62" s="439">
        <v>188</v>
      </c>
      <c r="F62" s="665"/>
    </row>
    <row r="63" spans="1:9" x14ac:dyDescent="0.3">
      <c r="A63" s="432" t="s">
        <v>648</v>
      </c>
      <c r="B63" s="432" t="s">
        <v>52</v>
      </c>
      <c r="C63" s="432" t="s">
        <v>19</v>
      </c>
      <c r="D63" s="432">
        <v>0</v>
      </c>
      <c r="E63" s="432">
        <v>10.199999999999999</v>
      </c>
      <c r="F63" s="665"/>
    </row>
    <row r="64" spans="1:9" x14ac:dyDescent="0.3">
      <c r="A64" s="432" t="s">
        <v>93</v>
      </c>
      <c r="B64" s="432" t="s">
        <v>52</v>
      </c>
      <c r="C64" s="432" t="s">
        <v>19</v>
      </c>
      <c r="D64" s="432">
        <v>0</v>
      </c>
      <c r="E64" s="432">
        <v>15.2</v>
      </c>
      <c r="F64" s="665"/>
    </row>
    <row r="67" spans="1:10" x14ac:dyDescent="0.3">
      <c r="A67" s="431" t="s">
        <v>2674</v>
      </c>
    </row>
    <row r="68" spans="1:10" ht="28.8" x14ac:dyDescent="0.3">
      <c r="A68" s="13" t="s">
        <v>11</v>
      </c>
      <c r="B68" s="13" t="s">
        <v>12</v>
      </c>
      <c r="C68" s="13" t="s">
        <v>13</v>
      </c>
      <c r="D68" s="13" t="s">
        <v>14</v>
      </c>
      <c r="E68" s="13" t="s">
        <v>15</v>
      </c>
      <c r="F68" s="13" t="s">
        <v>16</v>
      </c>
    </row>
    <row r="69" spans="1:10" x14ac:dyDescent="0.3">
      <c r="A69" s="432" t="s">
        <v>17</v>
      </c>
      <c r="B69" s="448" t="s">
        <v>807</v>
      </c>
      <c r="C69" s="432" t="s">
        <v>19</v>
      </c>
      <c r="D69" s="432">
        <v>1</v>
      </c>
      <c r="E69" s="432">
        <v>15.2</v>
      </c>
      <c r="F69" s="665">
        <v>228.6</v>
      </c>
    </row>
    <row r="70" spans="1:10" x14ac:dyDescent="0.3">
      <c r="A70" s="432" t="s">
        <v>74</v>
      </c>
      <c r="B70" s="432" t="s">
        <v>593</v>
      </c>
      <c r="C70" s="213" t="s">
        <v>19</v>
      </c>
      <c r="D70" s="213">
        <v>1</v>
      </c>
      <c r="E70" s="439">
        <v>188</v>
      </c>
      <c r="F70" s="665"/>
    </row>
    <row r="71" spans="1:10" x14ac:dyDescent="0.3">
      <c r="A71" s="432" t="s">
        <v>94</v>
      </c>
      <c r="B71" s="432" t="s">
        <v>52</v>
      </c>
      <c r="C71" s="432" t="s">
        <v>19</v>
      </c>
      <c r="D71" s="432">
        <v>0</v>
      </c>
      <c r="E71" s="432">
        <v>10.199999999999999</v>
      </c>
      <c r="F71" s="665"/>
    </row>
    <row r="72" spans="1:10" x14ac:dyDescent="0.3">
      <c r="A72" s="432" t="s">
        <v>419</v>
      </c>
      <c r="B72" s="432" t="s">
        <v>52</v>
      </c>
      <c r="C72" s="432" t="s">
        <v>19</v>
      </c>
      <c r="D72" s="432">
        <v>0</v>
      </c>
      <c r="E72" s="432">
        <v>15.2</v>
      </c>
      <c r="F72" s="665"/>
      <c r="G72" s="67"/>
      <c r="H72" s="67"/>
      <c r="I72" s="116"/>
      <c r="J72" s="116"/>
    </row>
    <row r="74" spans="1:10" ht="14.25" customHeight="1" x14ac:dyDescent="0.3">
      <c r="G74" s="116"/>
      <c r="H74" s="116"/>
      <c r="I74" s="226"/>
    </row>
    <row r="77" spans="1:10" x14ac:dyDescent="0.3">
      <c r="A77" s="431" t="s">
        <v>2675</v>
      </c>
    </row>
    <row r="78" spans="1:10" x14ac:dyDescent="0.3">
      <c r="A78" s="11" t="s">
        <v>23</v>
      </c>
    </row>
    <row r="79" spans="1:10" x14ac:dyDescent="0.3">
      <c r="A79" s="20" t="s">
        <v>1790</v>
      </c>
    </row>
    <row r="80" spans="1:10" x14ac:dyDescent="0.3">
      <c r="A80" s="215" t="s">
        <v>1789</v>
      </c>
    </row>
    <row r="81" spans="1:6" x14ac:dyDescent="0.3">
      <c r="A81" s="431"/>
    </row>
    <row r="86" spans="1:6" x14ac:dyDescent="0.3">
      <c r="A86" s="431" t="s">
        <v>2676</v>
      </c>
    </row>
    <row r="87" spans="1:6" ht="19.8" x14ac:dyDescent="0.4">
      <c r="A87" s="12" t="s">
        <v>649</v>
      </c>
      <c r="B87" s="67"/>
      <c r="C87" s="67"/>
      <c r="D87" s="67"/>
      <c r="E87" s="67"/>
      <c r="F87" s="67"/>
    </row>
    <row r="89" spans="1:6" x14ac:dyDescent="0.3">
      <c r="A89" s="431" t="s">
        <v>2677</v>
      </c>
    </row>
    <row r="90" spans="1:6" x14ac:dyDescent="0.3">
      <c r="A90" t="s">
        <v>650</v>
      </c>
    </row>
    <row r="100" spans="1:10" x14ac:dyDescent="0.3">
      <c r="G100" s="116"/>
      <c r="H100" s="116"/>
      <c r="I100" s="116"/>
      <c r="J100" s="116"/>
    </row>
    <row r="101" spans="1:10" x14ac:dyDescent="0.3">
      <c r="G101" s="116"/>
      <c r="H101" s="116"/>
      <c r="I101" s="116"/>
      <c r="J101" s="116"/>
    </row>
    <row r="102" spans="1:10" x14ac:dyDescent="0.3">
      <c r="G102" s="116"/>
      <c r="H102" s="116"/>
      <c r="I102" s="116"/>
      <c r="J102" s="116"/>
    </row>
    <row r="103" spans="1:10" x14ac:dyDescent="0.3">
      <c r="G103" s="116"/>
      <c r="H103" s="116"/>
      <c r="I103" s="116"/>
      <c r="J103" s="116"/>
    </row>
    <row r="110" spans="1:10" x14ac:dyDescent="0.3">
      <c r="A110" s="431" t="s">
        <v>2678</v>
      </c>
    </row>
    <row r="111" spans="1:10" ht="28.8" x14ac:dyDescent="0.3">
      <c r="A111" s="13" t="s">
        <v>11</v>
      </c>
      <c r="B111" s="13" t="s">
        <v>12</v>
      </c>
      <c r="C111" s="13" t="s">
        <v>13</v>
      </c>
      <c r="D111" s="13" t="s">
        <v>14</v>
      </c>
      <c r="E111" s="13" t="s">
        <v>15</v>
      </c>
      <c r="F111" s="13" t="s">
        <v>16</v>
      </c>
    </row>
    <row r="112" spans="1:10" x14ac:dyDescent="0.3">
      <c r="A112" s="432" t="s">
        <v>17</v>
      </c>
      <c r="B112" s="448" t="s">
        <v>807</v>
      </c>
      <c r="C112" s="432" t="s">
        <v>19</v>
      </c>
      <c r="D112" s="432">
        <v>1</v>
      </c>
      <c r="E112" s="432">
        <v>10.199999999999999</v>
      </c>
      <c r="F112" s="687">
        <v>63.5</v>
      </c>
    </row>
    <row r="113" spans="1:10" x14ac:dyDescent="0.3">
      <c r="A113" s="432" t="s">
        <v>74</v>
      </c>
      <c r="B113" s="432" t="s">
        <v>18</v>
      </c>
      <c r="C113" s="432" t="s">
        <v>19</v>
      </c>
      <c r="D113" s="432">
        <v>1</v>
      </c>
      <c r="E113" s="432">
        <v>48.3</v>
      </c>
      <c r="F113" s="688"/>
      <c r="G113" s="67"/>
      <c r="H113" s="67"/>
      <c r="I113" s="116"/>
      <c r="J113" s="116"/>
    </row>
    <row r="114" spans="1:10" x14ac:dyDescent="0.3">
      <c r="A114" s="432" t="s">
        <v>79</v>
      </c>
      <c r="B114" s="432" t="s">
        <v>52</v>
      </c>
      <c r="C114" s="432" t="s">
        <v>19</v>
      </c>
      <c r="D114" s="432">
        <v>0</v>
      </c>
      <c r="E114" s="432">
        <v>5.0999999999999996</v>
      </c>
      <c r="F114" s="689"/>
    </row>
    <row r="115" spans="1:10" x14ac:dyDescent="0.3">
      <c r="A115" s="432" t="s">
        <v>651</v>
      </c>
      <c r="B115" s="432" t="s">
        <v>52</v>
      </c>
      <c r="C115" s="432" t="s">
        <v>19</v>
      </c>
      <c r="D115" s="432">
        <v>0</v>
      </c>
      <c r="E115" s="432">
        <v>12.5</v>
      </c>
      <c r="F115" s="58">
        <v>12.5</v>
      </c>
    </row>
    <row r="117" spans="1:10" x14ac:dyDescent="0.3">
      <c r="A117" s="431" t="s">
        <v>2679</v>
      </c>
    </row>
    <row r="118" spans="1:10" ht="28.8" x14ac:dyDescent="0.3">
      <c r="A118" s="13" t="s">
        <v>11</v>
      </c>
      <c r="B118" s="13" t="s">
        <v>12</v>
      </c>
      <c r="C118" s="13" t="s">
        <v>13</v>
      </c>
      <c r="D118" s="13" t="s">
        <v>14</v>
      </c>
      <c r="E118" s="13" t="s">
        <v>15</v>
      </c>
      <c r="F118" s="13" t="s">
        <v>16</v>
      </c>
    </row>
    <row r="119" spans="1:10" x14ac:dyDescent="0.3">
      <c r="A119" s="432" t="s">
        <v>17</v>
      </c>
      <c r="B119" s="448" t="s">
        <v>807</v>
      </c>
      <c r="C119" s="432" t="s">
        <v>19</v>
      </c>
      <c r="D119" s="432">
        <v>1</v>
      </c>
      <c r="E119" s="432">
        <v>10.199999999999999</v>
      </c>
      <c r="F119" s="687">
        <v>63.5</v>
      </c>
    </row>
    <row r="120" spans="1:10" x14ac:dyDescent="0.3">
      <c r="A120" s="432" t="s">
        <v>74</v>
      </c>
      <c r="B120" s="432" t="s">
        <v>18</v>
      </c>
      <c r="C120" s="432" t="s">
        <v>19</v>
      </c>
      <c r="D120" s="432">
        <v>1</v>
      </c>
      <c r="E120" s="432">
        <v>48.3</v>
      </c>
      <c r="F120" s="688"/>
    </row>
    <row r="121" spans="1:10" x14ac:dyDescent="0.3">
      <c r="A121" s="432" t="s">
        <v>79</v>
      </c>
      <c r="B121" s="432" t="s">
        <v>52</v>
      </c>
      <c r="C121" s="432" t="s">
        <v>19</v>
      </c>
      <c r="D121" s="432">
        <v>0</v>
      </c>
      <c r="E121" s="432">
        <v>5.0999999999999996</v>
      </c>
      <c r="F121" s="689"/>
    </row>
    <row r="122" spans="1:10" x14ac:dyDescent="0.3">
      <c r="A122" s="432" t="s">
        <v>652</v>
      </c>
      <c r="B122" s="432" t="s">
        <v>52</v>
      </c>
      <c r="C122" s="432" t="s">
        <v>19</v>
      </c>
      <c r="D122" s="432">
        <v>0</v>
      </c>
      <c r="E122" s="432">
        <v>12.5</v>
      </c>
      <c r="F122" s="58">
        <v>12.5</v>
      </c>
    </row>
    <row r="123" spans="1:10" x14ac:dyDescent="0.3">
      <c r="I123" s="226"/>
      <c r="J123" s="226"/>
    </row>
    <row r="124" spans="1:10" x14ac:dyDescent="0.3">
      <c r="G124" s="116"/>
      <c r="H124" s="116"/>
      <c r="I124" s="226"/>
      <c r="J124" s="226"/>
    </row>
    <row r="125" spans="1:10" x14ac:dyDescent="0.3">
      <c r="A125" s="431" t="s">
        <v>2680</v>
      </c>
      <c r="G125" s="116"/>
      <c r="H125" s="116"/>
      <c r="I125" s="226"/>
      <c r="J125" s="226"/>
    </row>
    <row r="126" spans="1:10" x14ac:dyDescent="0.3">
      <c r="A126" s="11" t="s">
        <v>23</v>
      </c>
      <c r="G126" s="116"/>
      <c r="H126" s="116"/>
      <c r="I126" s="226"/>
      <c r="J126" s="226"/>
    </row>
    <row r="127" spans="1:10" x14ac:dyDescent="0.3">
      <c r="A127" s="442" t="s">
        <v>1788</v>
      </c>
      <c r="G127" s="116"/>
      <c r="H127" s="116"/>
      <c r="I127" s="226"/>
      <c r="J127" s="226"/>
    </row>
    <row r="128" spans="1:10" x14ac:dyDescent="0.3">
      <c r="A128" s="302" t="s">
        <v>1787</v>
      </c>
      <c r="G128" s="116"/>
      <c r="H128" s="116"/>
      <c r="I128" s="226"/>
      <c r="J128" s="226"/>
    </row>
    <row r="129" spans="1:10" x14ac:dyDescent="0.3">
      <c r="G129" s="116"/>
      <c r="H129" s="116"/>
      <c r="I129" s="116"/>
      <c r="J129" s="116"/>
    </row>
    <row r="130" spans="1:10" x14ac:dyDescent="0.3">
      <c r="A130" s="431" t="s">
        <v>2681</v>
      </c>
    </row>
    <row r="131" spans="1:10" ht="19.8" x14ac:dyDescent="0.4">
      <c r="A131" s="12" t="s">
        <v>649</v>
      </c>
      <c r="B131" s="67"/>
      <c r="C131" s="67"/>
      <c r="D131" s="67"/>
      <c r="E131" s="67"/>
      <c r="F131" s="67"/>
    </row>
    <row r="133" spans="1:10" x14ac:dyDescent="0.3">
      <c r="A133" s="431" t="s">
        <v>2682</v>
      </c>
    </row>
    <row r="134" spans="1:10" x14ac:dyDescent="0.3">
      <c r="A134" t="s">
        <v>650</v>
      </c>
    </row>
    <row r="135" spans="1:10" x14ac:dyDescent="0.3">
      <c r="G135" s="67"/>
      <c r="H135" s="67"/>
    </row>
    <row r="136" spans="1:10" x14ac:dyDescent="0.3">
      <c r="G136" s="67"/>
      <c r="H136" s="67"/>
    </row>
    <row r="137" spans="1:10" x14ac:dyDescent="0.3">
      <c r="A137" s="431" t="s">
        <v>2683</v>
      </c>
      <c r="G137" s="67"/>
      <c r="H137" s="67"/>
    </row>
    <row r="138" spans="1:10" ht="28.8" x14ac:dyDescent="0.3">
      <c r="A138" s="13" t="s">
        <v>11</v>
      </c>
      <c r="B138" s="13" t="s">
        <v>12</v>
      </c>
      <c r="C138" s="13" t="s">
        <v>13</v>
      </c>
      <c r="D138" s="13" t="s">
        <v>14</v>
      </c>
      <c r="E138" s="13" t="s">
        <v>15</v>
      </c>
      <c r="F138" s="13" t="s">
        <v>16</v>
      </c>
      <c r="G138" s="67"/>
      <c r="H138" s="67"/>
    </row>
    <row r="139" spans="1:10" x14ac:dyDescent="0.3">
      <c r="A139" s="432" t="s">
        <v>17</v>
      </c>
      <c r="B139" s="448" t="s">
        <v>807</v>
      </c>
      <c r="C139" s="432" t="s">
        <v>19</v>
      </c>
      <c r="D139" s="432">
        <v>1</v>
      </c>
      <c r="E139" s="439">
        <v>15.2</v>
      </c>
      <c r="F139" s="686">
        <v>127</v>
      </c>
      <c r="G139" s="67"/>
      <c r="H139" s="67"/>
    </row>
    <row r="140" spans="1:10" x14ac:dyDescent="0.3">
      <c r="A140" s="432" t="s">
        <v>74</v>
      </c>
      <c r="B140" s="432" t="s">
        <v>593</v>
      </c>
      <c r="C140" s="432" t="s">
        <v>19</v>
      </c>
      <c r="D140" s="432">
        <v>1</v>
      </c>
      <c r="E140" s="439">
        <v>106.7</v>
      </c>
      <c r="F140" s="686"/>
      <c r="G140" s="67"/>
      <c r="H140" s="67"/>
    </row>
    <row r="141" spans="1:10" x14ac:dyDescent="0.3">
      <c r="A141" s="432" t="s">
        <v>79</v>
      </c>
      <c r="B141" s="432" t="s">
        <v>52</v>
      </c>
      <c r="C141" s="432" t="s">
        <v>19</v>
      </c>
      <c r="D141" s="432">
        <v>0</v>
      </c>
      <c r="E141" s="439">
        <v>5.0999999999999996</v>
      </c>
      <c r="F141" s="686"/>
      <c r="G141" s="67"/>
      <c r="H141" s="67"/>
    </row>
    <row r="142" spans="1:10" x14ac:dyDescent="0.3">
      <c r="A142" s="432" t="s">
        <v>651</v>
      </c>
      <c r="B142" s="432" t="s">
        <v>52</v>
      </c>
      <c r="C142" s="432" t="s">
        <v>19</v>
      </c>
      <c r="D142" s="432">
        <v>0</v>
      </c>
      <c r="E142" s="439">
        <v>50.8</v>
      </c>
      <c r="F142" s="439">
        <v>50.8</v>
      </c>
      <c r="G142" s="67"/>
      <c r="H142" s="67"/>
    </row>
    <row r="143" spans="1:10" x14ac:dyDescent="0.3">
      <c r="G143" s="67"/>
      <c r="H143" s="67"/>
    </row>
    <row r="144" spans="1:10" x14ac:dyDescent="0.3">
      <c r="G144" s="67"/>
      <c r="H144" s="67"/>
    </row>
    <row r="145" spans="1:8" x14ac:dyDescent="0.3">
      <c r="A145" s="431" t="s">
        <v>2684</v>
      </c>
      <c r="G145" s="67"/>
      <c r="H145" s="67"/>
    </row>
    <row r="146" spans="1:8" ht="28.8" x14ac:dyDescent="0.3">
      <c r="A146" s="13" t="s">
        <v>11</v>
      </c>
      <c r="B146" s="13" t="s">
        <v>12</v>
      </c>
      <c r="C146" s="13" t="s">
        <v>13</v>
      </c>
      <c r="D146" s="13" t="s">
        <v>14</v>
      </c>
      <c r="E146" s="13" t="s">
        <v>15</v>
      </c>
      <c r="F146" s="13" t="s">
        <v>16</v>
      </c>
      <c r="G146" s="67"/>
      <c r="H146" s="67"/>
    </row>
    <row r="147" spans="1:8" x14ac:dyDescent="0.3">
      <c r="A147" s="432" t="s">
        <v>17</v>
      </c>
      <c r="B147" s="448" t="s">
        <v>807</v>
      </c>
      <c r="C147" s="432" t="s">
        <v>19</v>
      </c>
      <c r="D147" s="432">
        <v>1</v>
      </c>
      <c r="E147" s="439">
        <v>15.2</v>
      </c>
      <c r="F147" s="686">
        <v>127</v>
      </c>
      <c r="G147" s="67"/>
      <c r="H147" s="67"/>
    </row>
    <row r="148" spans="1:8" x14ac:dyDescent="0.3">
      <c r="A148" s="432" t="s">
        <v>74</v>
      </c>
      <c r="B148" s="432" t="s">
        <v>593</v>
      </c>
      <c r="C148" s="432" t="s">
        <v>19</v>
      </c>
      <c r="D148" s="432">
        <v>1</v>
      </c>
      <c r="E148" s="439">
        <v>106.7</v>
      </c>
      <c r="F148" s="686"/>
      <c r="G148" s="67"/>
      <c r="H148" s="67"/>
    </row>
    <row r="149" spans="1:8" x14ac:dyDescent="0.3">
      <c r="A149" s="432" t="s">
        <v>79</v>
      </c>
      <c r="B149" s="432" t="s">
        <v>52</v>
      </c>
      <c r="C149" s="432" t="s">
        <v>19</v>
      </c>
      <c r="D149" s="432">
        <v>0</v>
      </c>
      <c r="E149" s="439">
        <v>5.0999999999999996</v>
      </c>
      <c r="F149" s="686"/>
      <c r="G149" s="67"/>
      <c r="H149" s="67"/>
    </row>
    <row r="150" spans="1:8" x14ac:dyDescent="0.3">
      <c r="A150" s="432" t="s">
        <v>652</v>
      </c>
      <c r="B150" s="432" t="s">
        <v>52</v>
      </c>
      <c r="C150" s="432" t="s">
        <v>19</v>
      </c>
      <c r="D150" s="432">
        <v>0</v>
      </c>
      <c r="E150" s="439">
        <v>50.8</v>
      </c>
      <c r="F150" s="439">
        <v>50.8</v>
      </c>
      <c r="G150" s="67"/>
      <c r="H150" s="67"/>
    </row>
    <row r="151" spans="1:8" x14ac:dyDescent="0.3">
      <c r="G151" s="67"/>
      <c r="H151" s="67"/>
    </row>
    <row r="152" spans="1:8" x14ac:dyDescent="0.3">
      <c r="G152" s="67"/>
      <c r="H152" s="67"/>
    </row>
    <row r="153" spans="1:8" x14ac:dyDescent="0.3">
      <c r="A153" s="225"/>
      <c r="B153" s="225"/>
      <c r="C153" s="225"/>
      <c r="D153" s="225"/>
      <c r="E153" s="116"/>
      <c r="F153" s="116"/>
      <c r="G153" s="67"/>
      <c r="H153" s="67"/>
    </row>
    <row r="154" spans="1:8" x14ac:dyDescent="0.3">
      <c r="A154" s="431" t="s">
        <v>2685</v>
      </c>
      <c r="B154" s="225"/>
      <c r="C154" s="225"/>
      <c r="D154" s="225"/>
      <c r="E154" s="116"/>
      <c r="F154" s="116"/>
      <c r="G154" s="67"/>
      <c r="H154" s="67"/>
    </row>
    <row r="155" spans="1:8" x14ac:dyDescent="0.3">
      <c r="A155" s="11" t="s">
        <v>23</v>
      </c>
      <c r="B155" s="116"/>
      <c r="C155" s="116"/>
      <c r="D155" s="116"/>
      <c r="E155" s="116"/>
      <c r="F155" s="116"/>
      <c r="G155" s="67"/>
      <c r="H155" s="67"/>
    </row>
    <row r="156" spans="1:8" ht="28.8" x14ac:dyDescent="0.3">
      <c r="A156" s="20" t="s">
        <v>1786</v>
      </c>
      <c r="B156" s="214"/>
      <c r="C156" s="214"/>
      <c r="D156" s="214"/>
      <c r="E156" s="224"/>
      <c r="F156" s="224"/>
      <c r="G156" s="67"/>
      <c r="H156" s="67"/>
    </row>
    <row r="157" spans="1:8" x14ac:dyDescent="0.3">
      <c r="A157" s="20" t="s">
        <v>1785</v>
      </c>
      <c r="B157" s="223"/>
      <c r="C157" s="223"/>
      <c r="D157" s="223"/>
      <c r="E157" s="222"/>
      <c r="F157" s="222"/>
      <c r="G157" s="67"/>
      <c r="H157" s="67"/>
    </row>
    <row r="158" spans="1:8" x14ac:dyDescent="0.3">
      <c r="G158" s="67"/>
      <c r="H158" s="67"/>
    </row>
    <row r="159" spans="1:8" x14ac:dyDescent="0.3">
      <c r="G159" s="67"/>
      <c r="H159" s="67"/>
    </row>
    <row r="160" spans="1:8" x14ac:dyDescent="0.3">
      <c r="A160" s="431" t="s">
        <v>2686</v>
      </c>
      <c r="G160" s="67"/>
      <c r="H160" s="67"/>
    </row>
    <row r="161" spans="1:8" ht="19.8" x14ac:dyDescent="0.4">
      <c r="A161" s="12" t="s">
        <v>653</v>
      </c>
      <c r="B161" s="67"/>
      <c r="C161" s="67"/>
      <c r="D161" s="67"/>
      <c r="E161" s="67"/>
      <c r="F161" s="67"/>
      <c r="G161" s="67"/>
      <c r="H161" s="67"/>
    </row>
    <row r="162" spans="1:8" x14ac:dyDescent="0.3">
      <c r="A162" s="67"/>
      <c r="B162" s="67"/>
      <c r="C162" s="67"/>
      <c r="D162" s="67"/>
      <c r="E162" s="67"/>
      <c r="F162" s="67"/>
      <c r="G162" s="67"/>
      <c r="H162" s="67"/>
    </row>
    <row r="163" spans="1:8" x14ac:dyDescent="0.3">
      <c r="A163" s="431" t="s">
        <v>2687</v>
      </c>
      <c r="B163" s="67"/>
      <c r="C163" s="67"/>
      <c r="D163" s="67"/>
      <c r="E163" s="67"/>
      <c r="F163" s="67"/>
      <c r="G163" s="67"/>
      <c r="H163" s="67"/>
    </row>
    <row r="164" spans="1:8" x14ac:dyDescent="0.3">
      <c r="A164" s="67" t="s">
        <v>654</v>
      </c>
      <c r="B164" s="67"/>
      <c r="C164" s="67"/>
      <c r="D164" s="67"/>
      <c r="E164" s="67"/>
      <c r="F164" s="67"/>
      <c r="G164" s="67"/>
      <c r="H164" s="67"/>
    </row>
    <row r="165" spans="1:8" x14ac:dyDescent="0.3">
      <c r="A165" s="67"/>
      <c r="B165" s="67"/>
      <c r="C165" s="67"/>
      <c r="D165" s="67"/>
      <c r="E165" s="67"/>
      <c r="F165" s="67"/>
    </row>
    <row r="166" spans="1:8" x14ac:dyDescent="0.3">
      <c r="A166" s="67"/>
      <c r="B166" s="67"/>
      <c r="C166" s="67"/>
      <c r="D166" s="67"/>
      <c r="E166" s="67"/>
      <c r="F166" s="67"/>
      <c r="G166" s="67"/>
      <c r="H166" s="67"/>
    </row>
    <row r="167" spans="1:8" x14ac:dyDescent="0.3">
      <c r="A167" s="67"/>
      <c r="B167" s="67"/>
      <c r="C167" s="67"/>
      <c r="D167" s="67"/>
      <c r="E167" s="67"/>
      <c r="F167" s="67"/>
      <c r="G167" s="67"/>
      <c r="H167" s="67"/>
    </row>
    <row r="168" spans="1:8" x14ac:dyDescent="0.3">
      <c r="A168" s="67"/>
      <c r="B168" s="67"/>
      <c r="C168" s="67"/>
      <c r="D168" s="67"/>
      <c r="E168" s="67"/>
      <c r="F168" s="67"/>
      <c r="G168" s="67"/>
      <c r="H168" s="67"/>
    </row>
    <row r="169" spans="1:8" x14ac:dyDescent="0.3">
      <c r="A169" s="67"/>
      <c r="B169" s="67"/>
      <c r="C169" s="67"/>
      <c r="D169" s="67"/>
      <c r="E169" s="67"/>
      <c r="F169" s="67"/>
      <c r="G169" s="67"/>
      <c r="H169" s="67"/>
    </row>
    <row r="170" spans="1:8" x14ac:dyDescent="0.3">
      <c r="A170" s="67"/>
      <c r="B170" s="67"/>
      <c r="C170" s="67"/>
      <c r="D170" s="67"/>
      <c r="E170" s="67"/>
      <c r="F170" s="67"/>
      <c r="G170" s="67"/>
      <c r="H170" s="67"/>
    </row>
    <row r="171" spans="1:8" x14ac:dyDescent="0.3">
      <c r="A171" s="67"/>
      <c r="B171" s="67"/>
      <c r="C171" s="67"/>
      <c r="D171" s="67"/>
      <c r="E171" s="67"/>
      <c r="F171" s="67"/>
    </row>
    <row r="172" spans="1:8" x14ac:dyDescent="0.3">
      <c r="A172" s="67"/>
      <c r="B172" s="67"/>
      <c r="C172" s="67"/>
      <c r="D172" s="67"/>
      <c r="E172" s="67"/>
      <c r="F172" s="67"/>
      <c r="G172" s="67"/>
      <c r="H172" s="67"/>
    </row>
    <row r="173" spans="1:8" x14ac:dyDescent="0.3">
      <c r="A173" s="67"/>
      <c r="B173" s="67"/>
      <c r="C173" s="67"/>
      <c r="D173" s="67"/>
      <c r="E173" s="67"/>
      <c r="F173" s="67"/>
      <c r="G173" s="67"/>
      <c r="H173" s="67"/>
    </row>
    <row r="174" spans="1:8" x14ac:dyDescent="0.3">
      <c r="A174" s="67"/>
      <c r="B174" s="67"/>
      <c r="C174" s="67"/>
      <c r="D174" s="67"/>
      <c r="E174" s="67"/>
      <c r="F174" s="67"/>
      <c r="G174" s="67"/>
      <c r="H174" s="67"/>
    </row>
    <row r="175" spans="1:8" x14ac:dyDescent="0.3">
      <c r="A175" s="67"/>
      <c r="B175" s="67"/>
      <c r="C175" s="67"/>
      <c r="D175" s="67"/>
      <c r="E175" s="67"/>
      <c r="F175" s="67"/>
      <c r="G175" s="67"/>
      <c r="H175" s="67"/>
    </row>
    <row r="176" spans="1:8" x14ac:dyDescent="0.3">
      <c r="A176" s="67"/>
      <c r="B176" s="67"/>
      <c r="C176" s="67"/>
      <c r="D176" s="67"/>
      <c r="E176" s="67"/>
      <c r="F176" s="67"/>
      <c r="G176" s="67"/>
      <c r="H176" s="67"/>
    </row>
    <row r="177" spans="1:6" x14ac:dyDescent="0.3">
      <c r="A177" s="67"/>
      <c r="B177" s="67"/>
      <c r="C177" s="67"/>
      <c r="D177" s="67"/>
      <c r="E177" s="67"/>
      <c r="F177" s="67"/>
    </row>
    <row r="178" spans="1:6" x14ac:dyDescent="0.3">
      <c r="A178" s="67"/>
      <c r="B178" s="67"/>
      <c r="C178" s="67"/>
      <c r="D178" s="67"/>
      <c r="E178" s="67"/>
      <c r="F178" s="67"/>
    </row>
    <row r="179" spans="1:6" x14ac:dyDescent="0.3">
      <c r="A179" s="67"/>
      <c r="B179" s="67"/>
      <c r="C179" s="67"/>
      <c r="D179" s="67"/>
      <c r="E179" s="67"/>
      <c r="F179" s="67"/>
    </row>
    <row r="180" spans="1:6" x14ac:dyDescent="0.3">
      <c r="A180" s="67"/>
      <c r="B180" s="67"/>
      <c r="C180" s="67"/>
      <c r="D180" s="67"/>
      <c r="E180" s="67"/>
      <c r="F180" s="67"/>
    </row>
    <row r="181" spans="1:6" x14ac:dyDescent="0.3">
      <c r="A181" s="67"/>
      <c r="B181" s="67"/>
      <c r="C181" s="67"/>
      <c r="D181" s="67"/>
      <c r="E181" s="220"/>
      <c r="F181" s="220"/>
    </row>
    <row r="182" spans="1:6" x14ac:dyDescent="0.3">
      <c r="A182" s="67"/>
      <c r="B182" s="67"/>
      <c r="C182" s="67"/>
      <c r="D182" s="67"/>
      <c r="E182" s="220"/>
      <c r="F182" s="220"/>
    </row>
    <row r="183" spans="1:6" x14ac:dyDescent="0.3">
      <c r="A183" s="67"/>
      <c r="B183" s="67"/>
      <c r="C183" s="67"/>
      <c r="D183" s="67"/>
      <c r="E183" s="220"/>
      <c r="F183" s="220"/>
    </row>
    <row r="184" spans="1:6" x14ac:dyDescent="0.3">
      <c r="A184" s="431" t="s">
        <v>2688</v>
      </c>
      <c r="E184" s="216"/>
      <c r="F184" s="216"/>
    </row>
    <row r="185" spans="1:6" ht="28.8" x14ac:dyDescent="0.3">
      <c r="A185" s="13" t="s">
        <v>11</v>
      </c>
      <c r="B185" s="13" t="s">
        <v>12</v>
      </c>
      <c r="C185" s="13" t="s">
        <v>13</v>
      </c>
      <c r="D185" s="13" t="s">
        <v>14</v>
      </c>
      <c r="E185" s="33" t="s">
        <v>15</v>
      </c>
      <c r="F185" s="33" t="s">
        <v>16</v>
      </c>
    </row>
    <row r="186" spans="1:6" x14ac:dyDescent="0.3">
      <c r="A186" s="432" t="s">
        <v>17</v>
      </c>
      <c r="B186" s="448" t="s">
        <v>807</v>
      </c>
      <c r="C186" s="432" t="s">
        <v>19</v>
      </c>
      <c r="D186" s="432">
        <v>1</v>
      </c>
      <c r="E186" s="219" t="s">
        <v>1784</v>
      </c>
      <c r="F186" s="693" t="s">
        <v>1784</v>
      </c>
    </row>
    <row r="187" spans="1:6" x14ac:dyDescent="0.3">
      <c r="A187" s="432" t="s">
        <v>74</v>
      </c>
      <c r="B187" s="432" t="s">
        <v>18</v>
      </c>
      <c r="C187" s="432" t="s">
        <v>19</v>
      </c>
      <c r="D187" s="432">
        <v>1</v>
      </c>
      <c r="E187" s="219" t="s">
        <v>1784</v>
      </c>
      <c r="F187" s="694"/>
    </row>
    <row r="188" spans="1:6" x14ac:dyDescent="0.3">
      <c r="A188" s="432" t="s">
        <v>641</v>
      </c>
      <c r="B188" s="432" t="s">
        <v>52</v>
      </c>
      <c r="C188" s="432" t="s">
        <v>19</v>
      </c>
      <c r="D188" s="432">
        <v>0</v>
      </c>
      <c r="E188" s="219" t="s">
        <v>1784</v>
      </c>
      <c r="F188" s="695"/>
    </row>
    <row r="189" spans="1:6" x14ac:dyDescent="0.3">
      <c r="E189" s="216"/>
      <c r="F189" s="216"/>
    </row>
    <row r="190" spans="1:6" x14ac:dyDescent="0.3">
      <c r="A190" s="431" t="s">
        <v>2689</v>
      </c>
      <c r="E190" s="216"/>
      <c r="F190" s="216"/>
    </row>
    <row r="191" spans="1:6" ht="28.8" x14ac:dyDescent="0.3">
      <c r="A191" s="13" t="s">
        <v>11</v>
      </c>
      <c r="B191" s="13" t="s">
        <v>12</v>
      </c>
      <c r="C191" s="13" t="s">
        <v>13</v>
      </c>
      <c r="D191" s="13" t="s">
        <v>14</v>
      </c>
      <c r="E191" s="33" t="s">
        <v>15</v>
      </c>
      <c r="F191" s="33" t="s">
        <v>16</v>
      </c>
    </row>
    <row r="192" spans="1:6" x14ac:dyDescent="0.3">
      <c r="A192" s="432" t="s">
        <v>642</v>
      </c>
      <c r="B192" s="432" t="s">
        <v>52</v>
      </c>
      <c r="C192" s="432" t="s">
        <v>19</v>
      </c>
      <c r="D192" s="432">
        <v>1</v>
      </c>
      <c r="E192" s="219" t="s">
        <v>1784</v>
      </c>
      <c r="F192" s="693" t="s">
        <v>1784</v>
      </c>
    </row>
    <row r="193" spans="1:6" x14ac:dyDescent="0.3">
      <c r="A193" s="432" t="s">
        <v>643</v>
      </c>
      <c r="B193" s="432" t="s">
        <v>52</v>
      </c>
      <c r="C193" s="432" t="s">
        <v>19</v>
      </c>
      <c r="D193" s="432">
        <v>0</v>
      </c>
      <c r="E193" s="219" t="s">
        <v>1784</v>
      </c>
      <c r="F193" s="694"/>
    </row>
    <row r="194" spans="1:6" x14ac:dyDescent="0.3">
      <c r="A194" s="432" t="s">
        <v>604</v>
      </c>
      <c r="B194" s="432" t="s">
        <v>52</v>
      </c>
      <c r="C194" s="432" t="s">
        <v>19</v>
      </c>
      <c r="D194" s="432">
        <v>0</v>
      </c>
      <c r="E194" s="219" t="s">
        <v>1784</v>
      </c>
      <c r="F194" s="695"/>
    </row>
    <row r="195" spans="1:6" x14ac:dyDescent="0.3">
      <c r="E195" s="216"/>
      <c r="F195" s="216"/>
    </row>
    <row r="196" spans="1:6" x14ac:dyDescent="0.3">
      <c r="A196" s="431" t="s">
        <v>2690</v>
      </c>
      <c r="E196" s="216"/>
      <c r="F196" s="216"/>
    </row>
    <row r="197" spans="1:6" ht="28.8" x14ac:dyDescent="0.3">
      <c r="A197" s="13" t="s">
        <v>11</v>
      </c>
      <c r="B197" s="13" t="s">
        <v>12</v>
      </c>
      <c r="C197" s="13" t="s">
        <v>13</v>
      </c>
      <c r="D197" s="13" t="s">
        <v>14</v>
      </c>
      <c r="E197" s="33" t="s">
        <v>15</v>
      </c>
      <c r="F197" s="33" t="s">
        <v>16</v>
      </c>
    </row>
    <row r="198" spans="1:6" x14ac:dyDescent="0.3">
      <c r="A198" s="432" t="s">
        <v>613</v>
      </c>
      <c r="B198" s="432" t="s">
        <v>52</v>
      </c>
      <c r="C198" s="432" t="s">
        <v>19</v>
      </c>
      <c r="D198" s="432">
        <v>1</v>
      </c>
      <c r="E198" s="219" t="s">
        <v>1784</v>
      </c>
      <c r="F198" s="693" t="s">
        <v>1784</v>
      </c>
    </row>
    <row r="199" spans="1:6" x14ac:dyDescent="0.3">
      <c r="A199" s="432" t="s">
        <v>644</v>
      </c>
      <c r="B199" s="432" t="s">
        <v>52</v>
      </c>
      <c r="C199" s="432" t="s">
        <v>19</v>
      </c>
      <c r="D199" s="432">
        <v>0</v>
      </c>
      <c r="E199" s="219" t="s">
        <v>1784</v>
      </c>
      <c r="F199" s="694"/>
    </row>
    <row r="200" spans="1:6" x14ac:dyDescent="0.3">
      <c r="A200" s="432" t="s">
        <v>645</v>
      </c>
      <c r="B200" s="432" t="s">
        <v>52</v>
      </c>
      <c r="C200" s="432" t="s">
        <v>19</v>
      </c>
      <c r="D200" s="432">
        <v>0</v>
      </c>
      <c r="E200" s="219" t="s">
        <v>1784</v>
      </c>
      <c r="F200" s="695"/>
    </row>
    <row r="201" spans="1:6" x14ac:dyDescent="0.3">
      <c r="E201" s="216"/>
      <c r="F201" s="216"/>
    </row>
    <row r="202" spans="1:6" x14ac:dyDescent="0.3">
      <c r="E202" s="216"/>
      <c r="F202" s="216"/>
    </row>
    <row r="203" spans="1:6" x14ac:dyDescent="0.3">
      <c r="A203" s="431" t="s">
        <v>2691</v>
      </c>
      <c r="E203" s="216"/>
      <c r="F203" s="216"/>
    </row>
    <row r="204" spans="1:6" x14ac:dyDescent="0.3">
      <c r="A204" s="47" t="s">
        <v>23</v>
      </c>
      <c r="B204" s="47" t="s">
        <v>24</v>
      </c>
      <c r="E204" s="216"/>
      <c r="F204" s="216"/>
    </row>
    <row r="205" spans="1:6" ht="57.6" x14ac:dyDescent="0.3">
      <c r="A205" s="20" t="s">
        <v>2656</v>
      </c>
      <c r="B205" s="20"/>
    </row>
    <row r="206" spans="1:6" ht="43.2" x14ac:dyDescent="0.3">
      <c r="A206" s="20" t="s">
        <v>2657</v>
      </c>
      <c r="B206" s="20" t="s">
        <v>1783</v>
      </c>
    </row>
    <row r="210" spans="1:8" x14ac:dyDescent="0.3">
      <c r="A210" s="431" t="s">
        <v>2692</v>
      </c>
    </row>
    <row r="211" spans="1:8" ht="19.8" x14ac:dyDescent="0.4">
      <c r="A211" s="12" t="s">
        <v>653</v>
      </c>
    </row>
    <row r="212" spans="1:8" x14ac:dyDescent="0.3">
      <c r="A212" s="67"/>
      <c r="E212" s="216"/>
      <c r="F212" s="216"/>
    </row>
    <row r="213" spans="1:8" x14ac:dyDescent="0.3">
      <c r="A213" s="431" t="s">
        <v>2693</v>
      </c>
      <c r="E213" s="216"/>
      <c r="F213" s="216"/>
    </row>
    <row r="214" spans="1:8" x14ac:dyDescent="0.3">
      <c r="A214" s="67" t="s">
        <v>654</v>
      </c>
      <c r="E214" s="216"/>
      <c r="F214" s="216"/>
    </row>
    <row r="215" spans="1:8" x14ac:dyDescent="0.3">
      <c r="A215" s="67"/>
      <c r="E215" s="216"/>
      <c r="F215" s="216"/>
      <c r="G215" s="67"/>
      <c r="H215" s="67"/>
    </row>
    <row r="216" spans="1:8" x14ac:dyDescent="0.3">
      <c r="A216" s="67"/>
      <c r="E216" s="216"/>
      <c r="F216" s="216"/>
      <c r="G216" s="67"/>
      <c r="H216" s="67"/>
    </row>
    <row r="217" spans="1:8" x14ac:dyDescent="0.3">
      <c r="A217" s="431" t="s">
        <v>2694</v>
      </c>
      <c r="E217" s="216"/>
      <c r="F217" s="216"/>
    </row>
    <row r="218" spans="1:8" ht="28.8" x14ac:dyDescent="0.3">
      <c r="A218" s="13" t="s">
        <v>11</v>
      </c>
      <c r="B218" s="13" t="s">
        <v>12</v>
      </c>
      <c r="C218" s="13" t="s">
        <v>13</v>
      </c>
      <c r="D218" s="13" t="s">
        <v>14</v>
      </c>
      <c r="E218" s="33" t="s">
        <v>15</v>
      </c>
      <c r="F218" s="33" t="s">
        <v>16</v>
      </c>
    </row>
    <row r="219" spans="1:8" x14ac:dyDescent="0.3">
      <c r="A219" s="432" t="s">
        <v>17</v>
      </c>
      <c r="B219" s="448" t="s">
        <v>807</v>
      </c>
      <c r="C219" s="432" t="s">
        <v>19</v>
      </c>
      <c r="D219" s="432">
        <v>1</v>
      </c>
      <c r="E219" s="219" t="s">
        <v>1784</v>
      </c>
      <c r="F219" s="693" t="s">
        <v>1784</v>
      </c>
    </row>
    <row r="220" spans="1:8" x14ac:dyDescent="0.3">
      <c r="A220" s="432" t="s">
        <v>74</v>
      </c>
      <c r="B220" s="432" t="s">
        <v>18</v>
      </c>
      <c r="C220" s="432" t="s">
        <v>19</v>
      </c>
      <c r="D220" s="432">
        <v>1</v>
      </c>
      <c r="E220" s="219" t="s">
        <v>1784</v>
      </c>
      <c r="F220" s="694"/>
    </row>
    <row r="221" spans="1:8" x14ac:dyDescent="0.3">
      <c r="A221" s="432" t="s">
        <v>641</v>
      </c>
      <c r="B221" s="432" t="s">
        <v>52</v>
      </c>
      <c r="C221" s="432" t="s">
        <v>19</v>
      </c>
      <c r="D221" s="432">
        <v>0</v>
      </c>
      <c r="E221" s="219" t="s">
        <v>1784</v>
      </c>
      <c r="F221" s="695"/>
      <c r="G221" s="67"/>
      <c r="H221" s="67"/>
    </row>
    <row r="222" spans="1:8" x14ac:dyDescent="0.3">
      <c r="E222" s="216"/>
      <c r="F222" s="216"/>
      <c r="G222" s="67"/>
      <c r="H222" s="67"/>
    </row>
    <row r="223" spans="1:8" x14ac:dyDescent="0.3">
      <c r="A223" s="431" t="s">
        <v>2695</v>
      </c>
      <c r="E223" s="216"/>
      <c r="F223" s="216"/>
      <c r="G223" s="67"/>
      <c r="H223" s="67"/>
    </row>
    <row r="224" spans="1:8" ht="28.8" x14ac:dyDescent="0.3">
      <c r="A224" s="13" t="s">
        <v>11</v>
      </c>
      <c r="B224" s="13" t="s">
        <v>12</v>
      </c>
      <c r="C224" s="13" t="s">
        <v>13</v>
      </c>
      <c r="D224" s="13" t="s">
        <v>14</v>
      </c>
      <c r="E224" s="33" t="s">
        <v>15</v>
      </c>
      <c r="F224" s="33" t="s">
        <v>16</v>
      </c>
      <c r="G224" s="67"/>
      <c r="H224" s="67"/>
    </row>
    <row r="225" spans="1:8" x14ac:dyDescent="0.3">
      <c r="A225" s="432" t="s">
        <v>642</v>
      </c>
      <c r="B225" s="432" t="s">
        <v>52</v>
      </c>
      <c r="C225" s="432" t="s">
        <v>19</v>
      </c>
      <c r="D225" s="432">
        <v>1</v>
      </c>
      <c r="E225" s="219" t="s">
        <v>1784</v>
      </c>
      <c r="F225" s="693" t="s">
        <v>1784</v>
      </c>
      <c r="G225" s="67"/>
      <c r="H225" s="67"/>
    </row>
    <row r="226" spans="1:8" x14ac:dyDescent="0.3">
      <c r="A226" s="432" t="s">
        <v>643</v>
      </c>
      <c r="B226" s="432" t="s">
        <v>52</v>
      </c>
      <c r="C226" s="432" t="s">
        <v>19</v>
      </c>
      <c r="D226" s="432">
        <v>0</v>
      </c>
      <c r="E226" s="219" t="s">
        <v>1784</v>
      </c>
      <c r="F226" s="694"/>
      <c r="G226" s="67"/>
      <c r="H226" s="67"/>
    </row>
    <row r="227" spans="1:8" x14ac:dyDescent="0.3">
      <c r="A227" s="432" t="s">
        <v>604</v>
      </c>
      <c r="B227" s="432" t="s">
        <v>52</v>
      </c>
      <c r="C227" s="432" t="s">
        <v>19</v>
      </c>
      <c r="D227" s="432">
        <v>0</v>
      </c>
      <c r="E227" s="219" t="s">
        <v>1784</v>
      </c>
      <c r="F227" s="695"/>
      <c r="G227" s="67"/>
      <c r="H227" s="67"/>
    </row>
    <row r="228" spans="1:8" x14ac:dyDescent="0.3">
      <c r="E228" s="216"/>
      <c r="F228" s="216"/>
      <c r="G228" s="67"/>
      <c r="H228" s="67"/>
    </row>
    <row r="229" spans="1:8" x14ac:dyDescent="0.3">
      <c r="A229" s="431" t="s">
        <v>2696</v>
      </c>
      <c r="E229" s="216"/>
      <c r="F229" s="216"/>
      <c r="G229" s="67"/>
      <c r="H229" s="67"/>
    </row>
    <row r="230" spans="1:8" ht="28.8" x14ac:dyDescent="0.3">
      <c r="A230" s="13" t="s">
        <v>11</v>
      </c>
      <c r="B230" s="13" t="s">
        <v>12</v>
      </c>
      <c r="C230" s="13" t="s">
        <v>13</v>
      </c>
      <c r="D230" s="13" t="s">
        <v>14</v>
      </c>
      <c r="E230" s="33" t="s">
        <v>15</v>
      </c>
      <c r="F230" s="33" t="s">
        <v>16</v>
      </c>
      <c r="G230" s="67"/>
      <c r="H230" s="67"/>
    </row>
    <row r="231" spans="1:8" x14ac:dyDescent="0.3">
      <c r="A231" s="432" t="s">
        <v>613</v>
      </c>
      <c r="B231" s="432" t="s">
        <v>52</v>
      </c>
      <c r="C231" s="432" t="s">
        <v>19</v>
      </c>
      <c r="D231" s="432">
        <v>1</v>
      </c>
      <c r="E231" s="219" t="s">
        <v>1784</v>
      </c>
      <c r="F231" s="693" t="s">
        <v>1784</v>
      </c>
      <c r="G231" s="67"/>
      <c r="H231" s="67"/>
    </row>
    <row r="232" spans="1:8" x14ac:dyDescent="0.3">
      <c r="A232" s="432" t="s">
        <v>644</v>
      </c>
      <c r="B232" s="432" t="s">
        <v>52</v>
      </c>
      <c r="C232" s="432" t="s">
        <v>19</v>
      </c>
      <c r="D232" s="432">
        <v>0</v>
      </c>
      <c r="E232" s="219" t="s">
        <v>1784</v>
      </c>
      <c r="F232" s="694"/>
      <c r="G232" s="67"/>
      <c r="H232" s="67"/>
    </row>
    <row r="233" spans="1:8" x14ac:dyDescent="0.3">
      <c r="A233" s="432" t="s">
        <v>645</v>
      </c>
      <c r="B233" s="432" t="s">
        <v>52</v>
      </c>
      <c r="C233" s="432" t="s">
        <v>19</v>
      </c>
      <c r="D233" s="432">
        <v>0</v>
      </c>
      <c r="E233" s="219" t="s">
        <v>1784</v>
      </c>
      <c r="F233" s="695"/>
      <c r="G233" s="67"/>
      <c r="H233" s="67"/>
    </row>
    <row r="234" spans="1:8" x14ac:dyDescent="0.3">
      <c r="E234" s="216"/>
      <c r="F234" s="216"/>
      <c r="G234" s="67"/>
      <c r="H234" s="67"/>
    </row>
    <row r="235" spans="1:8" x14ac:dyDescent="0.3">
      <c r="E235" s="216"/>
      <c r="F235" s="216"/>
      <c r="G235" s="67"/>
      <c r="H235" s="67"/>
    </row>
    <row r="236" spans="1:8" x14ac:dyDescent="0.3">
      <c r="E236" s="216"/>
      <c r="F236" s="216"/>
      <c r="G236" s="67"/>
      <c r="H236" s="67"/>
    </row>
    <row r="237" spans="1:8" x14ac:dyDescent="0.3">
      <c r="A237" s="431" t="s">
        <v>2697</v>
      </c>
      <c r="E237" s="216"/>
      <c r="F237" s="216"/>
      <c r="G237" s="67"/>
      <c r="H237" s="67"/>
    </row>
    <row r="238" spans="1:8" x14ac:dyDescent="0.3">
      <c r="A238" s="47" t="s">
        <v>23</v>
      </c>
      <c r="B238" s="47" t="s">
        <v>24</v>
      </c>
      <c r="G238" s="67"/>
      <c r="H238" s="67"/>
    </row>
    <row r="239" spans="1:8" ht="57.6" x14ac:dyDescent="0.3">
      <c r="A239" s="20" t="s">
        <v>2658</v>
      </c>
      <c r="B239" s="20"/>
      <c r="C239" s="67"/>
      <c r="D239" s="67"/>
      <c r="E239" s="67"/>
      <c r="F239" s="67"/>
      <c r="G239" s="67"/>
      <c r="H239" s="67"/>
    </row>
    <row r="240" spans="1:8" ht="43.2" x14ac:dyDescent="0.3">
      <c r="A240" s="20" t="s">
        <v>2657</v>
      </c>
      <c r="B240" s="20" t="s">
        <v>1783</v>
      </c>
      <c r="G240" s="67"/>
      <c r="H240" s="67"/>
    </row>
    <row r="241" spans="1:8" x14ac:dyDescent="0.3">
      <c r="G241" s="67"/>
      <c r="H241" s="67"/>
    </row>
    <row r="242" spans="1:8" x14ac:dyDescent="0.3">
      <c r="G242" s="67"/>
      <c r="H242" s="67"/>
    </row>
    <row r="243" spans="1:8" x14ac:dyDescent="0.3">
      <c r="A243" s="431" t="s">
        <v>2698</v>
      </c>
      <c r="G243" s="67"/>
      <c r="H243" s="67"/>
    </row>
    <row r="244" spans="1:8" ht="19.8" x14ac:dyDescent="0.4">
      <c r="A244" s="12" t="s">
        <v>655</v>
      </c>
      <c r="B244" s="67"/>
      <c r="C244" s="67"/>
      <c r="D244" s="67"/>
      <c r="E244" s="67"/>
      <c r="F244" s="67"/>
      <c r="G244" s="67"/>
      <c r="H244" s="67"/>
    </row>
    <row r="245" spans="1:8" x14ac:dyDescent="0.3">
      <c r="A245" s="67"/>
      <c r="B245" s="67"/>
      <c r="C245" s="67"/>
      <c r="D245" s="67"/>
      <c r="E245" s="67"/>
      <c r="F245" s="67"/>
      <c r="G245" s="67"/>
      <c r="H245" s="67"/>
    </row>
    <row r="246" spans="1:8" x14ac:dyDescent="0.3">
      <c r="A246" s="431" t="s">
        <v>2699</v>
      </c>
      <c r="B246" s="67"/>
      <c r="C246" s="67"/>
      <c r="D246" s="67"/>
      <c r="E246" s="67"/>
      <c r="F246" s="67"/>
      <c r="G246" s="67"/>
      <c r="H246" s="67"/>
    </row>
    <row r="247" spans="1:8" x14ac:dyDescent="0.3">
      <c r="A247" s="67" t="s">
        <v>656</v>
      </c>
      <c r="B247" s="67"/>
      <c r="C247" s="67"/>
      <c r="D247" s="67"/>
      <c r="E247" s="67"/>
      <c r="F247" s="67"/>
      <c r="G247" s="67"/>
      <c r="H247" s="67"/>
    </row>
    <row r="248" spans="1:8" x14ac:dyDescent="0.3">
      <c r="A248" s="67"/>
      <c r="B248" s="67"/>
      <c r="C248" s="67"/>
      <c r="D248" s="67"/>
      <c r="E248" s="67"/>
      <c r="F248" s="67"/>
    </row>
    <row r="249" spans="1:8" x14ac:dyDescent="0.3">
      <c r="A249" s="67"/>
      <c r="B249" s="67"/>
      <c r="C249" s="67"/>
      <c r="D249" s="67"/>
      <c r="E249" s="67"/>
      <c r="F249" s="67"/>
      <c r="G249" s="67"/>
      <c r="H249" s="67"/>
    </row>
    <row r="250" spans="1:8" x14ac:dyDescent="0.3">
      <c r="A250" s="67"/>
      <c r="B250" s="67"/>
      <c r="C250" s="67"/>
      <c r="D250" s="67"/>
      <c r="E250" s="67"/>
      <c r="F250" s="67"/>
      <c r="G250" s="67"/>
      <c r="H250" s="67"/>
    </row>
    <row r="251" spans="1:8" x14ac:dyDescent="0.3">
      <c r="A251" s="67"/>
      <c r="B251" s="67"/>
      <c r="C251" s="67"/>
      <c r="D251" s="67"/>
      <c r="E251" s="67"/>
      <c r="F251" s="67"/>
      <c r="G251" s="67"/>
      <c r="H251" s="67"/>
    </row>
    <row r="252" spans="1:8" x14ac:dyDescent="0.3">
      <c r="A252" s="67"/>
      <c r="B252" s="67"/>
      <c r="C252" s="67"/>
      <c r="D252" s="67"/>
      <c r="E252" s="67"/>
      <c r="F252" s="67"/>
      <c r="G252" s="67"/>
      <c r="H252" s="67"/>
    </row>
    <row r="253" spans="1:8" x14ac:dyDescent="0.3">
      <c r="A253" s="67"/>
      <c r="B253" s="67"/>
      <c r="C253" s="67"/>
      <c r="D253" s="67"/>
      <c r="E253" s="67"/>
      <c r="F253" s="67"/>
      <c r="G253" s="67"/>
      <c r="H253" s="67"/>
    </row>
    <row r="254" spans="1:8" x14ac:dyDescent="0.3">
      <c r="A254" s="67"/>
      <c r="B254" s="67"/>
      <c r="C254" s="67"/>
      <c r="D254" s="67"/>
      <c r="E254" s="67"/>
      <c r="F254" s="67"/>
    </row>
    <row r="255" spans="1:8" x14ac:dyDescent="0.3">
      <c r="A255" s="67"/>
      <c r="B255" s="67"/>
      <c r="C255" s="67"/>
      <c r="D255" s="67"/>
      <c r="E255" s="67"/>
      <c r="F255" s="67"/>
    </row>
    <row r="256" spans="1:8" x14ac:dyDescent="0.3">
      <c r="A256" s="67"/>
      <c r="B256" s="67"/>
      <c r="C256" s="67"/>
      <c r="D256" s="67"/>
      <c r="E256" s="67"/>
      <c r="F256" s="67"/>
    </row>
    <row r="257" spans="1:14" x14ac:dyDescent="0.3">
      <c r="A257" s="67"/>
      <c r="B257" s="67"/>
      <c r="C257" s="67"/>
      <c r="D257" s="67"/>
      <c r="E257" s="67"/>
      <c r="F257" s="67"/>
    </row>
    <row r="258" spans="1:14" x14ac:dyDescent="0.3">
      <c r="A258" s="67"/>
      <c r="B258" s="67"/>
      <c r="C258" s="67"/>
      <c r="D258" s="67"/>
      <c r="E258" s="67"/>
      <c r="F258" s="67"/>
    </row>
    <row r="259" spans="1:14" x14ac:dyDescent="0.3">
      <c r="A259" s="67"/>
      <c r="B259" s="67"/>
      <c r="C259" s="67"/>
      <c r="D259" s="67"/>
      <c r="E259" s="67"/>
      <c r="F259" s="67"/>
    </row>
    <row r="260" spans="1:14" x14ac:dyDescent="0.3">
      <c r="A260" s="67"/>
      <c r="B260" s="67"/>
      <c r="C260" s="67"/>
      <c r="D260" s="67"/>
      <c r="E260" s="67"/>
      <c r="F260" s="67"/>
    </row>
    <row r="261" spans="1:14" x14ac:dyDescent="0.3">
      <c r="A261" s="67"/>
      <c r="B261" s="67"/>
      <c r="C261" s="67"/>
      <c r="D261" s="67"/>
      <c r="E261" s="67"/>
      <c r="F261" s="67"/>
    </row>
    <row r="262" spans="1:14" x14ac:dyDescent="0.3">
      <c r="A262" s="67"/>
      <c r="B262" s="67"/>
      <c r="C262" s="67"/>
      <c r="D262" s="67"/>
      <c r="E262" s="67"/>
      <c r="F262" s="67"/>
    </row>
    <row r="263" spans="1:14" x14ac:dyDescent="0.3">
      <c r="A263" s="67"/>
      <c r="B263" s="67"/>
      <c r="C263" s="67"/>
      <c r="D263" s="67"/>
      <c r="E263" s="67"/>
      <c r="F263" s="67"/>
      <c r="G263" s="67"/>
      <c r="H263" s="67"/>
      <c r="I263" s="67"/>
      <c r="J263" s="116"/>
      <c r="K263" s="221"/>
      <c r="L263" s="116"/>
      <c r="M263" s="116"/>
      <c r="N263" s="116"/>
    </row>
    <row r="264" spans="1:14" x14ac:dyDescent="0.3">
      <c r="A264" s="67"/>
      <c r="B264" s="67"/>
      <c r="C264" s="67"/>
      <c r="D264" s="67"/>
      <c r="E264" s="67"/>
      <c r="F264" s="67"/>
      <c r="G264" s="67"/>
      <c r="H264" s="67"/>
      <c r="I264" s="67"/>
      <c r="J264" s="116"/>
      <c r="K264" s="116"/>
      <c r="L264" s="116"/>
      <c r="M264" s="116"/>
      <c r="N264" s="116"/>
    </row>
    <row r="265" spans="1:14" x14ac:dyDescent="0.3">
      <c r="A265" s="67"/>
      <c r="B265" s="67"/>
      <c r="C265" s="67"/>
      <c r="D265" s="67"/>
      <c r="E265" s="67"/>
      <c r="F265" s="67"/>
      <c r="G265" s="116"/>
      <c r="H265" s="116"/>
      <c r="I265" s="116"/>
      <c r="J265" s="116"/>
      <c r="K265" s="116"/>
      <c r="L265" s="116"/>
    </row>
    <row r="266" spans="1:14" x14ac:dyDescent="0.3">
      <c r="A266" s="67"/>
      <c r="B266" s="67"/>
      <c r="C266" s="67"/>
      <c r="D266" s="67"/>
      <c r="E266" s="220"/>
      <c r="F266" s="220"/>
      <c r="G266" s="77"/>
      <c r="H266" s="77"/>
      <c r="I266" s="116"/>
      <c r="J266" s="116"/>
      <c r="K266" s="116"/>
      <c r="L266" s="116"/>
    </row>
    <row r="267" spans="1:14" x14ac:dyDescent="0.3">
      <c r="A267" s="431" t="s">
        <v>2700</v>
      </c>
      <c r="E267" s="216"/>
      <c r="F267" s="216"/>
      <c r="G267" s="77"/>
      <c r="H267" s="77"/>
      <c r="I267" s="116"/>
      <c r="J267" s="116"/>
      <c r="K267" s="116"/>
      <c r="L267" s="116"/>
    </row>
    <row r="268" spans="1:14" ht="28.8" x14ac:dyDescent="0.3">
      <c r="A268" s="13" t="s">
        <v>11</v>
      </c>
      <c r="B268" s="13" t="s">
        <v>12</v>
      </c>
      <c r="C268" s="13" t="s">
        <v>13</v>
      </c>
      <c r="D268" s="13" t="s">
        <v>14</v>
      </c>
      <c r="E268" s="33" t="s">
        <v>15</v>
      </c>
      <c r="F268" s="33" t="s">
        <v>16</v>
      </c>
      <c r="G268" s="216"/>
      <c r="H268" s="216"/>
      <c r="I268" s="201"/>
    </row>
    <row r="269" spans="1:14" x14ac:dyDescent="0.3">
      <c r="A269" s="432" t="s">
        <v>17</v>
      </c>
      <c r="B269" s="448" t="s">
        <v>807</v>
      </c>
      <c r="C269" s="432" t="s">
        <v>19</v>
      </c>
      <c r="D269" s="432">
        <v>1</v>
      </c>
      <c r="E269" s="219" t="s">
        <v>1784</v>
      </c>
      <c r="F269" s="693" t="s">
        <v>1784</v>
      </c>
      <c r="G269" s="216"/>
      <c r="H269" s="216"/>
      <c r="I269" s="218"/>
    </row>
    <row r="270" spans="1:14" x14ac:dyDescent="0.3">
      <c r="A270" s="432" t="s">
        <v>378</v>
      </c>
      <c r="B270" s="432" t="s">
        <v>18</v>
      </c>
      <c r="C270" s="432" t="s">
        <v>19</v>
      </c>
      <c r="D270" s="432">
        <v>2</v>
      </c>
      <c r="E270" s="219" t="s">
        <v>1784</v>
      </c>
      <c r="F270" s="694"/>
      <c r="G270" s="216"/>
      <c r="H270" s="216"/>
      <c r="I270" s="116"/>
    </row>
    <row r="271" spans="1:14" x14ac:dyDescent="0.3">
      <c r="A271" s="432" t="s">
        <v>657</v>
      </c>
      <c r="B271" s="432" t="s">
        <v>52</v>
      </c>
      <c r="C271" s="432" t="s">
        <v>19</v>
      </c>
      <c r="D271" s="432">
        <v>0</v>
      </c>
      <c r="E271" s="219" t="s">
        <v>1784</v>
      </c>
      <c r="F271" s="695"/>
      <c r="G271" s="216"/>
      <c r="H271" s="216"/>
      <c r="I271" s="116"/>
    </row>
    <row r="272" spans="1:14" x14ac:dyDescent="0.3">
      <c r="E272" s="216"/>
      <c r="F272" s="216"/>
      <c r="G272" s="216"/>
      <c r="H272" s="216"/>
      <c r="I272" s="116"/>
    </row>
    <row r="273" spans="1:9" x14ac:dyDescent="0.3">
      <c r="A273" s="431" t="s">
        <v>2701</v>
      </c>
      <c r="E273" s="216"/>
      <c r="F273" s="216"/>
      <c r="G273" s="216"/>
      <c r="H273" s="216"/>
      <c r="I273" s="116"/>
    </row>
    <row r="274" spans="1:9" ht="28.8" x14ac:dyDescent="0.3">
      <c r="A274" s="13" t="s">
        <v>11</v>
      </c>
      <c r="B274" s="13" t="s">
        <v>12</v>
      </c>
      <c r="C274" s="13" t="s">
        <v>13</v>
      </c>
      <c r="D274" s="13" t="s">
        <v>14</v>
      </c>
      <c r="E274" s="33" t="s">
        <v>15</v>
      </c>
      <c r="F274" s="33" t="s">
        <v>16</v>
      </c>
      <c r="G274" s="216"/>
      <c r="H274" s="216"/>
      <c r="I274" s="116"/>
    </row>
    <row r="275" spans="1:9" x14ac:dyDescent="0.3">
      <c r="A275" s="432" t="s">
        <v>658</v>
      </c>
      <c r="B275" s="432" t="s">
        <v>18</v>
      </c>
      <c r="C275" s="432" t="s">
        <v>19</v>
      </c>
      <c r="D275" s="432">
        <v>2</v>
      </c>
      <c r="E275" s="219" t="s">
        <v>1784</v>
      </c>
      <c r="F275" s="693" t="s">
        <v>1784</v>
      </c>
      <c r="G275" s="216"/>
      <c r="H275" s="216"/>
      <c r="I275" s="116"/>
    </row>
    <row r="276" spans="1:9" x14ac:dyDescent="0.3">
      <c r="A276" s="432" t="s">
        <v>659</v>
      </c>
      <c r="B276" s="432" t="s">
        <v>52</v>
      </c>
      <c r="C276" s="432" t="s">
        <v>19</v>
      </c>
      <c r="D276" s="432">
        <v>0</v>
      </c>
      <c r="E276" s="219" t="s">
        <v>1784</v>
      </c>
      <c r="F276" s="694"/>
      <c r="G276" s="216"/>
      <c r="H276" s="216"/>
      <c r="I276" s="116"/>
    </row>
    <row r="277" spans="1:9" x14ac:dyDescent="0.3">
      <c r="A277" s="432" t="s">
        <v>644</v>
      </c>
      <c r="B277" s="432" t="s">
        <v>52</v>
      </c>
      <c r="C277" s="432" t="s">
        <v>19</v>
      </c>
      <c r="D277" s="432">
        <v>0</v>
      </c>
      <c r="E277" s="219" t="s">
        <v>1784</v>
      </c>
      <c r="F277" s="695"/>
      <c r="G277" s="216"/>
      <c r="H277" s="216"/>
      <c r="I277" s="116"/>
    </row>
    <row r="278" spans="1:9" x14ac:dyDescent="0.3">
      <c r="E278" s="216"/>
      <c r="F278" s="216"/>
      <c r="G278" s="216"/>
      <c r="H278" s="216"/>
      <c r="I278" s="116"/>
    </row>
    <row r="279" spans="1:9" x14ac:dyDescent="0.3">
      <c r="A279" s="431" t="s">
        <v>2702</v>
      </c>
      <c r="E279" s="216"/>
      <c r="F279" s="216"/>
      <c r="G279" s="216"/>
      <c r="H279" s="216"/>
      <c r="I279" s="116"/>
    </row>
    <row r="280" spans="1:9" ht="28.8" x14ac:dyDescent="0.3">
      <c r="A280" s="13" t="s">
        <v>11</v>
      </c>
      <c r="B280" s="13" t="s">
        <v>12</v>
      </c>
      <c r="C280" s="13" t="s">
        <v>13</v>
      </c>
      <c r="D280" s="13" t="s">
        <v>14</v>
      </c>
      <c r="E280" s="33" t="s">
        <v>15</v>
      </c>
      <c r="F280" s="33" t="s">
        <v>16</v>
      </c>
      <c r="G280" s="216"/>
      <c r="H280" s="216"/>
      <c r="I280" s="116"/>
    </row>
    <row r="281" spans="1:9" x14ac:dyDescent="0.3">
      <c r="A281" s="432" t="s">
        <v>658</v>
      </c>
      <c r="B281" s="432" t="s">
        <v>18</v>
      </c>
      <c r="C281" s="432" t="s">
        <v>19</v>
      </c>
      <c r="D281" s="432">
        <v>2</v>
      </c>
      <c r="E281" s="219" t="s">
        <v>1784</v>
      </c>
      <c r="F281" s="693" t="s">
        <v>1784</v>
      </c>
      <c r="G281" s="216"/>
      <c r="H281" s="216"/>
      <c r="I281" s="116"/>
    </row>
    <row r="282" spans="1:9" x14ac:dyDescent="0.3">
      <c r="A282" s="432" t="s">
        <v>645</v>
      </c>
      <c r="B282" s="432" t="s">
        <v>52</v>
      </c>
      <c r="C282" s="432" t="s">
        <v>19</v>
      </c>
      <c r="D282" s="432">
        <v>0</v>
      </c>
      <c r="E282" s="219" t="s">
        <v>1784</v>
      </c>
      <c r="F282" s="694"/>
      <c r="G282" s="216"/>
      <c r="H282" s="216"/>
      <c r="I282" s="116"/>
    </row>
    <row r="283" spans="1:9" x14ac:dyDescent="0.3">
      <c r="A283" s="432" t="s">
        <v>660</v>
      </c>
      <c r="B283" s="432" t="s">
        <v>52</v>
      </c>
      <c r="C283" s="432" t="s">
        <v>19</v>
      </c>
      <c r="D283" s="432">
        <v>0</v>
      </c>
      <c r="E283" s="219" t="s">
        <v>1784</v>
      </c>
      <c r="F283" s="695"/>
      <c r="G283" s="216"/>
      <c r="H283" s="216"/>
      <c r="I283" s="116"/>
    </row>
    <row r="284" spans="1:9" x14ac:dyDescent="0.3">
      <c r="E284" s="216"/>
      <c r="F284" s="216"/>
      <c r="G284" s="216"/>
      <c r="H284" s="216"/>
      <c r="I284" s="116"/>
    </row>
    <row r="285" spans="1:9" x14ac:dyDescent="0.3">
      <c r="A285" s="431" t="s">
        <v>2703</v>
      </c>
      <c r="E285" s="216"/>
      <c r="F285" s="216"/>
      <c r="G285" s="216"/>
      <c r="H285" s="216"/>
      <c r="I285" s="116"/>
    </row>
    <row r="286" spans="1:9" x14ac:dyDescent="0.3">
      <c r="A286" s="47" t="s">
        <v>23</v>
      </c>
      <c r="B286" s="47" t="s">
        <v>24</v>
      </c>
      <c r="E286" s="216"/>
      <c r="F286" s="216"/>
      <c r="G286" s="216"/>
      <c r="H286" s="216"/>
      <c r="I286" s="116"/>
    </row>
    <row r="287" spans="1:9" ht="57.6" x14ac:dyDescent="0.3">
      <c r="A287" s="20" t="s">
        <v>2656</v>
      </c>
      <c r="B287" s="20"/>
      <c r="E287" s="216"/>
      <c r="F287" s="216"/>
      <c r="G287" s="216"/>
      <c r="H287" s="216"/>
      <c r="I287" s="116"/>
    </row>
    <row r="288" spans="1:9" ht="43.2" x14ac:dyDescent="0.3">
      <c r="A288" s="20" t="s">
        <v>2657</v>
      </c>
      <c r="B288" s="20" t="s">
        <v>1783</v>
      </c>
      <c r="E288" s="216"/>
      <c r="F288" s="216"/>
      <c r="G288" s="216"/>
      <c r="H288" s="216"/>
      <c r="I288" s="116"/>
    </row>
    <row r="289" spans="1:14" x14ac:dyDescent="0.3">
      <c r="I289" s="116"/>
    </row>
    <row r="290" spans="1:14" x14ac:dyDescent="0.3">
      <c r="I290" s="116"/>
    </row>
    <row r="291" spans="1:14" x14ac:dyDescent="0.3">
      <c r="A291" s="431" t="s">
        <v>2704</v>
      </c>
      <c r="G291" s="116"/>
      <c r="H291" s="116"/>
      <c r="I291" s="116"/>
      <c r="J291" s="116"/>
      <c r="K291" s="116"/>
      <c r="L291" s="116"/>
      <c r="M291" s="116"/>
      <c r="N291" s="116"/>
    </row>
    <row r="292" spans="1:14" ht="19.8" x14ac:dyDescent="0.4">
      <c r="A292" s="12" t="s">
        <v>661</v>
      </c>
      <c r="B292" s="67"/>
      <c r="C292" s="67"/>
      <c r="D292" s="67"/>
      <c r="E292" s="67"/>
      <c r="F292" s="67"/>
      <c r="G292" s="116"/>
      <c r="H292" s="116"/>
      <c r="I292" s="116"/>
      <c r="J292" s="116"/>
      <c r="K292" s="116"/>
      <c r="L292" s="116"/>
      <c r="M292" s="116"/>
      <c r="N292" s="116"/>
    </row>
    <row r="293" spans="1:14" x14ac:dyDescent="0.3">
      <c r="A293" s="67"/>
      <c r="B293" s="67"/>
      <c r="C293" s="67"/>
      <c r="D293" s="67"/>
      <c r="E293" s="67"/>
      <c r="F293" s="67"/>
      <c r="G293" s="116"/>
      <c r="H293" s="116"/>
      <c r="I293" s="116"/>
      <c r="J293" s="116"/>
      <c r="K293" s="116"/>
      <c r="L293" s="116"/>
      <c r="M293" s="116"/>
      <c r="N293" s="116"/>
    </row>
    <row r="294" spans="1:14" x14ac:dyDescent="0.3">
      <c r="A294" s="431" t="s">
        <v>2705</v>
      </c>
      <c r="B294" s="116"/>
      <c r="C294" s="116"/>
      <c r="D294" s="116"/>
      <c r="E294" s="116"/>
      <c r="F294" s="116"/>
      <c r="G294" s="116"/>
      <c r="H294" s="116"/>
      <c r="I294" s="116"/>
      <c r="J294" s="116"/>
      <c r="K294" s="116"/>
      <c r="L294" s="116"/>
      <c r="M294" s="116"/>
      <c r="N294" s="116"/>
    </row>
    <row r="295" spans="1:14" x14ac:dyDescent="0.3">
      <c r="A295" s="116" t="s">
        <v>662</v>
      </c>
      <c r="B295" s="116"/>
      <c r="C295" s="116"/>
      <c r="D295" s="116"/>
      <c r="E295" s="116"/>
      <c r="F295" s="116"/>
      <c r="G295" s="116"/>
      <c r="H295" s="116"/>
      <c r="I295" s="116"/>
      <c r="J295" s="116"/>
      <c r="K295" s="116"/>
      <c r="L295" s="116"/>
      <c r="M295" s="116"/>
      <c r="N295" s="116"/>
    </row>
    <row r="296" spans="1:14" x14ac:dyDescent="0.3">
      <c r="A296" s="116" t="s">
        <v>663</v>
      </c>
      <c r="B296" s="116"/>
      <c r="C296" s="116"/>
      <c r="D296" s="116"/>
      <c r="E296" s="116"/>
      <c r="F296" s="116"/>
      <c r="G296" s="116"/>
      <c r="H296" s="116"/>
      <c r="I296" s="116"/>
      <c r="J296" s="116"/>
      <c r="K296" s="116"/>
      <c r="L296" s="116"/>
      <c r="M296" s="116"/>
      <c r="N296" s="116"/>
    </row>
    <row r="297" spans="1:14" x14ac:dyDescent="0.3">
      <c r="A297" s="1"/>
      <c r="G297" s="116"/>
      <c r="H297" s="116"/>
      <c r="I297" s="116"/>
      <c r="J297" s="116"/>
      <c r="K297" s="116"/>
      <c r="L297" s="116"/>
      <c r="M297" s="116"/>
      <c r="N297" s="116"/>
    </row>
    <row r="311" spans="1:12" x14ac:dyDescent="0.3">
      <c r="G311" s="67"/>
      <c r="H311" s="67"/>
      <c r="I311" s="67"/>
      <c r="J311" s="116"/>
      <c r="K311" s="116"/>
      <c r="L311" s="116"/>
    </row>
    <row r="314" spans="1:12" x14ac:dyDescent="0.3">
      <c r="A314" s="431" t="s">
        <v>2706</v>
      </c>
    </row>
    <row r="315" spans="1:12" ht="28.8" x14ac:dyDescent="0.3">
      <c r="A315" s="13" t="s">
        <v>11</v>
      </c>
      <c r="B315" s="13" t="s">
        <v>12</v>
      </c>
      <c r="C315" s="13" t="s">
        <v>13</v>
      </c>
      <c r="D315" s="13" t="s">
        <v>14</v>
      </c>
      <c r="E315" s="13" t="s">
        <v>15</v>
      </c>
      <c r="F315" s="13" t="s">
        <v>16</v>
      </c>
    </row>
    <row r="316" spans="1:12" x14ac:dyDescent="0.3">
      <c r="A316" s="432" t="s">
        <v>17</v>
      </c>
      <c r="B316" s="448" t="s">
        <v>807</v>
      </c>
      <c r="C316" s="432" t="s">
        <v>19</v>
      </c>
      <c r="D316" s="432">
        <v>1</v>
      </c>
      <c r="E316" s="432">
        <v>2.5</v>
      </c>
      <c r="F316" s="690">
        <v>165.1</v>
      </c>
    </row>
    <row r="317" spans="1:12" x14ac:dyDescent="0.3">
      <c r="A317" s="432" t="s">
        <v>74</v>
      </c>
      <c r="B317" s="432" t="s">
        <v>593</v>
      </c>
      <c r="C317" s="432" t="s">
        <v>19</v>
      </c>
      <c r="D317" s="432">
        <v>1</v>
      </c>
      <c r="E317" s="432">
        <v>45.7</v>
      </c>
      <c r="F317" s="691"/>
    </row>
    <row r="318" spans="1:12" x14ac:dyDescent="0.3">
      <c r="A318" s="432" t="s">
        <v>641</v>
      </c>
      <c r="B318" s="432" t="s">
        <v>52</v>
      </c>
      <c r="C318" s="432" t="s">
        <v>19</v>
      </c>
      <c r="D318" s="432">
        <v>0</v>
      </c>
      <c r="E318" s="432">
        <v>5.0999999999999996</v>
      </c>
      <c r="F318" s="691"/>
    </row>
    <row r="319" spans="1:12" x14ac:dyDescent="0.3">
      <c r="A319" s="432" t="s">
        <v>87</v>
      </c>
      <c r="B319" s="432" t="s">
        <v>593</v>
      </c>
      <c r="C319" s="432" t="s">
        <v>19</v>
      </c>
      <c r="D319" s="432">
        <v>0</v>
      </c>
      <c r="E319" s="432">
        <v>11.7</v>
      </c>
      <c r="F319" s="691"/>
    </row>
    <row r="320" spans="1:12" x14ac:dyDescent="0.3">
      <c r="A320" s="432" t="s">
        <v>93</v>
      </c>
      <c r="B320" s="432" t="s">
        <v>593</v>
      </c>
      <c r="C320" s="432" t="s">
        <v>19</v>
      </c>
      <c r="D320" s="432">
        <v>0</v>
      </c>
      <c r="E320" s="432">
        <v>23.9</v>
      </c>
      <c r="F320" s="691"/>
    </row>
    <row r="321" spans="1:6" x14ac:dyDescent="0.3">
      <c r="A321" s="432" t="s">
        <v>94</v>
      </c>
      <c r="B321" s="432" t="s">
        <v>593</v>
      </c>
      <c r="C321" s="432" t="s">
        <v>19</v>
      </c>
      <c r="D321" s="432">
        <v>0</v>
      </c>
      <c r="E321" s="432">
        <v>76.2</v>
      </c>
      <c r="F321" s="692"/>
    </row>
    <row r="326" spans="1:6" x14ac:dyDescent="0.3">
      <c r="A326" s="431" t="s">
        <v>2707</v>
      </c>
    </row>
    <row r="327" spans="1:6" x14ac:dyDescent="0.3">
      <c r="A327" s="16" t="s">
        <v>23</v>
      </c>
      <c r="B327" s="59" t="s">
        <v>24</v>
      </c>
    </row>
    <row r="328" spans="1:6" x14ac:dyDescent="0.3">
      <c r="A328" s="432" t="s">
        <v>11</v>
      </c>
      <c r="B328" s="432" t="s">
        <v>447</v>
      </c>
    </row>
    <row r="329" spans="1:6" x14ac:dyDescent="0.3">
      <c r="A329" s="432" t="s">
        <v>74</v>
      </c>
      <c r="B329" s="432" t="s">
        <v>664</v>
      </c>
    </row>
    <row r="330" spans="1:6" x14ac:dyDescent="0.3">
      <c r="A330" s="432" t="s">
        <v>93</v>
      </c>
      <c r="B330" s="432" t="s">
        <v>665</v>
      </c>
    </row>
    <row r="331" spans="1:6" x14ac:dyDescent="0.3">
      <c r="A331" s="432" t="s">
        <v>94</v>
      </c>
      <c r="B331" s="432" t="s">
        <v>666</v>
      </c>
    </row>
    <row r="332" spans="1:6" x14ac:dyDescent="0.3">
      <c r="A332" s="432" t="s">
        <v>667</v>
      </c>
      <c r="B332" s="432" t="s">
        <v>668</v>
      </c>
    </row>
    <row r="337" spans="1:9" x14ac:dyDescent="0.3">
      <c r="A337" s="431" t="s">
        <v>2708</v>
      </c>
    </row>
    <row r="338" spans="1:9" ht="19.8" x14ac:dyDescent="0.4">
      <c r="A338" s="12" t="s">
        <v>565</v>
      </c>
      <c r="B338" s="67"/>
      <c r="C338" s="67"/>
      <c r="D338" s="67"/>
      <c r="E338" s="67"/>
      <c r="F338" s="67"/>
    </row>
    <row r="339" spans="1:9" x14ac:dyDescent="0.3">
      <c r="G339" s="116"/>
      <c r="H339" s="116"/>
      <c r="I339" s="116"/>
    </row>
    <row r="340" spans="1:9" x14ac:dyDescent="0.3">
      <c r="A340" s="431" t="s">
        <v>2709</v>
      </c>
      <c r="G340" s="116"/>
      <c r="H340" s="116"/>
      <c r="I340" s="116"/>
    </row>
    <row r="341" spans="1:9" x14ac:dyDescent="0.3">
      <c r="A341" t="s">
        <v>669</v>
      </c>
      <c r="G341" s="116"/>
      <c r="H341" s="116"/>
      <c r="I341" s="116"/>
    </row>
    <row r="342" spans="1:9" x14ac:dyDescent="0.3">
      <c r="G342" s="116"/>
      <c r="H342" s="116"/>
      <c r="I342" s="116"/>
    </row>
    <row r="344" spans="1:9" x14ac:dyDescent="0.3">
      <c r="G344" s="116"/>
      <c r="H344" s="116"/>
      <c r="I344" s="116"/>
    </row>
    <row r="354" spans="1:10" x14ac:dyDescent="0.3">
      <c r="G354" s="67"/>
      <c r="H354" s="67"/>
      <c r="I354" s="67"/>
      <c r="J354" s="116"/>
    </row>
    <row r="355" spans="1:10" x14ac:dyDescent="0.3">
      <c r="G355" s="67"/>
      <c r="H355" s="67"/>
      <c r="I355" s="67"/>
      <c r="J355" s="116"/>
    </row>
    <row r="356" spans="1:10" x14ac:dyDescent="0.3">
      <c r="G356" s="67"/>
      <c r="H356" s="67"/>
      <c r="I356" s="67"/>
      <c r="J356" s="116"/>
    </row>
    <row r="357" spans="1:10" x14ac:dyDescent="0.3">
      <c r="G357" s="67"/>
      <c r="H357" s="67"/>
      <c r="I357" s="67"/>
      <c r="J357" s="116"/>
    </row>
    <row r="358" spans="1:10" x14ac:dyDescent="0.3">
      <c r="G358" s="116"/>
      <c r="H358" s="116"/>
      <c r="I358" s="116"/>
      <c r="J358" s="116"/>
    </row>
    <row r="359" spans="1:10" x14ac:dyDescent="0.3">
      <c r="I359" s="201"/>
    </row>
    <row r="360" spans="1:10" x14ac:dyDescent="0.3">
      <c r="I360" s="218"/>
    </row>
    <row r="361" spans="1:10" x14ac:dyDescent="0.3">
      <c r="A361" s="431" t="s">
        <v>2710</v>
      </c>
      <c r="I361" s="116"/>
    </row>
    <row r="362" spans="1:10" ht="28.8" x14ac:dyDescent="0.3">
      <c r="A362" s="13" t="s">
        <v>11</v>
      </c>
      <c r="B362" s="13" t="s">
        <v>12</v>
      </c>
      <c r="C362" s="13" t="s">
        <v>13</v>
      </c>
      <c r="D362" s="13" t="s">
        <v>14</v>
      </c>
      <c r="E362" s="13" t="s">
        <v>15</v>
      </c>
      <c r="F362" s="13" t="s">
        <v>16</v>
      </c>
      <c r="I362" s="116"/>
    </row>
    <row r="363" spans="1:10" x14ac:dyDescent="0.3">
      <c r="A363" s="45" t="s">
        <v>17</v>
      </c>
      <c r="B363" s="448" t="s">
        <v>807</v>
      </c>
      <c r="C363" s="45" t="s">
        <v>19</v>
      </c>
      <c r="D363" s="45">
        <v>1</v>
      </c>
      <c r="E363" s="45">
        <v>15.2</v>
      </c>
      <c r="F363" s="690">
        <v>355.6</v>
      </c>
      <c r="I363" s="116"/>
    </row>
    <row r="364" spans="1:10" x14ac:dyDescent="0.3">
      <c r="A364" s="45" t="s">
        <v>670</v>
      </c>
      <c r="B364" s="45" t="s">
        <v>593</v>
      </c>
      <c r="C364" s="45" t="s">
        <v>19</v>
      </c>
      <c r="D364" s="45">
        <v>3</v>
      </c>
      <c r="E364" s="45">
        <v>238.8</v>
      </c>
      <c r="F364" s="691"/>
      <c r="I364" s="116"/>
    </row>
    <row r="365" spans="1:10" x14ac:dyDescent="0.3">
      <c r="A365" s="45" t="s">
        <v>658</v>
      </c>
      <c r="B365" s="45" t="s">
        <v>18</v>
      </c>
      <c r="C365" s="45" t="s">
        <v>19</v>
      </c>
      <c r="D365" s="45">
        <v>2</v>
      </c>
      <c r="E365" s="45">
        <v>88.9</v>
      </c>
      <c r="F365" s="691"/>
      <c r="I365" s="116"/>
    </row>
    <row r="366" spans="1:10" x14ac:dyDescent="0.3">
      <c r="A366" s="45" t="s">
        <v>652</v>
      </c>
      <c r="B366" s="45" t="s">
        <v>52</v>
      </c>
      <c r="C366" s="45" t="s">
        <v>19</v>
      </c>
      <c r="D366" s="45">
        <v>0</v>
      </c>
      <c r="E366" s="45">
        <v>12.7</v>
      </c>
      <c r="F366" s="692"/>
      <c r="I366" s="116"/>
    </row>
    <row r="367" spans="1:10" x14ac:dyDescent="0.3">
      <c r="I367" s="116"/>
    </row>
    <row r="368" spans="1:10" x14ac:dyDescent="0.3">
      <c r="I368" s="116"/>
    </row>
    <row r="369" spans="1:9" x14ac:dyDescent="0.3">
      <c r="I369" s="116"/>
    </row>
    <row r="370" spans="1:9" x14ac:dyDescent="0.3">
      <c r="A370" s="431" t="s">
        <v>2711</v>
      </c>
      <c r="B370" s="57"/>
      <c r="C370" s="57"/>
      <c r="D370" s="57"/>
      <c r="E370" s="57"/>
      <c r="F370" s="57"/>
      <c r="I370" s="116"/>
    </row>
    <row r="371" spans="1:9" x14ac:dyDescent="0.3">
      <c r="A371" s="16" t="s">
        <v>23</v>
      </c>
      <c r="B371" s="59" t="s">
        <v>24</v>
      </c>
      <c r="I371" s="116"/>
    </row>
    <row r="372" spans="1:9" ht="28.8" x14ac:dyDescent="0.3">
      <c r="A372" s="20" t="s">
        <v>1782</v>
      </c>
      <c r="B372" s="432" t="s">
        <v>671</v>
      </c>
      <c r="I372" s="116"/>
    </row>
    <row r="373" spans="1:9" x14ac:dyDescent="0.3">
      <c r="A373" s="432" t="s">
        <v>1781</v>
      </c>
      <c r="B373" s="432" t="s">
        <v>672</v>
      </c>
      <c r="I373" s="116"/>
    </row>
    <row r="374" spans="1:9" x14ac:dyDescent="0.3">
      <c r="A374" s="438" t="s">
        <v>1777</v>
      </c>
      <c r="B374" s="438" t="s">
        <v>673</v>
      </c>
      <c r="I374" s="116"/>
    </row>
    <row r="375" spans="1:9" x14ac:dyDescent="0.3">
      <c r="A375" s="217"/>
      <c r="B375" s="217"/>
      <c r="C375" s="217"/>
      <c r="D375" s="217"/>
      <c r="E375" s="217"/>
      <c r="F375" s="217"/>
      <c r="G375" s="116"/>
      <c r="I375" s="116"/>
    </row>
    <row r="376" spans="1:9" x14ac:dyDescent="0.3">
      <c r="A376" s="217"/>
      <c r="B376" s="217"/>
      <c r="C376" s="217"/>
      <c r="D376" s="217"/>
      <c r="E376" s="217"/>
      <c r="F376" s="217"/>
      <c r="G376" s="116"/>
    </row>
    <row r="377" spans="1:9" x14ac:dyDescent="0.3">
      <c r="G377" s="116"/>
    </row>
    <row r="378" spans="1:9" x14ac:dyDescent="0.3">
      <c r="A378" s="431" t="s">
        <v>2712</v>
      </c>
    </row>
    <row r="379" spans="1:9" ht="19.8" x14ac:dyDescent="0.4">
      <c r="A379" s="12" t="s">
        <v>525</v>
      </c>
      <c r="B379" s="67"/>
      <c r="C379" s="67"/>
      <c r="D379" s="67"/>
      <c r="E379" s="67"/>
      <c r="F379" s="67"/>
    </row>
    <row r="380" spans="1:9" x14ac:dyDescent="0.3">
      <c r="A380" s="67"/>
      <c r="B380" s="67"/>
      <c r="C380" s="67"/>
      <c r="D380" s="67"/>
      <c r="E380" s="67"/>
      <c r="F380" s="67"/>
    </row>
    <row r="381" spans="1:9" x14ac:dyDescent="0.3">
      <c r="A381" s="431" t="s">
        <v>2713</v>
      </c>
      <c r="B381" s="67"/>
      <c r="C381" s="67"/>
      <c r="D381" s="67"/>
      <c r="E381" s="67"/>
      <c r="F381" s="67"/>
    </row>
    <row r="382" spans="1:9" x14ac:dyDescent="0.3">
      <c r="A382" s="67" t="s">
        <v>674</v>
      </c>
      <c r="B382" s="67"/>
      <c r="C382" s="67"/>
      <c r="D382" s="67"/>
      <c r="E382" s="67"/>
      <c r="F382" s="67"/>
    </row>
    <row r="383" spans="1:9" x14ac:dyDescent="0.3">
      <c r="A383" s="116"/>
      <c r="B383" s="116"/>
      <c r="C383" s="116"/>
      <c r="D383" s="116"/>
      <c r="E383" s="116"/>
      <c r="F383" s="116"/>
    </row>
    <row r="384" spans="1:9" x14ac:dyDescent="0.3">
      <c r="A384" s="1"/>
    </row>
    <row r="396" spans="1:6" x14ac:dyDescent="0.3">
      <c r="A396" s="431" t="s">
        <v>2714</v>
      </c>
    </row>
    <row r="397" spans="1:6" ht="28.8" x14ac:dyDescent="0.3">
      <c r="A397" s="13" t="s">
        <v>11</v>
      </c>
      <c r="B397" s="13" t="s">
        <v>12</v>
      </c>
      <c r="C397" s="13" t="s">
        <v>13</v>
      </c>
      <c r="D397" s="13" t="s">
        <v>14</v>
      </c>
      <c r="E397" s="13" t="s">
        <v>15</v>
      </c>
      <c r="F397" s="13" t="s">
        <v>16</v>
      </c>
    </row>
    <row r="398" spans="1:6" x14ac:dyDescent="0.3">
      <c r="A398" s="432" t="s">
        <v>17</v>
      </c>
      <c r="B398" s="448" t="s">
        <v>807</v>
      </c>
      <c r="C398" s="432" t="s">
        <v>19</v>
      </c>
      <c r="D398" s="432">
        <v>1</v>
      </c>
      <c r="E398" s="439">
        <v>15.2</v>
      </c>
      <c r="F398" s="696">
        <v>228.6</v>
      </c>
    </row>
    <row r="399" spans="1:6" x14ac:dyDescent="0.3">
      <c r="A399" s="432" t="s">
        <v>74</v>
      </c>
      <c r="B399" s="432" t="s">
        <v>593</v>
      </c>
      <c r="C399" s="432" t="s">
        <v>19</v>
      </c>
      <c r="D399" s="432">
        <v>1</v>
      </c>
      <c r="E399" s="439">
        <v>188</v>
      </c>
      <c r="F399" s="697"/>
    </row>
    <row r="400" spans="1:6" x14ac:dyDescent="0.3">
      <c r="A400" s="432" t="s">
        <v>1780</v>
      </c>
      <c r="B400" s="432" t="s">
        <v>52</v>
      </c>
      <c r="C400" s="432" t="s">
        <v>19</v>
      </c>
      <c r="D400" s="432">
        <v>0</v>
      </c>
      <c r="E400" s="439">
        <v>10.199999999999999</v>
      </c>
      <c r="F400" s="697"/>
    </row>
    <row r="401" spans="1:6" x14ac:dyDescent="0.3">
      <c r="A401" s="432" t="s">
        <v>93</v>
      </c>
      <c r="B401" s="432" t="s">
        <v>52</v>
      </c>
      <c r="C401" s="432" t="s">
        <v>19</v>
      </c>
      <c r="D401" s="432">
        <v>0</v>
      </c>
      <c r="E401" s="439">
        <v>15.2</v>
      </c>
      <c r="F401" s="698"/>
    </row>
    <row r="403" spans="1:6" x14ac:dyDescent="0.3">
      <c r="A403" s="431" t="s">
        <v>2715</v>
      </c>
    </row>
    <row r="404" spans="1:6" ht="28.8" x14ac:dyDescent="0.3">
      <c r="A404" s="13" t="s">
        <v>11</v>
      </c>
      <c r="B404" s="13" t="s">
        <v>12</v>
      </c>
      <c r="C404" s="13" t="s">
        <v>13</v>
      </c>
      <c r="D404" s="13" t="s">
        <v>14</v>
      </c>
      <c r="E404" s="13" t="s">
        <v>15</v>
      </c>
      <c r="F404" s="13" t="s">
        <v>16</v>
      </c>
    </row>
    <row r="405" spans="1:6" x14ac:dyDescent="0.3">
      <c r="A405" s="432" t="s">
        <v>17</v>
      </c>
      <c r="B405" s="448" t="s">
        <v>807</v>
      </c>
      <c r="C405" s="432" t="s">
        <v>19</v>
      </c>
      <c r="D405" s="432">
        <v>1</v>
      </c>
      <c r="E405" s="439">
        <v>15.2</v>
      </c>
      <c r="F405" s="696">
        <v>228.6</v>
      </c>
    </row>
    <row r="406" spans="1:6" x14ac:dyDescent="0.3">
      <c r="A406" s="432" t="s">
        <v>74</v>
      </c>
      <c r="B406" s="432" t="s">
        <v>593</v>
      </c>
      <c r="C406" s="432" t="s">
        <v>19</v>
      </c>
      <c r="D406" s="432">
        <v>1</v>
      </c>
      <c r="E406" s="439">
        <v>188</v>
      </c>
      <c r="F406" s="697"/>
    </row>
    <row r="407" spans="1:6" x14ac:dyDescent="0.3">
      <c r="A407" s="432" t="s">
        <v>94</v>
      </c>
      <c r="B407" s="432" t="s">
        <v>52</v>
      </c>
      <c r="C407" s="432" t="s">
        <v>19</v>
      </c>
      <c r="D407" s="432">
        <v>0</v>
      </c>
      <c r="E407" s="439">
        <v>10.199999999999999</v>
      </c>
      <c r="F407" s="697"/>
    </row>
    <row r="408" spans="1:6" x14ac:dyDescent="0.3">
      <c r="A408" s="432" t="s">
        <v>419</v>
      </c>
      <c r="B408" s="432" t="s">
        <v>52</v>
      </c>
      <c r="C408" s="432" t="s">
        <v>19</v>
      </c>
      <c r="D408" s="432">
        <v>0</v>
      </c>
      <c r="E408" s="439">
        <v>15.2</v>
      </c>
      <c r="F408" s="698"/>
    </row>
    <row r="411" spans="1:6" x14ac:dyDescent="0.3">
      <c r="A411" s="431" t="s">
        <v>2716</v>
      </c>
    </row>
    <row r="412" spans="1:6" x14ac:dyDescent="0.3">
      <c r="A412" s="11" t="s">
        <v>23</v>
      </c>
      <c r="B412" s="11" t="s">
        <v>24</v>
      </c>
    </row>
    <row r="413" spans="1:6" ht="28.8" x14ac:dyDescent="0.3">
      <c r="A413" s="20" t="s">
        <v>1779</v>
      </c>
      <c r="B413" s="432" t="s">
        <v>671</v>
      </c>
    </row>
    <row r="414" spans="1:6" x14ac:dyDescent="0.3">
      <c r="A414" s="432" t="s">
        <v>1778</v>
      </c>
      <c r="B414" s="432" t="s">
        <v>675</v>
      </c>
    </row>
    <row r="415" spans="1:6" x14ac:dyDescent="0.3">
      <c r="A415" s="432" t="s">
        <v>1777</v>
      </c>
      <c r="B415" s="432" t="s">
        <v>676</v>
      </c>
    </row>
    <row r="416" spans="1:6" s="217" customFormat="1" x14ac:dyDescent="0.3">
      <c r="A416" s="57"/>
      <c r="B416" s="57"/>
    </row>
    <row r="417" spans="1:2" s="217" customFormat="1" x14ac:dyDescent="0.3">
      <c r="A417" s="57"/>
      <c r="B417" s="57"/>
    </row>
    <row r="418" spans="1:2" s="217" customFormat="1" x14ac:dyDescent="0.3">
      <c r="A418" s="57"/>
      <c r="B418" s="57"/>
    </row>
    <row r="420" spans="1:2" ht="19.8" x14ac:dyDescent="0.4">
      <c r="A420" s="699" t="s">
        <v>344</v>
      </c>
      <c r="B420" s="699"/>
    </row>
    <row r="421" spans="1:2" s="216" customFormat="1" ht="13.2" x14ac:dyDescent="0.25">
      <c r="A421" s="55" t="s">
        <v>2717</v>
      </c>
    </row>
    <row r="422" spans="1:2" s="216" customFormat="1" x14ac:dyDescent="0.3">
      <c r="A422" s="46" t="s">
        <v>23</v>
      </c>
      <c r="B422" s="46" t="s">
        <v>24</v>
      </c>
    </row>
    <row r="423" spans="1:2" s="216" customFormat="1" x14ac:dyDescent="0.3">
      <c r="A423" s="700" t="s">
        <v>53</v>
      </c>
      <c r="B423" s="440" t="s">
        <v>632</v>
      </c>
    </row>
    <row r="424" spans="1:2" s="216" customFormat="1" x14ac:dyDescent="0.3">
      <c r="A424" s="700"/>
      <c r="B424" s="440" t="s">
        <v>678</v>
      </c>
    </row>
    <row r="425" spans="1:2" s="216" customFormat="1" x14ac:dyDescent="0.3">
      <c r="A425" s="675" t="s">
        <v>683</v>
      </c>
      <c r="B425" s="438" t="s">
        <v>684</v>
      </c>
    </row>
    <row r="426" spans="1:2" s="216" customFormat="1" x14ac:dyDescent="0.3">
      <c r="A426" s="676"/>
      <c r="B426" s="438" t="s">
        <v>1576</v>
      </c>
    </row>
    <row r="427" spans="1:2" s="216" customFormat="1" x14ac:dyDescent="0.3">
      <c r="A427" s="676"/>
      <c r="B427" s="438" t="s">
        <v>1575</v>
      </c>
    </row>
    <row r="428" spans="1:2" s="216" customFormat="1" x14ac:dyDescent="0.3">
      <c r="A428" s="677"/>
      <c r="B428" s="438" t="s">
        <v>1574</v>
      </c>
    </row>
    <row r="429" spans="1:2" s="216" customFormat="1" x14ac:dyDescent="0.3">
      <c r="A429" s="440" t="s">
        <v>1490</v>
      </c>
      <c r="B429" s="440" t="s">
        <v>1489</v>
      </c>
    </row>
    <row r="430" spans="1:2" s="216" customFormat="1" x14ac:dyDescent="0.3">
      <c r="A430" s="678" t="s">
        <v>33</v>
      </c>
      <c r="B430" s="438" t="s">
        <v>1573</v>
      </c>
    </row>
    <row r="431" spans="1:2" s="216" customFormat="1" ht="57.6" x14ac:dyDescent="0.3">
      <c r="A431" s="678"/>
      <c r="B431" s="215" t="s">
        <v>1572</v>
      </c>
    </row>
    <row r="432" spans="1:2" s="216" customFormat="1" ht="57.6" x14ac:dyDescent="0.3">
      <c r="A432" s="678"/>
      <c r="B432" s="215" t="s">
        <v>1571</v>
      </c>
    </row>
    <row r="433" spans="1:2" s="216" customFormat="1" x14ac:dyDescent="0.3">
      <c r="A433" s="444"/>
      <c r="B433" s="284"/>
    </row>
    <row r="434" spans="1:2" s="216" customFormat="1" x14ac:dyDescent="0.3">
      <c r="A434" s="444"/>
      <c r="B434" s="284"/>
    </row>
    <row r="435" spans="1:2" s="216" customFormat="1" x14ac:dyDescent="0.3">
      <c r="A435" s="46" t="s">
        <v>23</v>
      </c>
      <c r="B435" s="46" t="s">
        <v>24</v>
      </c>
    </row>
    <row r="436" spans="1:2" s="216" customFormat="1" x14ac:dyDescent="0.3">
      <c r="A436" s="700" t="s">
        <v>53</v>
      </c>
      <c r="B436" s="440" t="s">
        <v>632</v>
      </c>
    </row>
    <row r="437" spans="1:2" s="216" customFormat="1" x14ac:dyDescent="0.3">
      <c r="A437" s="700"/>
      <c r="B437" s="440" t="s">
        <v>678</v>
      </c>
    </row>
    <row r="438" spans="1:2" s="216" customFormat="1" x14ac:dyDescent="0.3">
      <c r="A438" s="675" t="s">
        <v>683</v>
      </c>
      <c r="B438" s="438" t="s">
        <v>684</v>
      </c>
    </row>
    <row r="439" spans="1:2" s="216" customFormat="1" x14ac:dyDescent="0.3">
      <c r="A439" s="676"/>
      <c r="B439" s="438" t="s">
        <v>1576</v>
      </c>
    </row>
    <row r="440" spans="1:2" s="216" customFormat="1" x14ac:dyDescent="0.3">
      <c r="A440" s="676"/>
      <c r="B440" s="438" t="s">
        <v>1575</v>
      </c>
    </row>
    <row r="441" spans="1:2" s="216" customFormat="1" x14ac:dyDescent="0.3">
      <c r="A441" s="677"/>
      <c r="B441" s="438" t="s">
        <v>1574</v>
      </c>
    </row>
    <row r="442" spans="1:2" x14ac:dyDescent="0.3">
      <c r="A442" s="440" t="s">
        <v>1490</v>
      </c>
      <c r="B442" s="440" t="s">
        <v>1489</v>
      </c>
    </row>
    <row r="443" spans="1:2" x14ac:dyDescent="0.3">
      <c r="A443" s="678" t="s">
        <v>33</v>
      </c>
      <c r="B443" s="438" t="s">
        <v>1573</v>
      </c>
    </row>
    <row r="444" spans="1:2" ht="57.6" x14ac:dyDescent="0.3">
      <c r="A444" s="678"/>
      <c r="B444" s="215" t="s">
        <v>1572</v>
      </c>
    </row>
    <row r="445" spans="1:2" ht="57.6" x14ac:dyDescent="0.3">
      <c r="A445" s="678"/>
      <c r="B445" s="215" t="s">
        <v>1571</v>
      </c>
    </row>
    <row r="446" spans="1:2" ht="28.8" x14ac:dyDescent="0.3">
      <c r="A446" s="451" t="s">
        <v>1847</v>
      </c>
      <c r="B446" s="452" t="s">
        <v>2020</v>
      </c>
    </row>
    <row r="447" spans="1:2" ht="28.8" x14ac:dyDescent="0.3">
      <c r="A447" s="451" t="s">
        <v>1846</v>
      </c>
      <c r="B447" s="452" t="s">
        <v>2020</v>
      </c>
    </row>
    <row r="448" spans="1:2" x14ac:dyDescent="0.3">
      <c r="A448" s="451" t="s">
        <v>1850</v>
      </c>
      <c r="B448" s="452" t="s">
        <v>2019</v>
      </c>
    </row>
    <row r="449" spans="1:2" x14ac:dyDescent="0.3">
      <c r="A449" s="451" t="s">
        <v>1849</v>
      </c>
      <c r="B449" s="451" t="s">
        <v>2018</v>
      </c>
    </row>
    <row r="450" spans="1:2" x14ac:dyDescent="0.3">
      <c r="A450" s="451" t="s">
        <v>2532</v>
      </c>
      <c r="B450" s="451" t="s">
        <v>2533</v>
      </c>
    </row>
    <row r="451" spans="1:2" ht="28.8" x14ac:dyDescent="0.3">
      <c r="A451" s="449" t="s">
        <v>2534</v>
      </c>
      <c r="B451" s="17" t="s">
        <v>2659</v>
      </c>
    </row>
    <row r="452" spans="1:2" x14ac:dyDescent="0.3">
      <c r="A452" s="449" t="s">
        <v>2535</v>
      </c>
      <c r="B452" s="449" t="s">
        <v>2536</v>
      </c>
    </row>
  </sheetData>
  <mergeCells count="30">
    <mergeCell ref="A443:A445"/>
    <mergeCell ref="F398:F401"/>
    <mergeCell ref="F405:F408"/>
    <mergeCell ref="A420:B420"/>
    <mergeCell ref="A423:A424"/>
    <mergeCell ref="A425:A428"/>
    <mergeCell ref="A430:A432"/>
    <mergeCell ref="A436:A437"/>
    <mergeCell ref="A438:A441"/>
    <mergeCell ref="F363:F366"/>
    <mergeCell ref="F186:F188"/>
    <mergeCell ref="F192:F194"/>
    <mergeCell ref="F198:F200"/>
    <mergeCell ref="F219:F221"/>
    <mergeCell ref="F225:F227"/>
    <mergeCell ref="F231:F233"/>
    <mergeCell ref="F269:F271"/>
    <mergeCell ref="F275:F277"/>
    <mergeCell ref="F281:F283"/>
    <mergeCell ref="F316:F321"/>
    <mergeCell ref="F147:F149"/>
    <mergeCell ref="A3:E3"/>
    <mergeCell ref="A6:E6"/>
    <mergeCell ref="F34:F37"/>
    <mergeCell ref="F41:F44"/>
    <mergeCell ref="F61:F64"/>
    <mergeCell ref="F69:F72"/>
    <mergeCell ref="F112:F114"/>
    <mergeCell ref="F119:F121"/>
    <mergeCell ref="F139:F141"/>
  </mergeCells>
  <hyperlinks>
    <hyperlink ref="A1" location="Index!A1" display="Go back to Index" xr:uid="{00000000-0004-0000-1900-000000000000}"/>
  </hyperlink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FFFF"/>
  </sheetPr>
  <dimension ref="A1:I123"/>
  <sheetViews>
    <sheetView zoomScale="90" zoomScaleNormal="90" workbookViewId="0"/>
  </sheetViews>
  <sheetFormatPr defaultColWidth="8.88671875" defaultRowHeight="14.4" x14ac:dyDescent="0.3"/>
  <cols>
    <col min="1" max="1" width="52.88671875" customWidth="1"/>
    <col min="2" max="2" width="106.109375" customWidth="1"/>
    <col min="4" max="4" width="10.109375" customWidth="1"/>
    <col min="5" max="5" width="14.33203125" customWidth="1"/>
    <col min="6" max="6" width="15" customWidth="1"/>
  </cols>
  <sheetData>
    <row r="1" spans="1:8" x14ac:dyDescent="0.3">
      <c r="A1" s="305" t="s">
        <v>1375</v>
      </c>
    </row>
    <row r="2" spans="1:8" x14ac:dyDescent="0.3">
      <c r="A2" s="268" t="s">
        <v>619</v>
      </c>
      <c r="H2" s="91"/>
    </row>
    <row r="3" spans="1:8" ht="19.8" x14ac:dyDescent="0.4">
      <c r="A3" s="666" t="s">
        <v>620</v>
      </c>
      <c r="B3" s="666"/>
      <c r="C3" s="666"/>
      <c r="D3" s="666"/>
      <c r="E3" s="666"/>
    </row>
    <row r="6" spans="1:8" ht="19.8" x14ac:dyDescent="0.4">
      <c r="A6" s="257" t="s">
        <v>510</v>
      </c>
    </row>
    <row r="8" spans="1:8" x14ac:dyDescent="0.3">
      <c r="A8" s="268" t="s">
        <v>1797</v>
      </c>
    </row>
    <row r="9" spans="1:8" ht="19.8" x14ac:dyDescent="0.4">
      <c r="A9" s="666" t="s">
        <v>525</v>
      </c>
      <c r="B9" s="666"/>
      <c r="C9" s="666"/>
      <c r="D9" s="666"/>
      <c r="E9" s="666"/>
    </row>
    <row r="10" spans="1:8" x14ac:dyDescent="0.3">
      <c r="A10" s="67"/>
      <c r="B10" s="67"/>
      <c r="C10" s="67"/>
      <c r="D10" s="67"/>
      <c r="E10" s="67"/>
    </row>
    <row r="11" spans="1:8" x14ac:dyDescent="0.3">
      <c r="A11" s="268" t="s">
        <v>1796</v>
      </c>
      <c r="B11" s="67"/>
      <c r="C11" s="67"/>
      <c r="D11" s="67"/>
      <c r="E11" s="67"/>
    </row>
    <row r="12" spans="1:8" x14ac:dyDescent="0.3">
      <c r="A12" s="116" t="s">
        <v>621</v>
      </c>
      <c r="B12" s="116"/>
      <c r="C12" s="116"/>
      <c r="D12" s="116"/>
      <c r="E12" s="116"/>
    </row>
    <row r="13" spans="1:8" x14ac:dyDescent="0.3">
      <c r="A13" s="67"/>
      <c r="B13" s="67"/>
      <c r="C13" s="67"/>
      <c r="D13" s="67"/>
      <c r="E13" s="67"/>
    </row>
    <row r="15" spans="1:8" x14ac:dyDescent="0.3">
      <c r="A15" s="1"/>
    </row>
    <row r="26" spans="1:6" x14ac:dyDescent="0.3">
      <c r="A26" s="268" t="s">
        <v>1795</v>
      </c>
    </row>
    <row r="27" spans="1:6" ht="42.6" customHeight="1" x14ac:dyDescent="0.3">
      <c r="A27" s="9" t="s">
        <v>11</v>
      </c>
      <c r="B27" s="9" t="s">
        <v>12</v>
      </c>
      <c r="C27" s="9" t="s">
        <v>13</v>
      </c>
      <c r="D27" s="10" t="s">
        <v>14</v>
      </c>
      <c r="E27" s="10" t="s">
        <v>15</v>
      </c>
      <c r="F27" s="10" t="s">
        <v>16</v>
      </c>
    </row>
    <row r="28" spans="1:6" x14ac:dyDescent="0.3">
      <c r="A28" s="288" t="s">
        <v>17</v>
      </c>
      <c r="B28" s="448" t="s">
        <v>807</v>
      </c>
      <c r="C28" s="288" t="s">
        <v>19</v>
      </c>
      <c r="D28" s="670">
        <v>3</v>
      </c>
      <c r="E28" s="288">
        <v>12.7</v>
      </c>
      <c r="F28" s="671">
        <v>254</v>
      </c>
    </row>
    <row r="29" spans="1:6" x14ac:dyDescent="0.3">
      <c r="A29" s="288" t="s">
        <v>74</v>
      </c>
      <c r="B29" s="288" t="s">
        <v>18</v>
      </c>
      <c r="C29" s="288" t="s">
        <v>19</v>
      </c>
      <c r="D29" s="670"/>
      <c r="E29" s="670">
        <v>213</v>
      </c>
      <c r="F29" s="671"/>
    </row>
    <row r="30" spans="1:6" x14ac:dyDescent="0.3">
      <c r="A30" s="288" t="s">
        <v>79</v>
      </c>
      <c r="B30" s="288" t="s">
        <v>18</v>
      </c>
      <c r="C30" s="288" t="s">
        <v>19</v>
      </c>
      <c r="D30" s="670"/>
      <c r="E30" s="670"/>
      <c r="F30" s="671"/>
    </row>
    <row r="31" spans="1:6" x14ac:dyDescent="0.3">
      <c r="A31" s="288" t="s">
        <v>51</v>
      </c>
      <c r="B31" s="288" t="s">
        <v>52</v>
      </c>
      <c r="C31" s="288" t="s">
        <v>19</v>
      </c>
      <c r="D31" s="670"/>
      <c r="E31" s="288">
        <v>25.4</v>
      </c>
      <c r="F31" s="671"/>
    </row>
    <row r="35" spans="1:6" x14ac:dyDescent="0.3">
      <c r="A35" s="268" t="s">
        <v>1794</v>
      </c>
    </row>
    <row r="36" spans="1:6" x14ac:dyDescent="0.3">
      <c r="A36" s="11" t="s">
        <v>23</v>
      </c>
      <c r="B36" s="11" t="s">
        <v>24</v>
      </c>
    </row>
    <row r="37" spans="1:6" x14ac:dyDescent="0.3">
      <c r="A37" s="275" t="s">
        <v>516</v>
      </c>
      <c r="B37" s="275" t="s">
        <v>517</v>
      </c>
    </row>
    <row r="38" spans="1:6" x14ac:dyDescent="0.3">
      <c r="A38" s="276" t="s">
        <v>29</v>
      </c>
      <c r="B38" s="276" t="s">
        <v>518</v>
      </c>
    </row>
    <row r="40" spans="1:6" x14ac:dyDescent="0.3">
      <c r="A40" s="52" t="s">
        <v>622</v>
      </c>
      <c r="B40" s="231"/>
      <c r="C40" s="231"/>
      <c r="D40" s="231"/>
      <c r="E40" s="231"/>
      <c r="F40" s="150"/>
    </row>
    <row r="41" spans="1:6" ht="19.8" x14ac:dyDescent="0.4">
      <c r="A41" s="704" t="s">
        <v>530</v>
      </c>
      <c r="B41" s="704"/>
      <c r="C41" s="704"/>
      <c r="D41" s="704"/>
      <c r="E41" s="704"/>
      <c r="F41" s="150"/>
    </row>
    <row r="42" spans="1:6" x14ac:dyDescent="0.3">
      <c r="A42" s="233"/>
      <c r="B42" s="233"/>
      <c r="C42" s="233"/>
      <c r="D42" s="233"/>
      <c r="E42" s="233"/>
      <c r="F42" s="150"/>
    </row>
    <row r="43" spans="1:6" x14ac:dyDescent="0.3">
      <c r="A43" s="52" t="s">
        <v>623</v>
      </c>
      <c r="B43" s="233"/>
      <c r="C43" s="233"/>
      <c r="D43" s="233"/>
      <c r="E43" s="233"/>
      <c r="F43" s="150"/>
    </row>
    <row r="44" spans="1:6" x14ac:dyDescent="0.3">
      <c r="A44" s="116" t="s">
        <v>624</v>
      </c>
      <c r="B44" s="234"/>
      <c r="C44" s="234"/>
      <c r="D44" s="234"/>
      <c r="E44" s="234"/>
      <c r="F44" s="150"/>
    </row>
    <row r="45" spans="1:6" x14ac:dyDescent="0.3">
      <c r="A45" s="233"/>
      <c r="B45" s="233"/>
      <c r="C45" s="233"/>
      <c r="D45" s="233"/>
      <c r="E45" s="233"/>
      <c r="F45" s="150"/>
    </row>
    <row r="46" spans="1:6" x14ac:dyDescent="0.3">
      <c r="A46" s="231"/>
      <c r="B46" s="231"/>
      <c r="C46" s="231"/>
      <c r="D46" s="231"/>
      <c r="E46" s="231"/>
      <c r="F46" s="150"/>
    </row>
    <row r="47" spans="1:6" x14ac:dyDescent="0.3">
      <c r="A47" s="232"/>
      <c r="B47" s="231"/>
      <c r="C47" s="231"/>
      <c r="D47" s="231"/>
      <c r="E47" s="231"/>
      <c r="F47" s="150"/>
    </row>
    <row r="48" spans="1:6" x14ac:dyDescent="0.3">
      <c r="A48" s="231"/>
      <c r="B48" s="231"/>
      <c r="C48" s="231"/>
      <c r="D48" s="231"/>
      <c r="E48" s="231"/>
      <c r="F48" s="150"/>
    </row>
    <row r="49" spans="1:6" x14ac:dyDescent="0.3">
      <c r="A49" s="231"/>
      <c r="B49" s="231"/>
      <c r="C49" s="231"/>
      <c r="D49" s="231"/>
      <c r="E49" s="231"/>
      <c r="F49" s="150"/>
    </row>
    <row r="50" spans="1:6" x14ac:dyDescent="0.3">
      <c r="A50" s="231"/>
      <c r="B50" s="231"/>
      <c r="C50" s="231"/>
      <c r="D50" s="231"/>
      <c r="E50" s="231"/>
      <c r="F50" s="150"/>
    </row>
    <row r="51" spans="1:6" x14ac:dyDescent="0.3">
      <c r="A51" s="231"/>
      <c r="B51" s="231"/>
      <c r="C51" s="231"/>
      <c r="D51" s="231"/>
      <c r="E51" s="231"/>
      <c r="F51" s="150"/>
    </row>
    <row r="52" spans="1:6" x14ac:dyDescent="0.3">
      <c r="A52" s="231"/>
      <c r="B52" s="231"/>
      <c r="C52" s="231"/>
      <c r="D52" s="231"/>
      <c r="E52" s="231"/>
      <c r="F52" s="150"/>
    </row>
    <row r="53" spans="1:6" x14ac:dyDescent="0.3">
      <c r="A53" s="231"/>
      <c r="B53" s="231"/>
      <c r="C53" s="231"/>
      <c r="D53" s="231"/>
      <c r="E53" s="231"/>
      <c r="F53" s="150"/>
    </row>
    <row r="54" spans="1:6" x14ac:dyDescent="0.3">
      <c r="A54" s="231"/>
      <c r="B54" s="231"/>
      <c r="C54" s="231"/>
      <c r="D54" s="231"/>
      <c r="E54" s="231"/>
      <c r="F54" s="150"/>
    </row>
    <row r="55" spans="1:6" x14ac:dyDescent="0.3">
      <c r="A55" s="231"/>
      <c r="B55" s="231"/>
      <c r="C55" s="231"/>
      <c r="D55" s="231"/>
      <c r="E55" s="231"/>
      <c r="F55" s="150"/>
    </row>
    <row r="56" spans="1:6" x14ac:dyDescent="0.3">
      <c r="A56" s="231"/>
      <c r="B56" s="231"/>
      <c r="C56" s="231"/>
      <c r="D56" s="231"/>
      <c r="E56" s="231"/>
      <c r="F56" s="150"/>
    </row>
    <row r="57" spans="1:6" x14ac:dyDescent="0.3">
      <c r="A57" s="231"/>
      <c r="B57" s="231"/>
      <c r="C57" s="231"/>
      <c r="D57" s="231"/>
      <c r="E57" s="231"/>
      <c r="F57" s="150"/>
    </row>
    <row r="58" spans="1:6" x14ac:dyDescent="0.3">
      <c r="A58" s="231"/>
      <c r="B58" s="231"/>
      <c r="C58" s="231"/>
      <c r="D58" s="231"/>
      <c r="E58" s="231"/>
      <c r="F58" s="150"/>
    </row>
    <row r="59" spans="1:6" x14ac:dyDescent="0.3">
      <c r="A59" s="52" t="s">
        <v>1793</v>
      </c>
      <c r="B59" s="231"/>
      <c r="C59" s="231"/>
      <c r="D59" s="231"/>
      <c r="E59" s="231"/>
      <c r="F59" s="150"/>
    </row>
    <row r="60" spans="1:6" ht="39.6" customHeight="1" x14ac:dyDescent="0.3">
      <c r="A60" s="53" t="s">
        <v>11</v>
      </c>
      <c r="B60" s="53" t="s">
        <v>12</v>
      </c>
      <c r="C60" s="53" t="s">
        <v>13</v>
      </c>
      <c r="D60" s="54" t="s">
        <v>14</v>
      </c>
      <c r="E60" s="54" t="s">
        <v>15</v>
      </c>
      <c r="F60" s="54" t="s">
        <v>16</v>
      </c>
    </row>
    <row r="61" spans="1:6" x14ac:dyDescent="0.3">
      <c r="A61" s="291" t="s">
        <v>17</v>
      </c>
      <c r="B61" s="448" t="s">
        <v>807</v>
      </c>
      <c r="C61" s="291" t="s">
        <v>19</v>
      </c>
      <c r="D61" s="703">
        <v>3</v>
      </c>
      <c r="E61" s="291">
        <v>12.7</v>
      </c>
      <c r="F61" s="683">
        <v>254</v>
      </c>
    </row>
    <row r="62" spans="1:6" x14ac:dyDescent="0.3">
      <c r="A62" s="291" t="s">
        <v>74</v>
      </c>
      <c r="B62" s="291" t="s">
        <v>18</v>
      </c>
      <c r="C62" s="291" t="s">
        <v>19</v>
      </c>
      <c r="D62" s="703"/>
      <c r="E62" s="703">
        <v>213</v>
      </c>
      <c r="F62" s="683"/>
    </row>
    <row r="63" spans="1:6" x14ac:dyDescent="0.3">
      <c r="A63" s="291" t="s">
        <v>79</v>
      </c>
      <c r="B63" s="291" t="s">
        <v>18</v>
      </c>
      <c r="C63" s="291" t="s">
        <v>19</v>
      </c>
      <c r="D63" s="703"/>
      <c r="E63" s="703"/>
      <c r="F63" s="683"/>
    </row>
    <row r="64" spans="1:6" x14ac:dyDescent="0.3">
      <c r="A64" s="291" t="s">
        <v>51</v>
      </c>
      <c r="B64" s="291" t="s">
        <v>52</v>
      </c>
      <c r="C64" s="291" t="s">
        <v>19</v>
      </c>
      <c r="D64" s="703"/>
      <c r="E64" s="291">
        <v>25.4</v>
      </c>
      <c r="F64" s="683"/>
    </row>
    <row r="65" spans="1:6" x14ac:dyDescent="0.3">
      <c r="A65" s="216"/>
      <c r="B65" s="216"/>
      <c r="C65" s="216"/>
      <c r="D65" s="216"/>
      <c r="E65" s="216"/>
      <c r="F65" s="216"/>
    </row>
    <row r="66" spans="1:6" x14ac:dyDescent="0.3">
      <c r="A66" s="216"/>
      <c r="B66" s="216"/>
      <c r="C66" s="216"/>
      <c r="D66" s="216"/>
      <c r="E66" s="216"/>
      <c r="F66" s="216"/>
    </row>
    <row r="67" spans="1:6" x14ac:dyDescent="0.3">
      <c r="A67" s="216"/>
      <c r="B67" s="216"/>
      <c r="C67" s="216"/>
      <c r="D67" s="216"/>
      <c r="E67" s="216"/>
      <c r="F67" s="216"/>
    </row>
    <row r="68" spans="1:6" x14ac:dyDescent="0.3">
      <c r="A68" s="55" t="s">
        <v>625</v>
      </c>
      <c r="B68" s="216"/>
      <c r="C68" s="216"/>
      <c r="D68" s="216"/>
      <c r="E68" s="216"/>
      <c r="F68" s="216"/>
    </row>
    <row r="69" spans="1:6" x14ac:dyDescent="0.3">
      <c r="A69" s="46" t="s">
        <v>23</v>
      </c>
      <c r="B69" s="46" t="s">
        <v>24</v>
      </c>
      <c r="C69" s="216"/>
      <c r="D69" s="216"/>
      <c r="E69" s="216"/>
      <c r="F69" s="216"/>
    </row>
    <row r="70" spans="1:6" x14ac:dyDescent="0.3">
      <c r="A70" s="275" t="s">
        <v>516</v>
      </c>
      <c r="B70" s="275" t="s">
        <v>517</v>
      </c>
      <c r="C70" s="216"/>
      <c r="D70" s="216"/>
      <c r="E70" s="216"/>
      <c r="F70" s="216"/>
    </row>
    <row r="71" spans="1:6" x14ac:dyDescent="0.3">
      <c r="A71" s="275" t="s">
        <v>29</v>
      </c>
      <c r="B71" s="275" t="s">
        <v>518</v>
      </c>
      <c r="C71" s="216"/>
      <c r="D71" s="216"/>
      <c r="E71" s="216"/>
      <c r="F71" s="216"/>
    </row>
    <row r="74" spans="1:6" x14ac:dyDescent="0.3">
      <c r="A74" s="56" t="s">
        <v>626</v>
      </c>
      <c r="B74" s="228"/>
      <c r="C74" s="228"/>
      <c r="D74" s="228"/>
      <c r="E74" s="228"/>
    </row>
    <row r="75" spans="1:6" ht="19.8" x14ac:dyDescent="0.4">
      <c r="A75" s="704" t="s">
        <v>627</v>
      </c>
      <c r="B75" s="704"/>
      <c r="C75" s="704"/>
      <c r="D75" s="704"/>
      <c r="E75" s="704"/>
    </row>
    <row r="76" spans="1:6" x14ac:dyDescent="0.3">
      <c r="A76" s="230"/>
      <c r="B76" s="230"/>
      <c r="C76" s="230"/>
      <c r="D76" s="230"/>
      <c r="E76" s="230"/>
    </row>
    <row r="77" spans="1:6" x14ac:dyDescent="0.3">
      <c r="A77" s="56" t="s">
        <v>628</v>
      </c>
      <c r="B77" s="230"/>
      <c r="C77" s="230"/>
      <c r="D77" s="230"/>
      <c r="E77" s="230"/>
    </row>
    <row r="78" spans="1:6" x14ac:dyDescent="0.3">
      <c r="A78" s="116" t="s">
        <v>629</v>
      </c>
      <c r="B78" s="228"/>
      <c r="C78" s="228"/>
      <c r="D78" s="228"/>
      <c r="E78" s="228"/>
    </row>
    <row r="79" spans="1:6" x14ac:dyDescent="0.3">
      <c r="A79" s="230"/>
      <c r="B79" s="230"/>
      <c r="C79" s="230"/>
      <c r="D79" s="230"/>
      <c r="E79" s="230"/>
    </row>
    <row r="80" spans="1:6" x14ac:dyDescent="0.3">
      <c r="A80" s="228"/>
      <c r="B80" s="228"/>
      <c r="C80" s="228"/>
      <c r="D80" s="228"/>
      <c r="E80" s="228"/>
    </row>
    <row r="81" spans="1:9" x14ac:dyDescent="0.3">
      <c r="A81" s="229"/>
      <c r="B81" s="228"/>
      <c r="C81" s="228"/>
      <c r="D81" s="228"/>
      <c r="E81" s="228"/>
    </row>
    <row r="82" spans="1:9" x14ac:dyDescent="0.3">
      <c r="A82" s="228"/>
      <c r="B82" s="228"/>
      <c r="C82" s="228"/>
      <c r="D82" s="228"/>
      <c r="E82" s="228"/>
    </row>
    <row r="83" spans="1:9" x14ac:dyDescent="0.3">
      <c r="A83" s="228"/>
      <c r="B83" s="228"/>
      <c r="C83" s="228"/>
      <c r="D83" s="228"/>
      <c r="E83" s="228"/>
    </row>
    <row r="84" spans="1:9" x14ac:dyDescent="0.3">
      <c r="A84" s="228"/>
      <c r="B84" s="228"/>
      <c r="C84" s="228"/>
      <c r="D84" s="228"/>
      <c r="E84" s="228"/>
    </row>
    <row r="85" spans="1:9" x14ac:dyDescent="0.3">
      <c r="A85" s="228"/>
      <c r="B85" s="228"/>
      <c r="C85" s="228"/>
      <c r="D85" s="228"/>
      <c r="E85" s="228"/>
    </row>
    <row r="86" spans="1:9" x14ac:dyDescent="0.3">
      <c r="A86" s="228"/>
      <c r="B86" s="228"/>
      <c r="C86" s="228"/>
      <c r="D86" s="228"/>
      <c r="E86" s="228"/>
    </row>
    <row r="87" spans="1:9" x14ac:dyDescent="0.3">
      <c r="A87" s="228"/>
      <c r="B87" s="228"/>
      <c r="C87" s="228"/>
      <c r="D87" s="228"/>
      <c r="E87" s="228"/>
    </row>
    <row r="88" spans="1:9" x14ac:dyDescent="0.3">
      <c r="A88" s="228"/>
      <c r="B88" s="228"/>
      <c r="C88" s="228"/>
      <c r="D88" s="228"/>
      <c r="E88" s="228"/>
    </row>
    <row r="89" spans="1:9" x14ac:dyDescent="0.3">
      <c r="A89" s="228"/>
      <c r="B89" s="228"/>
      <c r="C89" s="228"/>
      <c r="D89" s="228"/>
      <c r="E89" s="228"/>
    </row>
    <row r="90" spans="1:9" x14ac:dyDescent="0.3">
      <c r="A90" s="228"/>
      <c r="B90" s="228"/>
      <c r="C90" s="228"/>
      <c r="D90" s="228"/>
      <c r="E90" s="228"/>
    </row>
    <row r="91" spans="1:9" x14ac:dyDescent="0.3">
      <c r="A91" s="228"/>
      <c r="B91" s="228"/>
      <c r="C91" s="228"/>
      <c r="D91" s="228"/>
      <c r="E91" s="228"/>
    </row>
    <row r="92" spans="1:9" x14ac:dyDescent="0.3">
      <c r="A92" s="56" t="s">
        <v>1792</v>
      </c>
      <c r="B92" s="228"/>
      <c r="C92" s="228"/>
      <c r="D92" s="228"/>
      <c r="E92" s="228"/>
    </row>
    <row r="93" spans="1:9" ht="28.8" x14ac:dyDescent="0.3">
      <c r="A93" s="53" t="s">
        <v>11</v>
      </c>
      <c r="B93" s="53" t="s">
        <v>12</v>
      </c>
      <c r="C93" s="53" t="s">
        <v>13</v>
      </c>
      <c r="D93" s="54" t="s">
        <v>14</v>
      </c>
      <c r="E93" s="54" t="s">
        <v>15</v>
      </c>
      <c r="F93" s="54" t="s">
        <v>16</v>
      </c>
      <c r="G93" s="4"/>
      <c r="H93" s="4"/>
      <c r="I93" s="4"/>
    </row>
    <row r="94" spans="1:9" x14ac:dyDescent="0.3">
      <c r="A94" s="291" t="s">
        <v>17</v>
      </c>
      <c r="B94" s="448" t="s">
        <v>807</v>
      </c>
      <c r="C94" s="291" t="s">
        <v>19</v>
      </c>
      <c r="D94" s="703">
        <v>3</v>
      </c>
      <c r="E94" s="291">
        <v>12.7</v>
      </c>
      <c r="F94" s="683">
        <v>254</v>
      </c>
      <c r="G94" s="4"/>
      <c r="H94" s="4"/>
      <c r="I94" s="4"/>
    </row>
    <row r="95" spans="1:9" x14ac:dyDescent="0.3">
      <c r="A95" s="291" t="s">
        <v>74</v>
      </c>
      <c r="B95" s="291" t="s">
        <v>18</v>
      </c>
      <c r="C95" s="291" t="s">
        <v>19</v>
      </c>
      <c r="D95" s="703"/>
      <c r="E95" s="703">
        <v>213</v>
      </c>
      <c r="F95" s="683"/>
      <c r="G95" s="4"/>
      <c r="H95" s="4"/>
      <c r="I95" s="4"/>
    </row>
    <row r="96" spans="1:9" x14ac:dyDescent="0.3">
      <c r="A96" s="291" t="s">
        <v>79</v>
      </c>
      <c r="B96" s="291" t="s">
        <v>18</v>
      </c>
      <c r="C96" s="291" t="s">
        <v>19</v>
      </c>
      <c r="D96" s="703"/>
      <c r="E96" s="703"/>
      <c r="F96" s="683"/>
      <c r="G96" s="4"/>
      <c r="H96" s="4"/>
      <c r="I96" s="4"/>
    </row>
    <row r="97" spans="1:9" x14ac:dyDescent="0.3">
      <c r="A97" s="291" t="s">
        <v>51</v>
      </c>
      <c r="B97" s="291" t="s">
        <v>52</v>
      </c>
      <c r="C97" s="291" t="s">
        <v>19</v>
      </c>
      <c r="D97" s="703"/>
      <c r="E97" s="291">
        <v>25.4</v>
      </c>
      <c r="F97" s="683"/>
      <c r="G97" s="4"/>
      <c r="H97" s="4"/>
      <c r="I97" s="4"/>
    </row>
    <row r="98" spans="1:9" x14ac:dyDescent="0.3">
      <c r="A98" s="228"/>
      <c r="B98" s="228"/>
      <c r="C98" s="228"/>
      <c r="D98" s="228"/>
      <c r="E98" s="228"/>
      <c r="F98" s="4"/>
      <c r="G98" s="4"/>
      <c r="H98" s="4"/>
      <c r="I98" s="4"/>
    </row>
    <row r="99" spans="1:9" x14ac:dyDescent="0.3">
      <c r="A99" s="228"/>
      <c r="B99" s="228"/>
      <c r="C99" s="228"/>
      <c r="D99" s="228"/>
      <c r="E99" s="228"/>
      <c r="F99" s="4"/>
      <c r="G99" s="4"/>
      <c r="H99" s="4"/>
      <c r="I99" s="4"/>
    </row>
    <row r="100" spans="1:9" x14ac:dyDescent="0.3">
      <c r="A100" s="228"/>
      <c r="B100" s="228"/>
      <c r="C100" s="228"/>
      <c r="D100" s="228"/>
      <c r="E100" s="228"/>
      <c r="F100" s="4"/>
      <c r="G100" s="4"/>
      <c r="H100" s="4"/>
      <c r="I100" s="4"/>
    </row>
    <row r="101" spans="1:9" x14ac:dyDescent="0.3">
      <c r="A101" s="56" t="s">
        <v>630</v>
      </c>
      <c r="B101" s="228"/>
      <c r="C101" s="228"/>
      <c r="D101" s="228"/>
      <c r="E101" s="228"/>
      <c r="F101" s="4"/>
      <c r="G101" s="4"/>
      <c r="H101" s="4"/>
      <c r="I101" s="4"/>
    </row>
    <row r="102" spans="1:9" x14ac:dyDescent="0.3">
      <c r="A102" s="46" t="s">
        <v>23</v>
      </c>
      <c r="B102" s="46" t="s">
        <v>24</v>
      </c>
      <c r="C102" s="228"/>
      <c r="D102" s="228"/>
      <c r="E102" s="228"/>
      <c r="F102" s="4"/>
      <c r="G102" s="4"/>
      <c r="H102" s="4"/>
      <c r="I102" s="4"/>
    </row>
    <row r="103" spans="1:9" x14ac:dyDescent="0.3">
      <c r="A103" s="275" t="s">
        <v>516</v>
      </c>
      <c r="B103" s="275" t="s">
        <v>517</v>
      </c>
      <c r="C103" s="228"/>
      <c r="D103" s="228"/>
      <c r="E103" s="228"/>
      <c r="F103" s="4"/>
      <c r="G103" s="4"/>
      <c r="H103" s="4"/>
      <c r="I103" s="4"/>
    </row>
    <row r="104" spans="1:9" x14ac:dyDescent="0.3">
      <c r="A104" s="275" t="s">
        <v>29</v>
      </c>
      <c r="B104" s="275" t="s">
        <v>518</v>
      </c>
      <c r="C104" s="228"/>
      <c r="D104" s="228"/>
      <c r="E104" s="228"/>
      <c r="F104" s="4"/>
      <c r="G104" s="4"/>
      <c r="H104" s="4"/>
      <c r="I104" s="4"/>
    </row>
    <row r="105" spans="1:9" x14ac:dyDescent="0.3">
      <c r="A105" s="228"/>
      <c r="B105" s="228"/>
      <c r="C105" s="228"/>
      <c r="D105" s="228"/>
      <c r="E105" s="228"/>
      <c r="F105" s="4"/>
      <c r="G105" s="4"/>
      <c r="H105" s="4"/>
      <c r="I105" s="4"/>
    </row>
    <row r="106" spans="1:9" ht="19.8" x14ac:dyDescent="0.4">
      <c r="A106" s="666" t="s">
        <v>344</v>
      </c>
      <c r="B106" s="666"/>
    </row>
    <row r="107" spans="1:9" x14ac:dyDescent="0.3">
      <c r="A107" s="56" t="s">
        <v>631</v>
      </c>
      <c r="B107" s="227"/>
    </row>
    <row r="108" spans="1:9" x14ac:dyDescent="0.3">
      <c r="A108" s="46" t="s">
        <v>23</v>
      </c>
      <c r="B108" s="46" t="s">
        <v>24</v>
      </c>
    </row>
    <row r="109" spans="1:9" x14ac:dyDescent="0.3">
      <c r="A109" s="679" t="s">
        <v>53</v>
      </c>
      <c r="B109" s="275" t="s">
        <v>632</v>
      </c>
    </row>
    <row r="110" spans="1:9" x14ac:dyDescent="0.3">
      <c r="A110" s="680"/>
      <c r="B110" s="275" t="s">
        <v>55</v>
      </c>
    </row>
    <row r="111" spans="1:9" x14ac:dyDescent="0.3">
      <c r="A111" s="275" t="s">
        <v>633</v>
      </c>
      <c r="B111" s="275" t="s">
        <v>634</v>
      </c>
    </row>
    <row r="112" spans="1:9" x14ac:dyDescent="0.3">
      <c r="A112" s="679" t="s">
        <v>635</v>
      </c>
      <c r="B112" s="275" t="s">
        <v>636</v>
      </c>
    </row>
    <row r="113" spans="1:2" x14ac:dyDescent="0.3">
      <c r="A113" s="701"/>
      <c r="B113" s="275" t="s">
        <v>637</v>
      </c>
    </row>
    <row r="114" spans="1:2" x14ac:dyDescent="0.3">
      <c r="A114" s="701"/>
      <c r="B114" s="275" t="s">
        <v>638</v>
      </c>
    </row>
    <row r="115" spans="1:2" x14ac:dyDescent="0.3">
      <c r="A115" s="680"/>
      <c r="B115" s="275" t="s">
        <v>1574</v>
      </c>
    </row>
    <row r="116" spans="1:2" ht="36.6" customHeight="1" x14ac:dyDescent="0.3">
      <c r="A116" s="290" t="s">
        <v>639</v>
      </c>
      <c r="B116" s="17" t="s">
        <v>640</v>
      </c>
    </row>
    <row r="117" spans="1:2" x14ac:dyDescent="0.3">
      <c r="A117" s="702" t="s">
        <v>33</v>
      </c>
      <c r="B117" s="275" t="s">
        <v>1573</v>
      </c>
    </row>
    <row r="118" spans="1:2" ht="43.2" x14ac:dyDescent="0.3">
      <c r="A118" s="702"/>
      <c r="B118" s="17" t="s">
        <v>1572</v>
      </c>
    </row>
    <row r="119" spans="1:2" ht="43.2" x14ac:dyDescent="0.3">
      <c r="A119" s="702"/>
      <c r="B119" s="17" t="s">
        <v>1571</v>
      </c>
    </row>
    <row r="120" spans="1:2" ht="28.8" x14ac:dyDescent="0.3">
      <c r="A120" s="451" t="s">
        <v>1847</v>
      </c>
      <c r="B120" s="452" t="s">
        <v>2020</v>
      </c>
    </row>
    <row r="121" spans="1:2" ht="28.8" x14ac:dyDescent="0.3">
      <c r="A121" s="451" t="s">
        <v>1846</v>
      </c>
      <c r="B121" s="452" t="s">
        <v>2020</v>
      </c>
    </row>
    <row r="122" spans="1:2" x14ac:dyDescent="0.3">
      <c r="A122" s="451" t="s">
        <v>1850</v>
      </c>
      <c r="B122" s="452" t="s">
        <v>2019</v>
      </c>
    </row>
    <row r="123" spans="1:2" x14ac:dyDescent="0.3">
      <c r="A123" s="451" t="s">
        <v>1849</v>
      </c>
      <c r="B123" s="451" t="s">
        <v>2018</v>
      </c>
    </row>
  </sheetData>
  <mergeCells count="17">
    <mergeCell ref="A3:E3"/>
    <mergeCell ref="A9:E9"/>
    <mergeCell ref="D28:D31"/>
    <mergeCell ref="E62:E63"/>
    <mergeCell ref="A75:E75"/>
    <mergeCell ref="A41:E41"/>
    <mergeCell ref="D61:D64"/>
    <mergeCell ref="F94:F97"/>
    <mergeCell ref="F28:F31"/>
    <mergeCell ref="E29:E30"/>
    <mergeCell ref="A112:A115"/>
    <mergeCell ref="A117:A119"/>
    <mergeCell ref="D94:D97"/>
    <mergeCell ref="E95:E96"/>
    <mergeCell ref="A109:A110"/>
    <mergeCell ref="A106:B106"/>
    <mergeCell ref="F61:F64"/>
  </mergeCells>
  <hyperlinks>
    <hyperlink ref="A1" location="Index!A1" display="Go back to Index" xr:uid="{00000000-0004-0000-1A00-000000000000}"/>
  </hyperlinks>
  <pageMargins left="0.7" right="0.7" top="0.75" bottom="0.75" header="0.3" footer="0.3"/>
  <pageSetup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FFFF"/>
  </sheetPr>
  <dimension ref="A1:J451"/>
  <sheetViews>
    <sheetView zoomScale="85" zoomScaleNormal="85" workbookViewId="0">
      <selection activeCell="B16" sqref="B16"/>
    </sheetView>
  </sheetViews>
  <sheetFormatPr defaultColWidth="8.88671875" defaultRowHeight="14.4" x14ac:dyDescent="0.3"/>
  <cols>
    <col min="1" max="1" width="74.6640625" customWidth="1"/>
    <col min="2" max="2" width="68.33203125" customWidth="1"/>
    <col min="3" max="4" width="11.6640625" customWidth="1"/>
    <col min="5" max="6" width="14.6640625" customWidth="1"/>
  </cols>
  <sheetData>
    <row r="1" spans="1:8" x14ac:dyDescent="0.3">
      <c r="A1" s="305" t="s">
        <v>1375</v>
      </c>
    </row>
    <row r="2" spans="1:8" x14ac:dyDescent="0.3">
      <c r="A2" s="268" t="s">
        <v>508</v>
      </c>
      <c r="H2" s="91"/>
    </row>
    <row r="3" spans="1:8" ht="19.8" x14ac:dyDescent="0.4">
      <c r="A3" s="666" t="s">
        <v>509</v>
      </c>
      <c r="B3" s="666"/>
      <c r="C3" s="666"/>
      <c r="D3" s="666"/>
      <c r="E3" s="666"/>
    </row>
    <row r="6" spans="1:8" ht="19.8" x14ac:dyDescent="0.4">
      <c r="A6" s="257" t="s">
        <v>510</v>
      </c>
    </row>
    <row r="8" spans="1:8" x14ac:dyDescent="0.3">
      <c r="A8" s="268" t="s">
        <v>511</v>
      </c>
    </row>
    <row r="9" spans="1:8" ht="19.8" x14ac:dyDescent="0.4">
      <c r="A9" s="666" t="s">
        <v>512</v>
      </c>
      <c r="B9" s="666"/>
      <c r="C9" s="666"/>
      <c r="D9" s="666"/>
      <c r="E9" s="666"/>
    </row>
    <row r="10" spans="1:8" x14ac:dyDescent="0.3">
      <c r="A10" s="67"/>
      <c r="B10" s="67"/>
      <c r="C10" s="67"/>
      <c r="D10" s="67"/>
      <c r="E10" s="67"/>
    </row>
    <row r="11" spans="1:8" x14ac:dyDescent="0.3">
      <c r="A11" s="268" t="s">
        <v>513</v>
      </c>
      <c r="B11" s="67"/>
      <c r="C11" s="67"/>
      <c r="D11" s="67"/>
      <c r="E11" s="67"/>
    </row>
    <row r="12" spans="1:8" x14ac:dyDescent="0.3">
      <c r="A12" s="116" t="s">
        <v>514</v>
      </c>
      <c r="B12" s="116"/>
      <c r="C12" s="116"/>
      <c r="D12" s="116"/>
      <c r="E12" s="116"/>
    </row>
    <row r="13" spans="1:8" x14ac:dyDescent="0.3">
      <c r="A13" s="67"/>
      <c r="B13" s="67"/>
      <c r="C13" s="67"/>
      <c r="D13" s="67"/>
      <c r="E13" s="67"/>
    </row>
    <row r="15" spans="1:8" x14ac:dyDescent="0.3">
      <c r="A15" s="1"/>
    </row>
    <row r="26" spans="1:6" x14ac:dyDescent="0.3">
      <c r="A26" s="268" t="s">
        <v>1809</v>
      </c>
    </row>
    <row r="27" spans="1:6" ht="44.4" customHeight="1" x14ac:dyDescent="0.3">
      <c r="A27" s="11" t="s">
        <v>11</v>
      </c>
      <c r="B27" s="11" t="s">
        <v>12</v>
      </c>
      <c r="C27" s="11" t="s">
        <v>13</v>
      </c>
      <c r="D27" s="13" t="s">
        <v>14</v>
      </c>
      <c r="E27" s="13" t="s">
        <v>15</v>
      </c>
      <c r="F27" s="13" t="s">
        <v>16</v>
      </c>
    </row>
    <row r="28" spans="1:6" x14ac:dyDescent="0.3">
      <c r="A28" s="288" t="s">
        <v>17</v>
      </c>
      <c r="B28" s="288" t="s">
        <v>18</v>
      </c>
      <c r="C28" s="43" t="s">
        <v>19</v>
      </c>
      <c r="D28" s="43">
        <v>1</v>
      </c>
      <c r="E28" s="43">
        <v>15.2</v>
      </c>
      <c r="F28" s="667">
        <v>304.8</v>
      </c>
    </row>
    <row r="29" spans="1:6" x14ac:dyDescent="0.3">
      <c r="A29" s="288" t="s">
        <v>378</v>
      </c>
      <c r="B29" s="288" t="s">
        <v>18</v>
      </c>
      <c r="C29" s="43" t="s">
        <v>19</v>
      </c>
      <c r="D29" s="43">
        <v>1</v>
      </c>
      <c r="E29" s="43"/>
      <c r="F29" s="668"/>
    </row>
    <row r="30" spans="1:6" x14ac:dyDescent="0.3">
      <c r="A30" s="288" t="s">
        <v>51</v>
      </c>
      <c r="B30" s="288" t="s">
        <v>52</v>
      </c>
      <c r="C30" s="43" t="s">
        <v>19</v>
      </c>
      <c r="D30" s="43">
        <v>1</v>
      </c>
      <c r="E30" s="43">
        <v>3.8</v>
      </c>
      <c r="F30" s="668"/>
    </row>
    <row r="31" spans="1:6" x14ac:dyDescent="0.3">
      <c r="A31" s="288" t="s">
        <v>87</v>
      </c>
      <c r="B31" s="288" t="s">
        <v>52</v>
      </c>
      <c r="C31" s="43" t="s">
        <v>19</v>
      </c>
      <c r="D31" s="43">
        <v>0</v>
      </c>
      <c r="E31" s="43">
        <v>3.8</v>
      </c>
      <c r="F31" s="668"/>
    </row>
    <row r="32" spans="1:6" x14ac:dyDescent="0.3">
      <c r="A32" s="288" t="s">
        <v>93</v>
      </c>
      <c r="B32" s="288" t="s">
        <v>52</v>
      </c>
      <c r="C32" s="43" t="s">
        <v>19</v>
      </c>
      <c r="D32" s="43">
        <v>0</v>
      </c>
      <c r="E32" s="43">
        <v>12.7</v>
      </c>
      <c r="F32" s="669"/>
    </row>
    <row r="33" spans="1:10" x14ac:dyDescent="0.3">
      <c r="C33" s="217"/>
      <c r="D33" s="217"/>
      <c r="E33" s="217"/>
      <c r="F33" s="217"/>
      <c r="G33" s="217"/>
      <c r="H33" s="217"/>
      <c r="I33" s="217"/>
      <c r="J33" s="217"/>
    </row>
    <row r="34" spans="1:10" x14ac:dyDescent="0.3">
      <c r="C34" s="217"/>
      <c r="D34" s="217"/>
      <c r="E34" s="217"/>
      <c r="F34" s="217"/>
      <c r="G34" s="217"/>
      <c r="H34" s="217"/>
      <c r="I34" s="217"/>
      <c r="J34" s="217"/>
    </row>
    <row r="35" spans="1:10" x14ac:dyDescent="0.3">
      <c r="A35" s="268" t="s">
        <v>515</v>
      </c>
      <c r="C35" s="217"/>
      <c r="D35" s="217"/>
      <c r="E35" s="217"/>
      <c r="F35" s="217"/>
      <c r="G35" s="217"/>
      <c r="H35" s="217"/>
      <c r="I35" s="217"/>
      <c r="J35" s="217"/>
    </row>
    <row r="36" spans="1:10" x14ac:dyDescent="0.3">
      <c r="A36" s="11" t="s">
        <v>23</v>
      </c>
      <c r="B36" s="44" t="s">
        <v>24</v>
      </c>
    </row>
    <row r="37" spans="1:10" x14ac:dyDescent="0.3">
      <c r="A37" s="275" t="s">
        <v>516</v>
      </c>
      <c r="B37" s="275" t="s">
        <v>517</v>
      </c>
    </row>
    <row r="38" spans="1:10" x14ac:dyDescent="0.3">
      <c r="A38" s="276" t="s">
        <v>29</v>
      </c>
      <c r="B38" s="45" t="s">
        <v>518</v>
      </c>
    </row>
    <row r="40" spans="1:10" x14ac:dyDescent="0.3">
      <c r="A40" s="268" t="s">
        <v>519</v>
      </c>
    </row>
    <row r="41" spans="1:10" ht="19.8" x14ac:dyDescent="0.4">
      <c r="A41" s="666" t="s">
        <v>520</v>
      </c>
      <c r="B41" s="666"/>
      <c r="C41" s="666"/>
      <c r="D41" s="666"/>
      <c r="E41" s="666"/>
    </row>
    <row r="42" spans="1:10" x14ac:dyDescent="0.3">
      <c r="A42" s="67"/>
      <c r="B42" s="67"/>
      <c r="C42" s="67"/>
      <c r="D42" s="67"/>
      <c r="E42" s="67"/>
    </row>
    <row r="43" spans="1:10" x14ac:dyDescent="0.3">
      <c r="A43" s="268" t="s">
        <v>521</v>
      </c>
      <c r="B43" s="67"/>
      <c r="C43" s="67"/>
      <c r="D43" s="67"/>
      <c r="E43" s="67"/>
    </row>
    <row r="44" spans="1:10" x14ac:dyDescent="0.3">
      <c r="A44" s="116" t="s">
        <v>522</v>
      </c>
      <c r="B44" s="116"/>
      <c r="C44" s="116"/>
      <c r="D44" s="116"/>
      <c r="E44" s="116"/>
    </row>
    <row r="45" spans="1:10" x14ac:dyDescent="0.3">
      <c r="A45" s="67"/>
      <c r="B45" s="67"/>
      <c r="C45" s="67"/>
      <c r="D45" s="67"/>
      <c r="E45" s="67"/>
    </row>
    <row r="47" spans="1:10" x14ac:dyDescent="0.3">
      <c r="A47" s="1"/>
    </row>
    <row r="58" spans="1:6" x14ac:dyDescent="0.3">
      <c r="A58" s="268" t="s">
        <v>1808</v>
      </c>
    </row>
    <row r="59" spans="1:6" ht="28.8" x14ac:dyDescent="0.3">
      <c r="A59" s="11" t="s">
        <v>11</v>
      </c>
      <c r="B59" s="11" t="s">
        <v>12</v>
      </c>
      <c r="C59" s="11" t="s">
        <v>13</v>
      </c>
      <c r="D59" s="13" t="s">
        <v>14</v>
      </c>
      <c r="E59" s="13" t="s">
        <v>15</v>
      </c>
      <c r="F59" s="13" t="s">
        <v>16</v>
      </c>
    </row>
    <row r="60" spans="1:6" x14ac:dyDescent="0.3">
      <c r="A60" s="288" t="s">
        <v>17</v>
      </c>
      <c r="B60" s="288" t="s">
        <v>18</v>
      </c>
      <c r="C60" s="288" t="s">
        <v>19</v>
      </c>
      <c r="D60" s="288">
        <v>1</v>
      </c>
      <c r="E60" s="288">
        <v>15.2</v>
      </c>
      <c r="F60" s="667">
        <v>304.8</v>
      </c>
    </row>
    <row r="61" spans="1:6" x14ac:dyDescent="0.3">
      <c r="A61" s="288" t="s">
        <v>378</v>
      </c>
      <c r="B61" s="288" t="s">
        <v>18</v>
      </c>
      <c r="C61" s="288" t="s">
        <v>19</v>
      </c>
      <c r="D61" s="288">
        <v>1</v>
      </c>
      <c r="E61" s="288"/>
      <c r="F61" s="668"/>
    </row>
    <row r="62" spans="1:6" x14ac:dyDescent="0.3">
      <c r="A62" s="288" t="s">
        <v>51</v>
      </c>
      <c r="B62" s="288" t="s">
        <v>52</v>
      </c>
      <c r="C62" s="288" t="s">
        <v>19</v>
      </c>
      <c r="D62" s="288">
        <v>1</v>
      </c>
      <c r="E62" s="288">
        <v>3.8</v>
      </c>
      <c r="F62" s="668"/>
    </row>
    <row r="63" spans="1:6" x14ac:dyDescent="0.3">
      <c r="A63" s="288" t="s">
        <v>87</v>
      </c>
      <c r="B63" s="288" t="s">
        <v>52</v>
      </c>
      <c r="C63" s="288" t="s">
        <v>19</v>
      </c>
      <c r="D63" s="288">
        <v>0</v>
      </c>
      <c r="E63" s="288">
        <v>3.8</v>
      </c>
      <c r="F63" s="668"/>
    </row>
    <row r="64" spans="1:6" x14ac:dyDescent="0.3">
      <c r="A64" s="288" t="s">
        <v>93</v>
      </c>
      <c r="B64" s="288" t="s">
        <v>52</v>
      </c>
      <c r="C64" s="288" t="s">
        <v>19</v>
      </c>
      <c r="D64" s="288">
        <v>0</v>
      </c>
      <c r="E64" s="288">
        <v>12.7</v>
      </c>
      <c r="F64" s="669"/>
    </row>
    <row r="67" spans="1:5" x14ac:dyDescent="0.3">
      <c r="A67" s="268" t="s">
        <v>523</v>
      </c>
    </row>
    <row r="68" spans="1:5" x14ac:dyDescent="0.3">
      <c r="A68" s="11" t="s">
        <v>23</v>
      </c>
      <c r="B68" s="44" t="s">
        <v>24</v>
      </c>
    </row>
    <row r="69" spans="1:5" x14ac:dyDescent="0.3">
      <c r="A69" s="275" t="s">
        <v>516</v>
      </c>
      <c r="B69" s="275" t="s">
        <v>517</v>
      </c>
    </row>
    <row r="70" spans="1:5" x14ac:dyDescent="0.3">
      <c r="A70" s="276" t="s">
        <v>29</v>
      </c>
      <c r="B70" s="45" t="s">
        <v>518</v>
      </c>
    </row>
    <row r="72" spans="1:5" x14ac:dyDescent="0.3">
      <c r="A72" s="268" t="s">
        <v>524</v>
      </c>
    </row>
    <row r="73" spans="1:5" ht="19.8" x14ac:dyDescent="0.4">
      <c r="A73" s="666" t="s">
        <v>525</v>
      </c>
      <c r="B73" s="666"/>
      <c r="C73" s="666"/>
      <c r="D73" s="666"/>
      <c r="E73" s="666"/>
    </row>
    <row r="74" spans="1:5" x14ac:dyDescent="0.3">
      <c r="A74" s="67"/>
      <c r="B74" s="67"/>
      <c r="C74" s="67"/>
      <c r="D74" s="67"/>
      <c r="E74" s="67"/>
    </row>
    <row r="75" spans="1:5" x14ac:dyDescent="0.3">
      <c r="A75" s="268" t="s">
        <v>526</v>
      </c>
      <c r="B75" s="67"/>
      <c r="C75" s="67"/>
      <c r="D75" s="67"/>
      <c r="E75" s="67"/>
    </row>
    <row r="76" spans="1:5" x14ac:dyDescent="0.3">
      <c r="A76" t="s">
        <v>527</v>
      </c>
      <c r="B76" s="116"/>
      <c r="C76" s="116"/>
      <c r="D76" s="116"/>
      <c r="E76" s="116"/>
    </row>
    <row r="77" spans="1:5" x14ac:dyDescent="0.3">
      <c r="A77" s="67"/>
      <c r="B77" s="67"/>
      <c r="C77" s="67"/>
      <c r="D77" s="67"/>
      <c r="E77" s="67"/>
    </row>
    <row r="79" spans="1:5" x14ac:dyDescent="0.3">
      <c r="A79" s="1"/>
    </row>
    <row r="89" spans="1:6" x14ac:dyDescent="0.3">
      <c r="A89" s="268" t="s">
        <v>1807</v>
      </c>
    </row>
    <row r="90" spans="1:6" ht="28.8" x14ac:dyDescent="0.3">
      <c r="A90" s="11" t="s">
        <v>11</v>
      </c>
      <c r="B90" s="11" t="s">
        <v>12</v>
      </c>
      <c r="C90" s="11" t="s">
        <v>13</v>
      </c>
      <c r="D90" s="13" t="s">
        <v>14</v>
      </c>
      <c r="E90" s="13" t="s">
        <v>15</v>
      </c>
      <c r="F90" s="13" t="s">
        <v>16</v>
      </c>
    </row>
    <row r="91" spans="1:6" x14ac:dyDescent="0.3">
      <c r="A91" s="288" t="s">
        <v>17</v>
      </c>
      <c r="B91" s="288" t="s">
        <v>18</v>
      </c>
      <c r="C91" s="288" t="s">
        <v>19</v>
      </c>
      <c r="D91" s="288">
        <v>1</v>
      </c>
      <c r="E91" s="288">
        <v>15.2</v>
      </c>
      <c r="F91" s="667">
        <v>304.8</v>
      </c>
    </row>
    <row r="92" spans="1:6" x14ac:dyDescent="0.3">
      <c r="A92" s="288" t="s">
        <v>378</v>
      </c>
      <c r="B92" s="288" t="s">
        <v>18</v>
      </c>
      <c r="C92" s="288" t="s">
        <v>19</v>
      </c>
      <c r="D92" s="288">
        <v>1</v>
      </c>
      <c r="E92" s="288"/>
      <c r="F92" s="668"/>
    </row>
    <row r="93" spans="1:6" x14ac:dyDescent="0.3">
      <c r="A93" s="288" t="s">
        <v>51</v>
      </c>
      <c r="B93" s="288" t="s">
        <v>52</v>
      </c>
      <c r="C93" s="288" t="s">
        <v>19</v>
      </c>
      <c r="D93" s="288">
        <v>1</v>
      </c>
      <c r="E93" s="288">
        <v>3.8</v>
      </c>
      <c r="F93" s="668"/>
    </row>
    <row r="94" spans="1:6" x14ac:dyDescent="0.3">
      <c r="A94" s="288" t="s">
        <v>87</v>
      </c>
      <c r="B94" s="288" t="s">
        <v>52</v>
      </c>
      <c r="C94" s="288" t="s">
        <v>19</v>
      </c>
      <c r="D94" s="288">
        <v>0</v>
      </c>
      <c r="E94" s="288">
        <v>12.7</v>
      </c>
      <c r="F94" s="669"/>
    </row>
    <row r="97" spans="1:5" x14ac:dyDescent="0.3">
      <c r="A97" s="268" t="s">
        <v>528</v>
      </c>
    </row>
    <row r="98" spans="1:5" x14ac:dyDescent="0.3">
      <c r="A98" s="46" t="s">
        <v>23</v>
      </c>
      <c r="B98" s="47" t="s">
        <v>24</v>
      </c>
    </row>
    <row r="99" spans="1:5" x14ac:dyDescent="0.3">
      <c r="A99" s="275" t="s">
        <v>516</v>
      </c>
      <c r="B99" s="275" t="s">
        <v>517</v>
      </c>
    </row>
    <row r="100" spans="1:5" x14ac:dyDescent="0.3">
      <c r="A100" s="276" t="s">
        <v>29</v>
      </c>
      <c r="B100" s="45" t="s">
        <v>518</v>
      </c>
    </row>
    <row r="102" spans="1:5" x14ac:dyDescent="0.3">
      <c r="A102" s="268" t="s">
        <v>529</v>
      </c>
    </row>
    <row r="103" spans="1:5" ht="19.8" x14ac:dyDescent="0.4">
      <c r="A103" s="666" t="s">
        <v>530</v>
      </c>
      <c r="B103" s="666"/>
      <c r="C103" s="666"/>
      <c r="D103" s="666"/>
      <c r="E103" s="666"/>
    </row>
    <row r="104" spans="1:5" x14ac:dyDescent="0.3">
      <c r="A104" s="67"/>
      <c r="B104" s="67"/>
      <c r="C104" s="67"/>
      <c r="D104" s="67"/>
      <c r="E104" s="67"/>
    </row>
    <row r="105" spans="1:5" x14ac:dyDescent="0.3">
      <c r="A105" s="268" t="s">
        <v>531</v>
      </c>
      <c r="B105" s="67"/>
      <c r="C105" s="67"/>
      <c r="D105" s="67"/>
      <c r="E105" s="67"/>
    </row>
    <row r="106" spans="1:5" x14ac:dyDescent="0.3">
      <c r="A106" s="116" t="s">
        <v>532</v>
      </c>
      <c r="B106" s="116"/>
      <c r="C106" s="116"/>
      <c r="D106" s="116"/>
      <c r="E106" s="116"/>
    </row>
    <row r="107" spans="1:5" x14ac:dyDescent="0.3">
      <c r="A107" s="67"/>
      <c r="B107" s="67"/>
      <c r="C107" s="67"/>
      <c r="D107" s="67"/>
      <c r="E107" s="67"/>
    </row>
    <row r="109" spans="1:5" x14ac:dyDescent="0.3">
      <c r="A109" s="1"/>
    </row>
    <row r="120" spans="1:6" x14ac:dyDescent="0.3">
      <c r="A120" s="268" t="s">
        <v>1806</v>
      </c>
    </row>
    <row r="121" spans="1:6" ht="28.8" x14ac:dyDescent="0.3">
      <c r="A121" s="11" t="s">
        <v>11</v>
      </c>
      <c r="B121" s="11" t="s">
        <v>12</v>
      </c>
      <c r="C121" s="11" t="s">
        <v>13</v>
      </c>
      <c r="D121" s="13" t="s">
        <v>14</v>
      </c>
      <c r="E121" s="13" t="s">
        <v>15</v>
      </c>
      <c r="F121" s="13" t="s">
        <v>16</v>
      </c>
    </row>
    <row r="122" spans="1:6" x14ac:dyDescent="0.3">
      <c r="A122" s="288" t="s">
        <v>17</v>
      </c>
      <c r="B122" s="288" t="s">
        <v>18</v>
      </c>
      <c r="C122" s="288" t="s">
        <v>19</v>
      </c>
      <c r="D122" s="288">
        <v>1</v>
      </c>
      <c r="E122" s="288">
        <v>15.2</v>
      </c>
      <c r="F122" s="667">
        <v>304.8</v>
      </c>
    </row>
    <row r="123" spans="1:6" x14ac:dyDescent="0.3">
      <c r="A123" s="288" t="s">
        <v>378</v>
      </c>
      <c r="B123" s="288" t="s">
        <v>18</v>
      </c>
      <c r="C123" s="288" t="s">
        <v>19</v>
      </c>
      <c r="D123" s="288">
        <v>1</v>
      </c>
      <c r="E123" s="288"/>
      <c r="F123" s="668"/>
    </row>
    <row r="124" spans="1:6" x14ac:dyDescent="0.3">
      <c r="A124" s="288" t="s">
        <v>51</v>
      </c>
      <c r="B124" s="288" t="s">
        <v>52</v>
      </c>
      <c r="C124" s="288" t="s">
        <v>19</v>
      </c>
      <c r="D124" s="288">
        <v>1</v>
      </c>
      <c r="E124" s="288">
        <v>3.8</v>
      </c>
      <c r="F124" s="668"/>
    </row>
    <row r="125" spans="1:6" x14ac:dyDescent="0.3">
      <c r="A125" s="288" t="s">
        <v>87</v>
      </c>
      <c r="B125" s="288" t="s">
        <v>52</v>
      </c>
      <c r="C125" s="288" t="s">
        <v>19</v>
      </c>
      <c r="D125" s="288">
        <v>0</v>
      </c>
      <c r="E125" s="288">
        <v>12.7</v>
      </c>
      <c r="F125" s="669"/>
    </row>
    <row r="128" spans="1:6" x14ac:dyDescent="0.3">
      <c r="A128" s="268" t="s">
        <v>533</v>
      </c>
    </row>
    <row r="129" spans="1:5" x14ac:dyDescent="0.3">
      <c r="A129" s="11" t="s">
        <v>23</v>
      </c>
      <c r="B129" s="44" t="s">
        <v>24</v>
      </c>
    </row>
    <row r="130" spans="1:5" x14ac:dyDescent="0.3">
      <c r="A130" s="275" t="s">
        <v>516</v>
      </c>
      <c r="B130" s="275" t="s">
        <v>517</v>
      </c>
    </row>
    <row r="131" spans="1:5" x14ac:dyDescent="0.3">
      <c r="A131" s="276" t="s">
        <v>29</v>
      </c>
      <c r="B131" s="45" t="s">
        <v>518</v>
      </c>
    </row>
    <row r="133" spans="1:5" x14ac:dyDescent="0.3">
      <c r="A133" s="268" t="s">
        <v>534</v>
      </c>
    </row>
    <row r="134" spans="1:5" ht="19.8" x14ac:dyDescent="0.4">
      <c r="A134" s="666" t="s">
        <v>535</v>
      </c>
      <c r="B134" s="666"/>
      <c r="C134" s="666"/>
      <c r="D134" s="666"/>
      <c r="E134" s="666"/>
    </row>
    <row r="135" spans="1:5" x14ac:dyDescent="0.3">
      <c r="A135" s="67"/>
      <c r="B135" s="67"/>
      <c r="C135" s="67"/>
      <c r="D135" s="67"/>
      <c r="E135" s="67"/>
    </row>
    <row r="136" spans="1:5" x14ac:dyDescent="0.3">
      <c r="A136" s="268" t="s">
        <v>536</v>
      </c>
      <c r="B136" s="67"/>
      <c r="C136" s="67"/>
      <c r="D136" s="67"/>
      <c r="E136" s="67"/>
    </row>
    <row r="137" spans="1:5" x14ac:dyDescent="0.3">
      <c r="A137" s="116" t="s">
        <v>537</v>
      </c>
      <c r="B137" s="116"/>
      <c r="C137" s="116"/>
      <c r="D137" s="116"/>
      <c r="E137" s="116"/>
    </row>
    <row r="138" spans="1:5" x14ac:dyDescent="0.3">
      <c r="A138" s="116" t="s">
        <v>538</v>
      </c>
      <c r="B138" s="116"/>
      <c r="C138" s="116"/>
      <c r="D138" s="116"/>
      <c r="E138" s="116"/>
    </row>
    <row r="139" spans="1:5" x14ac:dyDescent="0.3">
      <c r="A139" s="116"/>
      <c r="B139" s="116"/>
      <c r="C139" s="116"/>
      <c r="D139" s="116"/>
      <c r="E139" s="116"/>
    </row>
    <row r="140" spans="1:5" x14ac:dyDescent="0.3">
      <c r="A140" s="67"/>
      <c r="B140" s="67"/>
      <c r="C140" s="67"/>
      <c r="D140" s="67"/>
      <c r="E140" s="67"/>
    </row>
    <row r="142" spans="1:5" x14ac:dyDescent="0.3">
      <c r="A142" s="1"/>
    </row>
    <row r="153" spans="1:6" x14ac:dyDescent="0.3">
      <c r="A153" s="268" t="s">
        <v>1805</v>
      </c>
    </row>
    <row r="154" spans="1:6" ht="28.8" x14ac:dyDescent="0.3">
      <c r="A154" s="11" t="s">
        <v>11</v>
      </c>
      <c r="B154" s="11" t="s">
        <v>12</v>
      </c>
      <c r="C154" s="11" t="s">
        <v>13</v>
      </c>
      <c r="D154" s="13" t="s">
        <v>14</v>
      </c>
      <c r="E154" s="13" t="s">
        <v>15</v>
      </c>
      <c r="F154" s="13" t="s">
        <v>16</v>
      </c>
    </row>
    <row r="155" spans="1:6" x14ac:dyDescent="0.3">
      <c r="A155" s="288" t="s">
        <v>17</v>
      </c>
      <c r="B155" s="288" t="s">
        <v>18</v>
      </c>
      <c r="C155" s="288" t="s">
        <v>19</v>
      </c>
      <c r="D155" s="288">
        <v>1</v>
      </c>
      <c r="E155" s="288">
        <v>15.2</v>
      </c>
      <c r="F155" s="707" t="s">
        <v>539</v>
      </c>
    </row>
    <row r="156" spans="1:6" x14ac:dyDescent="0.3">
      <c r="A156" s="288" t="s">
        <v>378</v>
      </c>
      <c r="B156" s="288" t="s">
        <v>18</v>
      </c>
      <c r="C156" s="288" t="s">
        <v>19</v>
      </c>
      <c r="D156" s="288">
        <v>1</v>
      </c>
      <c r="E156" s="288"/>
      <c r="F156" s="707"/>
    </row>
    <row r="157" spans="1:6" x14ac:dyDescent="0.3">
      <c r="A157" s="288" t="s">
        <v>51</v>
      </c>
      <c r="B157" s="288" t="s">
        <v>52</v>
      </c>
      <c r="C157" s="288" t="s">
        <v>19</v>
      </c>
      <c r="D157" s="288">
        <v>0</v>
      </c>
      <c r="E157" s="288">
        <v>12.7</v>
      </c>
      <c r="F157" s="707"/>
    </row>
    <row r="158" spans="1:6" x14ac:dyDescent="0.3">
      <c r="A158" s="288" t="s">
        <v>87</v>
      </c>
      <c r="B158" s="288" t="s">
        <v>52</v>
      </c>
      <c r="C158" s="288" t="s">
        <v>19</v>
      </c>
      <c r="D158" s="288">
        <v>0</v>
      </c>
      <c r="E158" s="288"/>
      <c r="F158" s="670">
        <v>50.8</v>
      </c>
    </row>
    <row r="159" spans="1:6" x14ac:dyDescent="0.3">
      <c r="A159" s="288" t="s">
        <v>93</v>
      </c>
      <c r="B159" s="288" t="s">
        <v>52</v>
      </c>
      <c r="C159" s="288" t="s">
        <v>19</v>
      </c>
      <c r="D159" s="288">
        <v>0</v>
      </c>
      <c r="E159" s="288">
        <v>3.8</v>
      </c>
      <c r="F159" s="670"/>
    </row>
    <row r="160" spans="1:6" x14ac:dyDescent="0.3">
      <c r="A160" s="288" t="s">
        <v>94</v>
      </c>
      <c r="B160" s="288" t="s">
        <v>52</v>
      </c>
      <c r="C160" s="288" t="s">
        <v>19</v>
      </c>
      <c r="D160" s="288">
        <v>0</v>
      </c>
      <c r="E160" s="288">
        <v>12.7</v>
      </c>
      <c r="F160" s="670"/>
    </row>
    <row r="163" spans="1:6" x14ac:dyDescent="0.3">
      <c r="A163" s="268" t="s">
        <v>540</v>
      </c>
    </row>
    <row r="164" spans="1:6" x14ac:dyDescent="0.3">
      <c r="A164" s="11" t="s">
        <v>23</v>
      </c>
      <c r="B164" s="11" t="s">
        <v>24</v>
      </c>
    </row>
    <row r="165" spans="1:6" x14ac:dyDescent="0.3">
      <c r="A165" s="275" t="s">
        <v>516</v>
      </c>
      <c r="B165" s="275" t="s">
        <v>517</v>
      </c>
    </row>
    <row r="166" spans="1:6" x14ac:dyDescent="0.3">
      <c r="A166" s="276" t="s">
        <v>29</v>
      </c>
      <c r="B166" s="276" t="s">
        <v>518</v>
      </c>
    </row>
    <row r="167" spans="1:6" x14ac:dyDescent="0.3">
      <c r="A167" s="276" t="s">
        <v>541</v>
      </c>
      <c r="B167" s="275" t="s">
        <v>542</v>
      </c>
    </row>
    <row r="169" spans="1:6" x14ac:dyDescent="0.3">
      <c r="A169" s="268" t="s">
        <v>543</v>
      </c>
    </row>
    <row r="170" spans="1:6" ht="19.8" x14ac:dyDescent="0.4">
      <c r="A170" s="666" t="s">
        <v>544</v>
      </c>
      <c r="B170" s="666"/>
      <c r="C170" s="666"/>
      <c r="D170" s="666"/>
      <c r="E170" s="666"/>
      <c r="F170" s="666"/>
    </row>
    <row r="171" spans="1:6" x14ac:dyDescent="0.3">
      <c r="A171" s="67"/>
      <c r="B171" s="67"/>
      <c r="C171" s="67"/>
      <c r="D171" s="67"/>
      <c r="E171" s="67"/>
    </row>
    <row r="172" spans="1:6" x14ac:dyDescent="0.3">
      <c r="A172" s="268" t="s">
        <v>545</v>
      </c>
      <c r="B172" s="67"/>
      <c r="C172" s="67"/>
      <c r="D172" s="67"/>
      <c r="E172" s="67"/>
    </row>
    <row r="173" spans="1:6" x14ac:dyDescent="0.3">
      <c r="A173" s="116" t="s">
        <v>546</v>
      </c>
      <c r="B173" s="116"/>
      <c r="C173" s="116"/>
      <c r="D173" s="116"/>
      <c r="E173" s="116"/>
    </row>
    <row r="174" spans="1:6" x14ac:dyDescent="0.3">
      <c r="A174" s="116" t="s">
        <v>547</v>
      </c>
      <c r="B174" s="116"/>
      <c r="C174" s="116"/>
      <c r="D174" s="116"/>
      <c r="E174" s="116"/>
    </row>
    <row r="175" spans="1:6" x14ac:dyDescent="0.3">
      <c r="A175" s="67"/>
      <c r="B175" s="67"/>
      <c r="C175" s="67"/>
      <c r="D175" s="67"/>
      <c r="E175" s="67"/>
    </row>
    <row r="177" spans="1:6" x14ac:dyDescent="0.3">
      <c r="A177" s="1"/>
    </row>
    <row r="188" spans="1:6" x14ac:dyDescent="0.3">
      <c r="A188" s="268" t="s">
        <v>1804</v>
      </c>
    </row>
    <row r="189" spans="1:6" ht="28.8" x14ac:dyDescent="0.3">
      <c r="A189" s="11" t="s">
        <v>11</v>
      </c>
      <c r="B189" s="11" t="s">
        <v>12</v>
      </c>
      <c r="C189" s="11" t="s">
        <v>13</v>
      </c>
      <c r="D189" s="13" t="s">
        <v>14</v>
      </c>
      <c r="E189" s="13" t="s">
        <v>15</v>
      </c>
      <c r="F189" s="13" t="s">
        <v>16</v>
      </c>
    </row>
    <row r="190" spans="1:6" ht="14.4" customHeight="1" x14ac:dyDescent="0.3">
      <c r="A190" s="288" t="s">
        <v>17</v>
      </c>
      <c r="B190" s="288" t="s">
        <v>18</v>
      </c>
      <c r="C190" s="288" t="s">
        <v>19</v>
      </c>
      <c r="D190" s="288">
        <v>1</v>
      </c>
      <c r="E190" s="288">
        <v>15.2</v>
      </c>
      <c r="F190" s="667" t="s">
        <v>548</v>
      </c>
    </row>
    <row r="191" spans="1:6" x14ac:dyDescent="0.3">
      <c r="A191" s="288" t="s">
        <v>378</v>
      </c>
      <c r="B191" s="288" t="s">
        <v>18</v>
      </c>
      <c r="C191" s="288" t="s">
        <v>19</v>
      </c>
      <c r="D191" s="288">
        <v>1</v>
      </c>
      <c r="E191" s="288"/>
      <c r="F191" s="668"/>
    </row>
    <row r="192" spans="1:6" x14ac:dyDescent="0.3">
      <c r="A192" s="288" t="s">
        <v>51</v>
      </c>
      <c r="B192" s="288" t="s">
        <v>52</v>
      </c>
      <c r="C192" s="288" t="s">
        <v>19</v>
      </c>
      <c r="D192" s="288">
        <v>1</v>
      </c>
      <c r="E192" s="288">
        <v>3.8</v>
      </c>
      <c r="F192" s="668"/>
    </row>
    <row r="193" spans="1:10" x14ac:dyDescent="0.3">
      <c r="A193" s="288" t="s">
        <v>87</v>
      </c>
      <c r="B193" s="288" t="s">
        <v>52</v>
      </c>
      <c r="C193" s="288" t="s">
        <v>19</v>
      </c>
      <c r="D193" s="288">
        <v>0</v>
      </c>
      <c r="E193" s="288">
        <v>3.8</v>
      </c>
      <c r="F193" s="668"/>
    </row>
    <row r="194" spans="1:10" x14ac:dyDescent="0.3">
      <c r="A194" s="288" t="s">
        <v>93</v>
      </c>
      <c r="B194" s="288" t="s">
        <v>52</v>
      </c>
      <c r="C194" s="288" t="s">
        <v>19</v>
      </c>
      <c r="D194" s="288">
        <v>0</v>
      </c>
      <c r="E194" s="288">
        <v>12.7</v>
      </c>
      <c r="F194" s="669"/>
    </row>
    <row r="197" spans="1:10" x14ac:dyDescent="0.3">
      <c r="A197" s="268" t="s">
        <v>549</v>
      </c>
    </row>
    <row r="198" spans="1:10" x14ac:dyDescent="0.3">
      <c r="A198" s="46" t="s">
        <v>23</v>
      </c>
      <c r="B198" s="46" t="s">
        <v>24</v>
      </c>
    </row>
    <row r="199" spans="1:10" x14ac:dyDescent="0.3">
      <c r="A199" s="275" t="s">
        <v>516</v>
      </c>
      <c r="B199" s="275" t="s">
        <v>517</v>
      </c>
    </row>
    <row r="200" spans="1:10" x14ac:dyDescent="0.3">
      <c r="A200" s="276" t="s">
        <v>29</v>
      </c>
      <c r="B200" s="276" t="s">
        <v>518</v>
      </c>
    </row>
    <row r="201" spans="1:10" x14ac:dyDescent="0.3">
      <c r="A201" s="276" t="s">
        <v>541</v>
      </c>
      <c r="B201" s="275" t="s">
        <v>542</v>
      </c>
    </row>
    <row r="203" spans="1:10" x14ac:dyDescent="0.3">
      <c r="A203" s="268" t="s">
        <v>550</v>
      </c>
    </row>
    <row r="204" spans="1:10" ht="19.8" x14ac:dyDescent="0.4">
      <c r="A204" s="666" t="s">
        <v>551</v>
      </c>
      <c r="B204" s="666"/>
      <c r="C204" s="666"/>
      <c r="D204" s="666"/>
      <c r="E204" s="666"/>
      <c r="F204" s="666"/>
      <c r="G204" s="666"/>
      <c r="H204" s="666"/>
      <c r="I204" s="666"/>
      <c r="J204" s="666"/>
    </row>
    <row r="205" spans="1:10" x14ac:dyDescent="0.3">
      <c r="A205" s="67"/>
      <c r="B205" s="67"/>
      <c r="C205" s="67"/>
      <c r="D205" s="67"/>
      <c r="E205" s="67"/>
    </row>
    <row r="206" spans="1:10" x14ac:dyDescent="0.3">
      <c r="A206" s="268" t="s">
        <v>552</v>
      </c>
      <c r="B206" s="67"/>
      <c r="C206" s="67"/>
      <c r="D206" s="67"/>
      <c r="E206" s="67"/>
    </row>
    <row r="207" spans="1:10" x14ac:dyDescent="0.3">
      <c r="A207" s="116" t="s">
        <v>553</v>
      </c>
      <c r="B207" s="116"/>
      <c r="C207" s="116"/>
      <c r="D207" s="116"/>
      <c r="E207" s="116"/>
    </row>
    <row r="208" spans="1:10" x14ac:dyDescent="0.3">
      <c r="A208" s="116" t="s">
        <v>554</v>
      </c>
      <c r="B208" s="116"/>
      <c r="C208" s="116"/>
      <c r="D208" s="116"/>
      <c r="E208" s="116"/>
    </row>
    <row r="209" spans="1:5" x14ac:dyDescent="0.3">
      <c r="A209" s="67"/>
      <c r="B209" s="67"/>
      <c r="C209" s="67"/>
      <c r="D209" s="67"/>
      <c r="E209" s="67"/>
    </row>
    <row r="211" spans="1:5" x14ac:dyDescent="0.3">
      <c r="A211" s="1"/>
    </row>
    <row r="224" spans="1:5" x14ac:dyDescent="0.3">
      <c r="A224" s="268" t="s">
        <v>1803</v>
      </c>
    </row>
    <row r="225" spans="1:6" ht="28.8" x14ac:dyDescent="0.3">
      <c r="A225" s="11" t="s">
        <v>11</v>
      </c>
      <c r="B225" s="11" t="s">
        <v>12</v>
      </c>
      <c r="C225" s="11" t="s">
        <v>13</v>
      </c>
      <c r="D225" s="13" t="s">
        <v>14</v>
      </c>
      <c r="E225" s="13" t="s">
        <v>15</v>
      </c>
      <c r="F225" s="13" t="s">
        <v>16</v>
      </c>
    </row>
    <row r="226" spans="1:6" x14ac:dyDescent="0.3">
      <c r="A226" s="288" t="s">
        <v>17</v>
      </c>
      <c r="B226" s="288" t="s">
        <v>18</v>
      </c>
      <c r="C226" s="288" t="s">
        <v>19</v>
      </c>
      <c r="D226" s="288">
        <v>1</v>
      </c>
      <c r="E226" s="288">
        <v>15.2</v>
      </c>
      <c r="F226" s="671">
        <v>152.4</v>
      </c>
    </row>
    <row r="227" spans="1:6" x14ac:dyDescent="0.3">
      <c r="A227" s="288" t="s">
        <v>378</v>
      </c>
      <c r="B227" s="288" t="s">
        <v>18</v>
      </c>
      <c r="C227" s="288" t="s">
        <v>19</v>
      </c>
      <c r="D227" s="288">
        <v>1</v>
      </c>
      <c r="E227" s="288"/>
      <c r="F227" s="671"/>
    </row>
    <row r="228" spans="1:6" x14ac:dyDescent="0.3">
      <c r="A228" s="288" t="s">
        <v>51</v>
      </c>
      <c r="B228" s="288" t="s">
        <v>52</v>
      </c>
      <c r="C228" s="288" t="s">
        <v>19</v>
      </c>
      <c r="D228" s="288">
        <v>1</v>
      </c>
      <c r="E228" s="288">
        <v>3.8</v>
      </c>
      <c r="F228" s="671"/>
    </row>
    <row r="229" spans="1:6" x14ac:dyDescent="0.3">
      <c r="A229" s="288" t="s">
        <v>94</v>
      </c>
      <c r="B229" s="288" t="s">
        <v>52</v>
      </c>
      <c r="C229" s="288" t="s">
        <v>19</v>
      </c>
      <c r="D229" s="288">
        <v>1</v>
      </c>
      <c r="E229" s="288">
        <v>3.8</v>
      </c>
      <c r="F229" s="671"/>
    </row>
    <row r="230" spans="1:6" x14ac:dyDescent="0.3">
      <c r="A230" s="288" t="s">
        <v>419</v>
      </c>
      <c r="B230" s="288" t="s">
        <v>52</v>
      </c>
      <c r="C230" s="288" t="s">
        <v>19</v>
      </c>
      <c r="D230" s="288">
        <v>0</v>
      </c>
      <c r="E230" s="288">
        <v>12.7</v>
      </c>
      <c r="F230" s="671"/>
    </row>
    <row r="231" spans="1:6" ht="39.6" customHeight="1" x14ac:dyDescent="0.3">
      <c r="A231" s="277" t="s">
        <v>555</v>
      </c>
      <c r="B231" s="278" t="s">
        <v>52</v>
      </c>
      <c r="C231" s="278" t="s">
        <v>19</v>
      </c>
      <c r="D231" s="278">
        <v>0</v>
      </c>
      <c r="E231" s="278">
        <v>25.4</v>
      </c>
      <c r="F231" s="671"/>
    </row>
    <row r="234" spans="1:6" x14ac:dyDescent="0.3">
      <c r="A234" s="268" t="s">
        <v>556</v>
      </c>
    </row>
    <row r="235" spans="1:6" x14ac:dyDescent="0.3">
      <c r="A235" s="11" t="s">
        <v>23</v>
      </c>
      <c r="B235" s="11" t="s">
        <v>24</v>
      </c>
    </row>
    <row r="236" spans="1:6" x14ac:dyDescent="0.3">
      <c r="A236" s="275" t="s">
        <v>516</v>
      </c>
      <c r="B236" s="275" t="s">
        <v>517</v>
      </c>
    </row>
    <row r="237" spans="1:6" x14ac:dyDescent="0.3">
      <c r="A237" s="276" t="s">
        <v>29</v>
      </c>
      <c r="B237" s="276" t="s">
        <v>518</v>
      </c>
    </row>
    <row r="238" spans="1:6" x14ac:dyDescent="0.3">
      <c r="A238" s="276" t="s">
        <v>557</v>
      </c>
      <c r="B238" s="275" t="s">
        <v>558</v>
      </c>
    </row>
    <row r="239" spans="1:6" x14ac:dyDescent="0.3">
      <c r="A239" s="681" t="s">
        <v>559</v>
      </c>
      <c r="B239" s="276" t="s">
        <v>560</v>
      </c>
    </row>
    <row r="240" spans="1:6" x14ac:dyDescent="0.3">
      <c r="A240" s="682"/>
      <c r="B240" s="276" t="s">
        <v>561</v>
      </c>
    </row>
    <row r="241" spans="1:5" x14ac:dyDescent="0.3">
      <c r="A241" s="276" t="s">
        <v>562</v>
      </c>
      <c r="B241" s="276" t="s">
        <v>563</v>
      </c>
    </row>
    <row r="244" spans="1:5" x14ac:dyDescent="0.3">
      <c r="A244" s="268" t="s">
        <v>564</v>
      </c>
    </row>
    <row r="245" spans="1:5" ht="19.8" x14ac:dyDescent="0.4">
      <c r="A245" s="666" t="s">
        <v>565</v>
      </c>
      <c r="B245" s="666"/>
      <c r="C245" s="666"/>
      <c r="D245" s="666"/>
      <c r="E245" s="666"/>
    </row>
    <row r="246" spans="1:5" x14ac:dyDescent="0.3">
      <c r="A246" s="67"/>
      <c r="B246" s="67"/>
      <c r="C246" s="67"/>
      <c r="D246" s="67"/>
      <c r="E246" s="67"/>
    </row>
    <row r="247" spans="1:5" x14ac:dyDescent="0.3">
      <c r="A247" s="268" t="s">
        <v>566</v>
      </c>
      <c r="B247" s="67"/>
      <c r="C247" s="67"/>
      <c r="D247" s="67"/>
      <c r="E247" s="67"/>
    </row>
    <row r="248" spans="1:5" x14ac:dyDescent="0.3">
      <c r="A248" s="116" t="s">
        <v>567</v>
      </c>
      <c r="B248" s="116"/>
      <c r="C248" s="116"/>
      <c r="D248" s="116"/>
      <c r="E248" s="116"/>
    </row>
    <row r="249" spans="1:5" x14ac:dyDescent="0.3">
      <c r="A249" s="67"/>
      <c r="B249" s="67"/>
      <c r="C249" s="67"/>
      <c r="D249" s="67"/>
      <c r="E249" s="67"/>
    </row>
    <row r="251" spans="1:5" x14ac:dyDescent="0.3">
      <c r="A251" s="1"/>
    </row>
    <row r="262" spans="1:6" x14ac:dyDescent="0.3">
      <c r="A262" s="268" t="s">
        <v>1802</v>
      </c>
    </row>
    <row r="263" spans="1:6" ht="28.8" x14ac:dyDescent="0.3">
      <c r="A263" s="11" t="s">
        <v>11</v>
      </c>
      <c r="B263" s="11" t="s">
        <v>12</v>
      </c>
      <c r="C263" s="11" t="s">
        <v>13</v>
      </c>
      <c r="D263" s="13" t="s">
        <v>14</v>
      </c>
      <c r="E263" s="13" t="s">
        <v>15</v>
      </c>
      <c r="F263" s="13" t="s">
        <v>16</v>
      </c>
    </row>
    <row r="264" spans="1:6" x14ac:dyDescent="0.3">
      <c r="A264" s="288" t="s">
        <v>17</v>
      </c>
      <c r="B264" s="288" t="s">
        <v>18</v>
      </c>
      <c r="C264" s="288" t="s">
        <v>19</v>
      </c>
      <c r="D264" s="288">
        <v>1</v>
      </c>
      <c r="E264" s="288">
        <v>15.2</v>
      </c>
      <c r="F264" s="667">
        <v>254</v>
      </c>
    </row>
    <row r="265" spans="1:6" x14ac:dyDescent="0.3">
      <c r="A265" s="288" t="s">
        <v>378</v>
      </c>
      <c r="B265" s="288" t="s">
        <v>18</v>
      </c>
      <c r="C265" s="288" t="s">
        <v>19</v>
      </c>
      <c r="D265" s="288">
        <v>1</v>
      </c>
      <c r="E265" s="288"/>
      <c r="F265" s="668"/>
    </row>
    <row r="266" spans="1:6" x14ac:dyDescent="0.3">
      <c r="A266" s="288" t="s">
        <v>51</v>
      </c>
      <c r="B266" s="288" t="s">
        <v>52</v>
      </c>
      <c r="C266" s="288" t="s">
        <v>19</v>
      </c>
      <c r="D266" s="288">
        <v>1</v>
      </c>
      <c r="E266" s="288">
        <v>3.8</v>
      </c>
      <c r="F266" s="668"/>
    </row>
    <row r="267" spans="1:6" x14ac:dyDescent="0.3">
      <c r="A267" s="288" t="s">
        <v>87</v>
      </c>
      <c r="B267" s="288" t="s">
        <v>52</v>
      </c>
      <c r="C267" s="288" t="s">
        <v>19</v>
      </c>
      <c r="D267" s="288">
        <v>0</v>
      </c>
      <c r="E267" s="288">
        <v>3.8</v>
      </c>
      <c r="F267" s="668"/>
    </row>
    <row r="268" spans="1:6" x14ac:dyDescent="0.3">
      <c r="A268" s="288" t="s">
        <v>93</v>
      </c>
      <c r="B268" s="288" t="s">
        <v>52</v>
      </c>
      <c r="C268" s="288" t="s">
        <v>19</v>
      </c>
      <c r="D268" s="288">
        <v>0</v>
      </c>
      <c r="E268" s="288">
        <v>12.7</v>
      </c>
      <c r="F268" s="669"/>
    </row>
    <row r="271" spans="1:6" x14ac:dyDescent="0.3">
      <c r="A271" s="268" t="s">
        <v>568</v>
      </c>
    </row>
    <row r="272" spans="1:6" x14ac:dyDescent="0.3">
      <c r="A272" s="46" t="s">
        <v>23</v>
      </c>
      <c r="B272" s="46" t="s">
        <v>24</v>
      </c>
    </row>
    <row r="273" spans="1:5" x14ac:dyDescent="0.3">
      <c r="A273" s="275" t="s">
        <v>516</v>
      </c>
      <c r="B273" s="275" t="s">
        <v>517</v>
      </c>
    </row>
    <row r="274" spans="1:5" x14ac:dyDescent="0.3">
      <c r="A274" s="276" t="s">
        <v>29</v>
      </c>
      <c r="B274" s="276" t="s">
        <v>518</v>
      </c>
    </row>
    <row r="275" spans="1:5" x14ac:dyDescent="0.3">
      <c r="A275" s="681" t="s">
        <v>569</v>
      </c>
      <c r="B275" s="276" t="s">
        <v>570</v>
      </c>
    </row>
    <row r="276" spans="1:5" x14ac:dyDescent="0.3">
      <c r="A276" s="682"/>
      <c r="B276" s="276" t="s">
        <v>571</v>
      </c>
    </row>
    <row r="278" spans="1:5" x14ac:dyDescent="0.3">
      <c r="A278" s="268" t="s">
        <v>572</v>
      </c>
    </row>
    <row r="279" spans="1:5" ht="19.8" x14ac:dyDescent="0.4">
      <c r="A279" s="666" t="s">
        <v>573</v>
      </c>
      <c r="B279" s="666"/>
      <c r="C279" s="666"/>
      <c r="D279" s="666"/>
      <c r="E279" s="666"/>
    </row>
    <row r="280" spans="1:5" x14ac:dyDescent="0.3">
      <c r="A280" s="67"/>
      <c r="B280" s="67"/>
      <c r="C280" s="67"/>
      <c r="D280" s="67"/>
      <c r="E280" s="67"/>
    </row>
    <row r="281" spans="1:5" x14ac:dyDescent="0.3">
      <c r="A281" s="268" t="s">
        <v>574</v>
      </c>
      <c r="B281" s="67"/>
      <c r="C281" s="67"/>
      <c r="D281" s="67"/>
      <c r="E281" s="67"/>
    </row>
    <row r="282" spans="1:5" x14ac:dyDescent="0.3">
      <c r="A282" s="116" t="s">
        <v>575</v>
      </c>
      <c r="B282" s="116"/>
      <c r="C282" s="116"/>
      <c r="D282" s="116"/>
      <c r="E282" s="116"/>
    </row>
    <row r="283" spans="1:5" x14ac:dyDescent="0.3">
      <c r="A283" s="116" t="s">
        <v>576</v>
      </c>
      <c r="B283" s="116"/>
      <c r="C283" s="116"/>
      <c r="D283" s="116"/>
      <c r="E283" s="116"/>
    </row>
    <row r="284" spans="1:5" x14ac:dyDescent="0.3">
      <c r="A284" s="116"/>
      <c r="B284" s="116"/>
      <c r="C284" s="116"/>
      <c r="D284" s="116"/>
      <c r="E284" s="116"/>
    </row>
    <row r="285" spans="1:5" x14ac:dyDescent="0.3">
      <c r="A285" s="67"/>
      <c r="B285" s="67"/>
      <c r="C285" s="67"/>
      <c r="D285" s="67"/>
      <c r="E285" s="67"/>
    </row>
    <row r="287" spans="1:5" x14ac:dyDescent="0.3">
      <c r="A287" s="1"/>
    </row>
    <row r="302" spans="1:6" x14ac:dyDescent="0.3">
      <c r="A302" s="268" t="s">
        <v>1801</v>
      </c>
    </row>
    <row r="303" spans="1:6" ht="28.8" x14ac:dyDescent="0.3">
      <c r="A303" s="11" t="s">
        <v>11</v>
      </c>
      <c r="B303" s="11" t="s">
        <v>12</v>
      </c>
      <c r="C303" s="11" t="s">
        <v>13</v>
      </c>
      <c r="D303" s="13" t="s">
        <v>14</v>
      </c>
      <c r="E303" s="13" t="s">
        <v>15</v>
      </c>
      <c r="F303" s="13" t="s">
        <v>16</v>
      </c>
    </row>
    <row r="304" spans="1:6" x14ac:dyDescent="0.3">
      <c r="A304" s="288" t="s">
        <v>17</v>
      </c>
      <c r="B304" s="288" t="s">
        <v>18</v>
      </c>
      <c r="C304" s="288" t="s">
        <v>19</v>
      </c>
      <c r="D304" s="288">
        <v>0</v>
      </c>
      <c r="E304" s="288">
        <v>15.2</v>
      </c>
      <c r="F304" s="667">
        <v>101.6</v>
      </c>
    </row>
    <row r="305" spans="1:6" x14ac:dyDescent="0.3">
      <c r="A305" s="288" t="s">
        <v>20</v>
      </c>
      <c r="B305" s="288" t="s">
        <v>18</v>
      </c>
      <c r="C305" s="288" t="s">
        <v>19</v>
      </c>
      <c r="D305" s="288">
        <v>1</v>
      </c>
      <c r="E305" s="288"/>
      <c r="F305" s="668"/>
    </row>
    <row r="306" spans="1:6" x14ac:dyDescent="0.3">
      <c r="A306" s="288" t="s">
        <v>74</v>
      </c>
      <c r="B306" s="288" t="s">
        <v>52</v>
      </c>
      <c r="C306" s="288" t="s">
        <v>19</v>
      </c>
      <c r="D306" s="288">
        <v>1</v>
      </c>
      <c r="E306" s="288">
        <v>3.8</v>
      </c>
      <c r="F306" s="669"/>
    </row>
    <row r="307" spans="1:6" x14ac:dyDescent="0.3">
      <c r="A307" s="288" t="s">
        <v>577</v>
      </c>
      <c r="B307" s="288" t="s">
        <v>18</v>
      </c>
      <c r="C307" s="288" t="s">
        <v>19</v>
      </c>
      <c r="D307" s="288">
        <v>0</v>
      </c>
      <c r="E307" s="288">
        <v>25.4</v>
      </c>
      <c r="F307" s="277">
        <v>25.4</v>
      </c>
    </row>
    <row r="308" spans="1:6" x14ac:dyDescent="0.3">
      <c r="A308" s="288" t="s">
        <v>578</v>
      </c>
      <c r="B308" s="288" t="s">
        <v>18</v>
      </c>
      <c r="C308" s="288" t="s">
        <v>19</v>
      </c>
      <c r="D308" s="288">
        <v>0</v>
      </c>
      <c r="E308" s="288">
        <v>25.4</v>
      </c>
      <c r="F308" s="277">
        <v>25.4</v>
      </c>
    </row>
    <row r="309" spans="1:6" x14ac:dyDescent="0.3">
      <c r="A309" s="288" t="s">
        <v>579</v>
      </c>
      <c r="B309" s="288" t="s">
        <v>52</v>
      </c>
      <c r="C309" s="288" t="s">
        <v>19</v>
      </c>
      <c r="D309" s="288">
        <v>1</v>
      </c>
      <c r="E309" s="288">
        <v>3.8</v>
      </c>
      <c r="F309" s="671">
        <v>105.4</v>
      </c>
    </row>
    <row r="310" spans="1:6" x14ac:dyDescent="0.3">
      <c r="A310" s="288" t="s">
        <v>580</v>
      </c>
      <c r="B310" s="288" t="s">
        <v>18</v>
      </c>
      <c r="C310" s="288" t="s">
        <v>19</v>
      </c>
      <c r="D310" s="288">
        <v>1</v>
      </c>
      <c r="E310" s="288">
        <v>50.8</v>
      </c>
      <c r="F310" s="671"/>
    </row>
    <row r="311" spans="1:6" x14ac:dyDescent="0.3">
      <c r="A311" s="288" t="s">
        <v>581</v>
      </c>
      <c r="B311" s="288" t="s">
        <v>18</v>
      </c>
      <c r="C311" s="288" t="s">
        <v>19</v>
      </c>
      <c r="D311" s="288">
        <v>0</v>
      </c>
      <c r="E311" s="288">
        <v>50.8</v>
      </c>
      <c r="F311" s="671"/>
    </row>
    <row r="314" spans="1:6" x14ac:dyDescent="0.3">
      <c r="A314" s="268" t="s">
        <v>582</v>
      </c>
    </row>
    <row r="315" spans="1:6" x14ac:dyDescent="0.3">
      <c r="A315" s="11" t="s">
        <v>23</v>
      </c>
      <c r="B315" s="11" t="s">
        <v>24</v>
      </c>
    </row>
    <row r="316" spans="1:6" x14ac:dyDescent="0.3">
      <c r="A316" s="275" t="s">
        <v>583</v>
      </c>
      <c r="B316" s="275" t="s">
        <v>584</v>
      </c>
    </row>
    <row r="317" spans="1:6" x14ac:dyDescent="0.3">
      <c r="A317" s="275" t="s">
        <v>585</v>
      </c>
      <c r="B317" s="275" t="s">
        <v>586</v>
      </c>
    </row>
    <row r="318" spans="1:6" x14ac:dyDescent="0.3">
      <c r="A318" s="276" t="s">
        <v>29</v>
      </c>
      <c r="B318" s="276" t="s">
        <v>56</v>
      </c>
    </row>
    <row r="319" spans="1:6" x14ac:dyDescent="0.3">
      <c r="A319" s="276" t="s">
        <v>587</v>
      </c>
      <c r="B319" s="275" t="s">
        <v>588</v>
      </c>
    </row>
    <row r="321" spans="1:5" x14ac:dyDescent="0.3">
      <c r="A321" s="268" t="s">
        <v>589</v>
      </c>
    </row>
    <row r="322" spans="1:5" ht="19.8" x14ac:dyDescent="0.4">
      <c r="A322" s="666" t="s">
        <v>590</v>
      </c>
      <c r="B322" s="666"/>
      <c r="C322" s="666"/>
      <c r="D322" s="666"/>
      <c r="E322" s="666"/>
    </row>
    <row r="323" spans="1:5" x14ac:dyDescent="0.3">
      <c r="A323" s="67"/>
      <c r="B323" s="67"/>
      <c r="C323" s="67"/>
      <c r="D323" s="67"/>
      <c r="E323" s="67"/>
    </row>
    <row r="324" spans="1:5" x14ac:dyDescent="0.3">
      <c r="A324" s="268" t="s">
        <v>591</v>
      </c>
      <c r="B324" s="67"/>
      <c r="C324" s="67"/>
      <c r="D324" s="67"/>
      <c r="E324" s="67"/>
    </row>
    <row r="325" spans="1:5" x14ac:dyDescent="0.3">
      <c r="A325" s="116" t="s">
        <v>592</v>
      </c>
      <c r="B325" s="116"/>
      <c r="C325" s="116"/>
      <c r="D325" s="116"/>
      <c r="E325" s="116"/>
    </row>
    <row r="326" spans="1:5" x14ac:dyDescent="0.3">
      <c r="A326" s="67"/>
      <c r="B326" s="67"/>
      <c r="C326" s="67"/>
      <c r="D326" s="67"/>
      <c r="E326" s="67"/>
    </row>
    <row r="328" spans="1:5" x14ac:dyDescent="0.3">
      <c r="A328" s="1"/>
    </row>
    <row r="339" spans="1:6" x14ac:dyDescent="0.3">
      <c r="A339" s="268" t="s">
        <v>1800</v>
      </c>
    </row>
    <row r="340" spans="1:6" ht="28.8" x14ac:dyDescent="0.3">
      <c r="A340" s="11" t="s">
        <v>11</v>
      </c>
      <c r="B340" s="11" t="s">
        <v>12</v>
      </c>
      <c r="C340" s="11" t="s">
        <v>13</v>
      </c>
      <c r="D340" s="13" t="s">
        <v>14</v>
      </c>
      <c r="E340" s="13" t="s">
        <v>15</v>
      </c>
      <c r="F340" s="13" t="s">
        <v>16</v>
      </c>
    </row>
    <row r="341" spans="1:6" x14ac:dyDescent="0.3">
      <c r="A341" s="288" t="s">
        <v>17</v>
      </c>
      <c r="B341" s="288" t="s">
        <v>18</v>
      </c>
      <c r="C341" s="288" t="s">
        <v>19</v>
      </c>
      <c r="D341" s="288">
        <v>1</v>
      </c>
      <c r="E341" s="288">
        <v>15.2</v>
      </c>
      <c r="F341" s="667">
        <v>228.6</v>
      </c>
    </row>
    <row r="342" spans="1:6" x14ac:dyDescent="0.3">
      <c r="A342" s="288" t="s">
        <v>378</v>
      </c>
      <c r="B342" s="288" t="s">
        <v>18</v>
      </c>
      <c r="C342" s="288" t="s">
        <v>19</v>
      </c>
      <c r="D342" s="288">
        <v>1</v>
      </c>
      <c r="E342" s="288"/>
      <c r="F342" s="668"/>
    </row>
    <row r="343" spans="1:6" x14ac:dyDescent="0.3">
      <c r="A343" s="288" t="s">
        <v>51</v>
      </c>
      <c r="B343" s="288" t="s">
        <v>52</v>
      </c>
      <c r="C343" s="288" t="s">
        <v>19</v>
      </c>
      <c r="D343" s="288">
        <v>1</v>
      </c>
      <c r="E343" s="288">
        <v>3.8</v>
      </c>
      <c r="F343" s="668"/>
    </row>
    <row r="344" spans="1:6" x14ac:dyDescent="0.3">
      <c r="A344" s="288" t="s">
        <v>87</v>
      </c>
      <c r="B344" s="288" t="s">
        <v>52</v>
      </c>
      <c r="C344" s="288" t="s">
        <v>19</v>
      </c>
      <c r="D344" s="288">
        <v>0</v>
      </c>
      <c r="E344" s="288">
        <v>3.8</v>
      </c>
      <c r="F344" s="668"/>
    </row>
    <row r="345" spans="1:6" x14ac:dyDescent="0.3">
      <c r="A345" s="288" t="s">
        <v>93</v>
      </c>
      <c r="B345" s="288" t="s">
        <v>52</v>
      </c>
      <c r="C345" s="288" t="s">
        <v>19</v>
      </c>
      <c r="D345" s="288">
        <v>0</v>
      </c>
      <c r="E345" s="288">
        <v>14</v>
      </c>
      <c r="F345" s="668"/>
    </row>
    <row r="346" spans="1:6" x14ac:dyDescent="0.3">
      <c r="A346" s="288" t="s">
        <v>94</v>
      </c>
      <c r="B346" s="288" t="s">
        <v>52</v>
      </c>
      <c r="C346" s="288" t="s">
        <v>19</v>
      </c>
      <c r="D346" s="706">
        <v>1</v>
      </c>
      <c r="E346" s="288">
        <v>3.6</v>
      </c>
      <c r="F346" s="668"/>
    </row>
    <row r="347" spans="1:6" x14ac:dyDescent="0.3">
      <c r="A347" s="288" t="s">
        <v>419</v>
      </c>
      <c r="B347" s="288" t="s">
        <v>593</v>
      </c>
      <c r="C347" s="288" t="s">
        <v>19</v>
      </c>
      <c r="D347" s="706"/>
      <c r="E347" s="288">
        <v>3.6</v>
      </c>
      <c r="F347" s="669"/>
    </row>
    <row r="350" spans="1:6" x14ac:dyDescent="0.3">
      <c r="A350" s="268" t="s">
        <v>594</v>
      </c>
    </row>
    <row r="351" spans="1:6" x14ac:dyDescent="0.3">
      <c r="A351" s="11" t="s">
        <v>23</v>
      </c>
      <c r="B351" s="11" t="s">
        <v>24</v>
      </c>
    </row>
    <row r="352" spans="1:6" x14ac:dyDescent="0.3">
      <c r="A352" s="275" t="s">
        <v>516</v>
      </c>
      <c r="B352" s="275" t="s">
        <v>517</v>
      </c>
    </row>
    <row r="353" spans="1:10" x14ac:dyDescent="0.3">
      <c r="A353" s="276" t="s">
        <v>29</v>
      </c>
      <c r="B353" s="276" t="s">
        <v>595</v>
      </c>
    </row>
    <row r="354" spans="1:10" x14ac:dyDescent="0.3">
      <c r="A354" s="276" t="s">
        <v>596</v>
      </c>
      <c r="B354" s="276" t="s">
        <v>597</v>
      </c>
    </row>
    <row r="356" spans="1:10" x14ac:dyDescent="0.3">
      <c r="A356" s="268" t="s">
        <v>598</v>
      </c>
    </row>
    <row r="357" spans="1:10" ht="19.8" x14ac:dyDescent="0.4">
      <c r="A357" s="666" t="s">
        <v>599</v>
      </c>
      <c r="B357" s="666"/>
      <c r="C357" s="666"/>
      <c r="D357" s="666"/>
      <c r="E357" s="666"/>
      <c r="F357" s="666"/>
      <c r="G357" s="666"/>
      <c r="H357" s="666"/>
      <c r="I357" s="666"/>
      <c r="J357" s="666"/>
    </row>
    <row r="358" spans="1:10" x14ac:dyDescent="0.3">
      <c r="A358" s="67"/>
      <c r="B358" s="67"/>
      <c r="C358" s="67"/>
      <c r="D358" s="67"/>
      <c r="E358" s="67"/>
    </row>
    <row r="359" spans="1:10" x14ac:dyDescent="0.3">
      <c r="A359" s="268" t="s">
        <v>600</v>
      </c>
      <c r="B359" s="67"/>
      <c r="C359" s="67"/>
      <c r="D359" s="67"/>
      <c r="E359" s="67"/>
    </row>
    <row r="360" spans="1:10" x14ac:dyDescent="0.3">
      <c r="A360" s="116" t="s">
        <v>601</v>
      </c>
      <c r="B360" s="116"/>
      <c r="C360" s="116"/>
      <c r="D360" s="116"/>
      <c r="E360" s="116"/>
    </row>
    <row r="361" spans="1:10" x14ac:dyDescent="0.3">
      <c r="A361" s="116" t="s">
        <v>602</v>
      </c>
      <c r="B361" s="116"/>
      <c r="C361" s="116"/>
      <c r="D361" s="116"/>
      <c r="E361" s="116"/>
    </row>
    <row r="362" spans="1:10" x14ac:dyDescent="0.3">
      <c r="A362" s="67"/>
      <c r="B362" s="67"/>
      <c r="C362" s="67"/>
      <c r="D362" s="67"/>
      <c r="E362" s="67"/>
    </row>
    <row r="364" spans="1:10" x14ac:dyDescent="0.3">
      <c r="A364" s="1"/>
    </row>
    <row r="376" spans="1:6" x14ac:dyDescent="0.3">
      <c r="A376" s="268" t="s">
        <v>1799</v>
      </c>
    </row>
    <row r="377" spans="1:6" ht="28.8" x14ac:dyDescent="0.3">
      <c r="A377" s="11" t="s">
        <v>11</v>
      </c>
      <c r="B377" s="11" t="s">
        <v>12</v>
      </c>
      <c r="C377" s="11" t="s">
        <v>13</v>
      </c>
      <c r="D377" s="13" t="s">
        <v>14</v>
      </c>
      <c r="E377" s="13" t="s">
        <v>15</v>
      </c>
      <c r="F377" s="13" t="s">
        <v>16</v>
      </c>
    </row>
    <row r="378" spans="1:6" x14ac:dyDescent="0.3">
      <c r="A378" s="289" t="s">
        <v>17</v>
      </c>
      <c r="B378" s="289" t="s">
        <v>18</v>
      </c>
      <c r="C378" s="289" t="s">
        <v>19</v>
      </c>
      <c r="D378" s="289">
        <v>1</v>
      </c>
      <c r="E378" s="289">
        <v>15.2</v>
      </c>
      <c r="F378" s="667">
        <v>152.4</v>
      </c>
    </row>
    <row r="379" spans="1:6" x14ac:dyDescent="0.3">
      <c r="A379" s="289" t="s">
        <v>378</v>
      </c>
      <c r="B379" s="289" t="s">
        <v>18</v>
      </c>
      <c r="C379" s="289" t="s">
        <v>19</v>
      </c>
      <c r="D379" s="289">
        <v>1</v>
      </c>
      <c r="E379" s="289"/>
      <c r="F379" s="668"/>
    </row>
    <row r="380" spans="1:6" x14ac:dyDescent="0.3">
      <c r="A380" s="289" t="s">
        <v>603</v>
      </c>
      <c r="B380" s="289" t="s">
        <v>52</v>
      </c>
      <c r="C380" s="289" t="s">
        <v>19</v>
      </c>
      <c r="D380" s="289">
        <v>1</v>
      </c>
      <c r="E380" s="289">
        <v>3.8</v>
      </c>
      <c r="F380" s="668"/>
    </row>
    <row r="381" spans="1:6" x14ac:dyDescent="0.3">
      <c r="A381" s="289" t="s">
        <v>94</v>
      </c>
      <c r="B381" s="289" t="s">
        <v>52</v>
      </c>
      <c r="C381" s="289" t="s">
        <v>19</v>
      </c>
      <c r="D381" s="289">
        <v>0</v>
      </c>
      <c r="E381" s="289">
        <v>14</v>
      </c>
      <c r="F381" s="668"/>
    </row>
    <row r="382" spans="1:6" x14ac:dyDescent="0.3">
      <c r="A382" s="289" t="s">
        <v>419</v>
      </c>
      <c r="B382" s="289" t="s">
        <v>52</v>
      </c>
      <c r="C382" s="289" t="s">
        <v>19</v>
      </c>
      <c r="D382" s="705">
        <v>1</v>
      </c>
      <c r="E382" s="289">
        <v>3.6</v>
      </c>
      <c r="F382" s="668"/>
    </row>
    <row r="383" spans="1:6" x14ac:dyDescent="0.3">
      <c r="A383" s="289" t="s">
        <v>604</v>
      </c>
      <c r="B383" s="289" t="s">
        <v>593</v>
      </c>
      <c r="C383" s="289" t="s">
        <v>19</v>
      </c>
      <c r="D383" s="705"/>
      <c r="E383" s="289">
        <v>3.6</v>
      </c>
      <c r="F383" s="668"/>
    </row>
    <row r="384" spans="1:6" ht="13.2" customHeight="1" x14ac:dyDescent="0.3">
      <c r="A384" s="48" t="s">
        <v>605</v>
      </c>
      <c r="B384" s="49" t="s">
        <v>52</v>
      </c>
      <c r="C384" s="49" t="s">
        <v>19</v>
      </c>
      <c r="D384" s="49">
        <v>0</v>
      </c>
      <c r="E384" s="49">
        <v>25.4</v>
      </c>
      <c r="F384" s="669"/>
    </row>
    <row r="387" spans="1:10" x14ac:dyDescent="0.3">
      <c r="A387" s="268" t="s">
        <v>606</v>
      </c>
    </row>
    <row r="388" spans="1:10" x14ac:dyDescent="0.3">
      <c r="A388" s="11" t="s">
        <v>23</v>
      </c>
      <c r="B388" s="11" t="s">
        <v>24</v>
      </c>
    </row>
    <row r="389" spans="1:10" x14ac:dyDescent="0.3">
      <c r="A389" s="275" t="s">
        <v>516</v>
      </c>
      <c r="B389" s="275" t="s">
        <v>517</v>
      </c>
    </row>
    <row r="390" spans="1:10" x14ac:dyDescent="0.3">
      <c r="A390" s="276" t="s">
        <v>29</v>
      </c>
      <c r="B390" s="276" t="s">
        <v>595</v>
      </c>
    </row>
    <row r="391" spans="1:10" x14ac:dyDescent="0.3">
      <c r="A391" s="276" t="s">
        <v>596</v>
      </c>
      <c r="B391" s="276" t="s">
        <v>597</v>
      </c>
    </row>
    <row r="392" spans="1:10" x14ac:dyDescent="0.3">
      <c r="A392" s="50" t="s">
        <v>557</v>
      </c>
      <c r="B392" s="51" t="s">
        <v>558</v>
      </c>
    </row>
    <row r="393" spans="1:10" x14ac:dyDescent="0.3">
      <c r="A393" s="681" t="s">
        <v>559</v>
      </c>
      <c r="B393" s="276" t="s">
        <v>560</v>
      </c>
    </row>
    <row r="394" spans="1:10" x14ac:dyDescent="0.3">
      <c r="A394" s="682"/>
      <c r="B394" s="276" t="s">
        <v>561</v>
      </c>
    </row>
    <row r="395" spans="1:10" x14ac:dyDescent="0.3">
      <c r="A395" s="276" t="s">
        <v>562</v>
      </c>
      <c r="B395" s="276" t="s">
        <v>563</v>
      </c>
    </row>
    <row r="397" spans="1:10" x14ac:dyDescent="0.3">
      <c r="A397" s="268" t="s">
        <v>607</v>
      </c>
    </row>
    <row r="398" spans="1:10" ht="19.8" x14ac:dyDescent="0.4">
      <c r="A398" s="666" t="s">
        <v>608</v>
      </c>
      <c r="B398" s="666"/>
      <c r="C398" s="666"/>
      <c r="D398" s="666"/>
      <c r="E398" s="666"/>
      <c r="F398" s="666"/>
      <c r="G398" s="666"/>
      <c r="H398" s="666"/>
      <c r="I398" s="666"/>
      <c r="J398" s="666"/>
    </row>
    <row r="399" spans="1:10" x14ac:dyDescent="0.3">
      <c r="A399" s="67"/>
      <c r="B399" s="67"/>
      <c r="C399" s="67"/>
      <c r="D399" s="67"/>
      <c r="E399" s="67"/>
    </row>
    <row r="400" spans="1:10" x14ac:dyDescent="0.3">
      <c r="A400" s="268" t="s">
        <v>609</v>
      </c>
      <c r="B400" s="67"/>
      <c r="C400" s="67"/>
      <c r="D400" s="67"/>
      <c r="E400" s="67"/>
    </row>
    <row r="401" spans="1:5" x14ac:dyDescent="0.3">
      <c r="A401" s="116" t="s">
        <v>610</v>
      </c>
      <c r="B401" s="67"/>
      <c r="C401" s="67"/>
      <c r="D401" s="67"/>
      <c r="E401" s="67"/>
    </row>
    <row r="402" spans="1:5" x14ac:dyDescent="0.3">
      <c r="A402" s="116" t="s">
        <v>611</v>
      </c>
      <c r="B402" s="116"/>
      <c r="C402" s="116"/>
      <c r="D402" s="116"/>
      <c r="E402" s="116"/>
    </row>
    <row r="403" spans="1:5" x14ac:dyDescent="0.3">
      <c r="A403" s="67"/>
      <c r="B403" s="67"/>
      <c r="C403" s="67"/>
      <c r="D403" s="67"/>
      <c r="E403" s="67"/>
    </row>
    <row r="405" spans="1:5" x14ac:dyDescent="0.3">
      <c r="A405" s="1"/>
    </row>
    <row r="418" spans="1:6" x14ac:dyDescent="0.3">
      <c r="A418" s="268" t="s">
        <v>1798</v>
      </c>
    </row>
    <row r="419" spans="1:6" ht="28.8" x14ac:dyDescent="0.3">
      <c r="A419" s="11" t="s">
        <v>11</v>
      </c>
      <c r="B419" s="11" t="s">
        <v>12</v>
      </c>
      <c r="C419" s="11" t="s">
        <v>13</v>
      </c>
      <c r="D419" s="13" t="s">
        <v>14</v>
      </c>
      <c r="E419" s="13" t="s">
        <v>15</v>
      </c>
      <c r="F419" s="13" t="s">
        <v>16</v>
      </c>
    </row>
    <row r="420" spans="1:6" x14ac:dyDescent="0.3">
      <c r="A420" s="289" t="s">
        <v>17</v>
      </c>
      <c r="B420" s="289" t="s">
        <v>18</v>
      </c>
      <c r="C420" s="289" t="s">
        <v>19</v>
      </c>
      <c r="D420" s="289">
        <v>1</v>
      </c>
      <c r="E420" s="289">
        <v>15.2</v>
      </c>
      <c r="F420" s="667">
        <v>330.2</v>
      </c>
    </row>
    <row r="421" spans="1:6" x14ac:dyDescent="0.3">
      <c r="A421" s="289" t="s">
        <v>378</v>
      </c>
      <c r="B421" s="289" t="s">
        <v>18</v>
      </c>
      <c r="C421" s="289" t="s">
        <v>19</v>
      </c>
      <c r="D421" s="289">
        <v>1</v>
      </c>
      <c r="E421" s="289"/>
      <c r="F421" s="668"/>
    </row>
    <row r="422" spans="1:6" x14ac:dyDescent="0.3">
      <c r="A422" s="289" t="s">
        <v>612</v>
      </c>
      <c r="B422" s="289" t="s">
        <v>52</v>
      </c>
      <c r="C422" s="289" t="s">
        <v>19</v>
      </c>
      <c r="D422" s="289">
        <v>1</v>
      </c>
      <c r="E422" s="289">
        <v>3.8</v>
      </c>
      <c r="F422" s="668"/>
    </row>
    <row r="423" spans="1:6" x14ac:dyDescent="0.3">
      <c r="A423" s="289" t="s">
        <v>87</v>
      </c>
      <c r="B423" s="289" t="s">
        <v>52</v>
      </c>
      <c r="C423" s="289" t="s">
        <v>19</v>
      </c>
      <c r="D423" s="289">
        <v>0</v>
      </c>
      <c r="E423" s="289">
        <v>25.4</v>
      </c>
      <c r="F423" s="668"/>
    </row>
    <row r="424" spans="1:6" x14ac:dyDescent="0.3">
      <c r="A424" s="289" t="s">
        <v>419</v>
      </c>
      <c r="B424" s="289" t="s">
        <v>52</v>
      </c>
      <c r="C424" s="289" t="s">
        <v>19</v>
      </c>
      <c r="D424" s="289">
        <v>0</v>
      </c>
      <c r="E424" s="289">
        <v>14</v>
      </c>
      <c r="F424" s="668"/>
    </row>
    <row r="425" spans="1:6" x14ac:dyDescent="0.3">
      <c r="A425" s="289" t="s">
        <v>604</v>
      </c>
      <c r="B425" s="289" t="s">
        <v>52</v>
      </c>
      <c r="C425" s="289" t="s">
        <v>19</v>
      </c>
      <c r="D425" s="705">
        <v>1</v>
      </c>
      <c r="E425" s="289">
        <v>3.6</v>
      </c>
      <c r="F425" s="668"/>
    </row>
    <row r="426" spans="1:6" x14ac:dyDescent="0.3">
      <c r="A426" s="289" t="s">
        <v>613</v>
      </c>
      <c r="B426" s="289" t="s">
        <v>593</v>
      </c>
      <c r="C426" s="289" t="s">
        <v>19</v>
      </c>
      <c r="D426" s="705"/>
      <c r="E426" s="289">
        <v>3.6</v>
      </c>
      <c r="F426" s="668"/>
    </row>
    <row r="427" spans="1:6" ht="13.2" customHeight="1" x14ac:dyDescent="0.3">
      <c r="A427" s="48" t="s">
        <v>614</v>
      </c>
      <c r="B427" s="49" t="s">
        <v>52</v>
      </c>
      <c r="C427" s="49" t="s">
        <v>19</v>
      </c>
      <c r="D427" s="49">
        <v>0</v>
      </c>
      <c r="E427" s="49">
        <v>25.4</v>
      </c>
      <c r="F427" s="669"/>
    </row>
    <row r="430" spans="1:6" x14ac:dyDescent="0.3">
      <c r="A430" s="268" t="s">
        <v>615</v>
      </c>
    </row>
    <row r="431" spans="1:6" x14ac:dyDescent="0.3">
      <c r="A431" s="11" t="s">
        <v>23</v>
      </c>
      <c r="B431" s="11" t="s">
        <v>24</v>
      </c>
    </row>
    <row r="432" spans="1:6" x14ac:dyDescent="0.3">
      <c r="A432" s="275" t="s">
        <v>516</v>
      </c>
      <c r="B432" s="275" t="s">
        <v>517</v>
      </c>
    </row>
    <row r="433" spans="1:2" x14ac:dyDescent="0.3">
      <c r="A433" s="276" t="s">
        <v>29</v>
      </c>
      <c r="B433" s="276" t="s">
        <v>595</v>
      </c>
    </row>
    <row r="434" spans="1:2" x14ac:dyDescent="0.3">
      <c r="A434" s="276" t="s">
        <v>596</v>
      </c>
      <c r="B434" s="276" t="s">
        <v>597</v>
      </c>
    </row>
    <row r="435" spans="1:2" x14ac:dyDescent="0.3">
      <c r="A435" s="681" t="s">
        <v>559</v>
      </c>
      <c r="B435" s="276" t="s">
        <v>560</v>
      </c>
    </row>
    <row r="436" spans="1:2" x14ac:dyDescent="0.3">
      <c r="A436" s="682"/>
      <c r="B436" s="276" t="s">
        <v>561</v>
      </c>
    </row>
    <row r="437" spans="1:2" ht="28.8" x14ac:dyDescent="0.3">
      <c r="A437" s="681" t="s">
        <v>616</v>
      </c>
      <c r="B437" s="20" t="s">
        <v>617</v>
      </c>
    </row>
    <row r="438" spans="1:2" ht="28.8" x14ac:dyDescent="0.3">
      <c r="A438" s="682"/>
      <c r="B438" s="20" t="s">
        <v>618</v>
      </c>
    </row>
    <row r="440" spans="1:2" ht="19.8" x14ac:dyDescent="0.4">
      <c r="A440" s="666" t="s">
        <v>344</v>
      </c>
      <c r="B440" s="666"/>
    </row>
    <row r="441" spans="1:2" x14ac:dyDescent="0.3">
      <c r="A441" s="268" t="s">
        <v>1580</v>
      </c>
    </row>
    <row r="442" spans="1:2" x14ac:dyDescent="0.3">
      <c r="A442" s="11" t="s">
        <v>23</v>
      </c>
      <c r="B442" s="11" t="s">
        <v>24</v>
      </c>
    </row>
    <row r="443" spans="1:2" x14ac:dyDescent="0.3">
      <c r="A443" s="665" t="s">
        <v>53</v>
      </c>
      <c r="B443" s="276" t="s">
        <v>632</v>
      </c>
    </row>
    <row r="444" spans="1:2" x14ac:dyDescent="0.3">
      <c r="A444" s="665"/>
      <c r="B444" s="276" t="s">
        <v>678</v>
      </c>
    </row>
    <row r="445" spans="1:2" x14ac:dyDescent="0.3">
      <c r="A445" s="702" t="s">
        <v>33</v>
      </c>
      <c r="B445" s="304" t="s">
        <v>1573</v>
      </c>
    </row>
    <row r="446" spans="1:2" ht="72" x14ac:dyDescent="0.3">
      <c r="A446" s="702"/>
      <c r="B446" s="17" t="s">
        <v>1572</v>
      </c>
    </row>
    <row r="447" spans="1:2" ht="57.6" x14ac:dyDescent="0.3">
      <c r="A447" s="702"/>
      <c r="B447" s="17" t="s">
        <v>1571</v>
      </c>
    </row>
    <row r="448" spans="1:2" ht="28.8" x14ac:dyDescent="0.3">
      <c r="A448" s="679" t="s">
        <v>1579</v>
      </c>
      <c r="B448" s="17" t="s">
        <v>1578</v>
      </c>
    </row>
    <row r="449" spans="1:2" ht="28.8" x14ac:dyDescent="0.3">
      <c r="A449" s="701"/>
      <c r="B449" s="17" t="s">
        <v>637</v>
      </c>
    </row>
    <row r="450" spans="1:2" x14ac:dyDescent="0.3">
      <c r="A450" s="701"/>
      <c r="B450" s="17" t="s">
        <v>638</v>
      </c>
    </row>
    <row r="451" spans="1:2" x14ac:dyDescent="0.3">
      <c r="A451" s="680"/>
      <c r="B451" s="17" t="s">
        <v>1577</v>
      </c>
    </row>
  </sheetData>
  <mergeCells count="39">
    <mergeCell ref="F60:F64"/>
    <mergeCell ref="A3:E3"/>
    <mergeCell ref="A9:E9"/>
    <mergeCell ref="F28:F32"/>
    <mergeCell ref="A41:E41"/>
    <mergeCell ref="A73:E73"/>
    <mergeCell ref="F91:F94"/>
    <mergeCell ref="A103:E103"/>
    <mergeCell ref="F122:F125"/>
    <mergeCell ref="A134:E134"/>
    <mergeCell ref="F155:F157"/>
    <mergeCell ref="F158:F160"/>
    <mergeCell ref="A279:E279"/>
    <mergeCell ref="A170:F170"/>
    <mergeCell ref="F190:F194"/>
    <mergeCell ref="A204:J204"/>
    <mergeCell ref="F226:F231"/>
    <mergeCell ref="A239:A240"/>
    <mergeCell ref="A245:E245"/>
    <mergeCell ref="F264:F268"/>
    <mergeCell ref="A275:A276"/>
    <mergeCell ref="F304:F306"/>
    <mergeCell ref="F309:F311"/>
    <mergeCell ref="A322:E322"/>
    <mergeCell ref="F341:F347"/>
    <mergeCell ref="D346:D347"/>
    <mergeCell ref="A357:J357"/>
    <mergeCell ref="F378:F384"/>
    <mergeCell ref="D382:D383"/>
    <mergeCell ref="A393:A394"/>
    <mergeCell ref="A398:J398"/>
    <mergeCell ref="F420:F427"/>
    <mergeCell ref="D425:D426"/>
    <mergeCell ref="A448:A451"/>
    <mergeCell ref="A435:A436"/>
    <mergeCell ref="A437:A438"/>
    <mergeCell ref="A440:B440"/>
    <mergeCell ref="A443:A444"/>
    <mergeCell ref="A445:A447"/>
  </mergeCells>
  <hyperlinks>
    <hyperlink ref="A1" location="Index!A1" display="Go back to Index" xr:uid="{00000000-0004-0000-1B00-000000000000}"/>
  </hyperlinks>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FFFF"/>
  </sheetPr>
  <dimension ref="A1:F115"/>
  <sheetViews>
    <sheetView workbookViewId="0">
      <selection activeCell="B1" sqref="B1"/>
    </sheetView>
  </sheetViews>
  <sheetFormatPr defaultColWidth="8.88671875" defaultRowHeight="13.2" x14ac:dyDescent="0.25"/>
  <cols>
    <col min="1" max="1" width="46.5546875" style="149" customWidth="1"/>
    <col min="2" max="2" width="39.88671875" style="149" customWidth="1"/>
    <col min="3" max="3" width="9.44140625" style="149" customWidth="1"/>
    <col min="4" max="4" width="9.33203125" style="149" customWidth="1"/>
    <col min="5" max="5" width="13.33203125" style="149" customWidth="1"/>
    <col min="6" max="6" width="21.5546875" style="149" customWidth="1"/>
    <col min="7" max="16384" width="8.88671875" style="149"/>
  </cols>
  <sheetData>
    <row r="1" spans="1:6" s="40" customFormat="1" ht="14.4" x14ac:dyDescent="0.3">
      <c r="A1" s="305" t="s">
        <v>1375</v>
      </c>
    </row>
    <row r="2" spans="1:6" x14ac:dyDescent="0.25">
      <c r="A2" s="268" t="s">
        <v>1946</v>
      </c>
    </row>
    <row r="3" spans="1:6" ht="19.8" x14ac:dyDescent="0.4">
      <c r="A3" s="12" t="s">
        <v>1945</v>
      </c>
    </row>
    <row r="5" spans="1:6" x14ac:dyDescent="0.25">
      <c r="A5" s="268" t="s">
        <v>1944</v>
      </c>
    </row>
    <row r="6" spans="1:6" ht="19.8" x14ac:dyDescent="0.4">
      <c r="A6" s="12" t="s">
        <v>1336</v>
      </c>
    </row>
    <row r="9" spans="1:6" ht="19.8" x14ac:dyDescent="0.4">
      <c r="A9" s="12" t="s">
        <v>510</v>
      </c>
    </row>
    <row r="11" spans="1:6" x14ac:dyDescent="0.25">
      <c r="A11" s="268" t="s">
        <v>481</v>
      </c>
    </row>
    <row r="12" spans="1:6" ht="39.6" x14ac:dyDescent="0.4">
      <c r="A12" s="28" t="s">
        <v>482</v>
      </c>
      <c r="B12" s="6"/>
      <c r="C12" s="6"/>
      <c r="D12" s="6"/>
      <c r="E12" s="6"/>
      <c r="F12" s="6"/>
    </row>
    <row r="13" spans="1:6" x14ac:dyDescent="0.25">
      <c r="A13" s="6"/>
      <c r="B13" s="6"/>
      <c r="C13" s="6"/>
      <c r="D13" s="6"/>
      <c r="E13" s="6"/>
      <c r="F13" s="6"/>
    </row>
    <row r="14" spans="1:6" x14ac:dyDescent="0.25">
      <c r="A14" s="268" t="s">
        <v>483</v>
      </c>
      <c r="B14" s="6"/>
      <c r="C14" s="6"/>
      <c r="D14" s="6"/>
      <c r="E14" s="6"/>
      <c r="F14" s="6"/>
    </row>
    <row r="15" spans="1:6" ht="14.4" x14ac:dyDescent="0.3">
      <c r="A15" s="7" t="s">
        <v>484</v>
      </c>
      <c r="B15" s="7"/>
      <c r="C15" s="7"/>
      <c r="D15" s="7"/>
      <c r="E15" s="7"/>
      <c r="F15" s="7"/>
    </row>
    <row r="16" spans="1:6" x14ac:dyDescent="0.25">
      <c r="A16" s="6"/>
      <c r="B16" s="6"/>
      <c r="C16" s="6"/>
      <c r="D16" s="6"/>
      <c r="E16" s="6"/>
      <c r="F16" s="6"/>
    </row>
    <row r="18" spans="1:6" ht="14.4" x14ac:dyDescent="0.3">
      <c r="A18" s="8"/>
    </row>
    <row r="26" spans="1:6" x14ac:dyDescent="0.25">
      <c r="A26" s="268" t="s">
        <v>485</v>
      </c>
    </row>
    <row r="27" spans="1:6" ht="43.2" x14ac:dyDescent="0.3">
      <c r="A27" s="13" t="s">
        <v>11</v>
      </c>
      <c r="B27" s="13" t="s">
        <v>12</v>
      </c>
      <c r="C27" s="13" t="s">
        <v>13</v>
      </c>
      <c r="D27" s="13" t="s">
        <v>14</v>
      </c>
      <c r="E27" s="13" t="s">
        <v>15</v>
      </c>
      <c r="F27" s="13" t="s">
        <v>16</v>
      </c>
    </row>
    <row r="28" spans="1:6" ht="14.4" x14ac:dyDescent="0.3">
      <c r="A28" s="276" t="s">
        <v>17</v>
      </c>
      <c r="B28" s="276" t="s">
        <v>18</v>
      </c>
      <c r="C28" s="276" t="s">
        <v>19</v>
      </c>
      <c r="D28" s="681">
        <v>7</v>
      </c>
      <c r="E28" s="288">
        <v>12.7</v>
      </c>
      <c r="F28" s="670">
        <v>367.7</v>
      </c>
    </row>
    <row r="29" spans="1:6" ht="14.4" x14ac:dyDescent="0.3">
      <c r="A29" s="276" t="s">
        <v>74</v>
      </c>
      <c r="B29" s="276" t="s">
        <v>18</v>
      </c>
      <c r="C29" s="276" t="s">
        <v>19</v>
      </c>
      <c r="D29" s="682"/>
      <c r="E29" s="288">
        <v>355</v>
      </c>
      <c r="F29" s="670"/>
    </row>
    <row r="31" spans="1:6" x14ac:dyDescent="0.25">
      <c r="A31" s="268" t="s">
        <v>486</v>
      </c>
    </row>
    <row r="32" spans="1:6" ht="14.4" x14ac:dyDescent="0.3">
      <c r="A32" s="16" t="s">
        <v>23</v>
      </c>
      <c r="B32" s="16" t="s">
        <v>24</v>
      </c>
      <c r="C32" s="6"/>
      <c r="D32" s="6"/>
      <c r="E32" s="6"/>
      <c r="F32" s="6"/>
    </row>
    <row r="33" spans="1:6" ht="14.4" x14ac:dyDescent="0.3">
      <c r="A33" s="681" t="s">
        <v>165</v>
      </c>
      <c r="B33" s="17" t="s">
        <v>426</v>
      </c>
      <c r="C33" s="6"/>
      <c r="D33" s="6"/>
      <c r="F33" s="6"/>
    </row>
    <row r="34" spans="1:6" ht="57.6" x14ac:dyDescent="0.3">
      <c r="A34" s="682"/>
      <c r="B34" s="17" t="s">
        <v>487</v>
      </c>
      <c r="C34" s="6"/>
      <c r="D34" s="6"/>
      <c r="F34" s="6"/>
    </row>
    <row r="35" spans="1:6" ht="14.4" x14ac:dyDescent="0.3">
      <c r="A35" s="280" t="s">
        <v>29</v>
      </c>
      <c r="B35" s="29">
        <v>7</v>
      </c>
      <c r="C35" s="6"/>
      <c r="D35" s="6"/>
      <c r="F35" s="6"/>
    </row>
    <row r="36" spans="1:6" ht="14.4" x14ac:dyDescent="0.3">
      <c r="A36" s="280" t="s">
        <v>33</v>
      </c>
      <c r="B36" s="17" t="s">
        <v>154</v>
      </c>
      <c r="C36" s="6"/>
      <c r="D36" s="6"/>
      <c r="F36" s="6"/>
    </row>
    <row r="37" spans="1:6" ht="28.8" x14ac:dyDescent="0.3">
      <c r="A37" s="290" t="s">
        <v>1426</v>
      </c>
      <c r="B37" s="17" t="s">
        <v>1427</v>
      </c>
      <c r="C37" s="6"/>
      <c r="D37" s="6"/>
      <c r="F37" s="6"/>
    </row>
    <row r="38" spans="1:6" ht="14.4" x14ac:dyDescent="0.3">
      <c r="A38" s="280" t="s">
        <v>179</v>
      </c>
      <c r="B38" s="17" t="s">
        <v>230</v>
      </c>
      <c r="C38" s="6"/>
      <c r="D38" s="6"/>
      <c r="F38" s="6"/>
    </row>
    <row r="39" spans="1:6" ht="14.4" x14ac:dyDescent="0.3">
      <c r="A39" s="280" t="s">
        <v>168</v>
      </c>
      <c r="B39" s="29" t="s">
        <v>1376</v>
      </c>
      <c r="C39" s="6"/>
      <c r="D39" s="6"/>
      <c r="F39" s="6"/>
    </row>
    <row r="40" spans="1:6" ht="14.4" x14ac:dyDescent="0.3">
      <c r="A40" s="280" t="s">
        <v>181</v>
      </c>
      <c r="B40" s="29" t="s">
        <v>1377</v>
      </c>
      <c r="C40" s="6"/>
      <c r="D40" s="6"/>
      <c r="F40" s="6"/>
    </row>
    <row r="41" spans="1:6" ht="28.8" x14ac:dyDescent="0.3">
      <c r="A41" s="290" t="s">
        <v>451</v>
      </c>
      <c r="B41" s="17" t="s">
        <v>507</v>
      </c>
      <c r="C41" s="6"/>
      <c r="D41" s="6"/>
      <c r="F41" s="6"/>
    </row>
    <row r="42" spans="1:6" ht="14.4" x14ac:dyDescent="0.3">
      <c r="A42" s="679" t="s">
        <v>156</v>
      </c>
      <c r="B42" s="17" t="s">
        <v>488</v>
      </c>
      <c r="C42" s="6"/>
      <c r="D42" s="6"/>
      <c r="F42" s="6"/>
    </row>
    <row r="43" spans="1:6" ht="14.4" x14ac:dyDescent="0.3">
      <c r="A43" s="701"/>
      <c r="B43" s="17" t="s">
        <v>489</v>
      </c>
      <c r="C43" s="6"/>
      <c r="D43" s="6"/>
      <c r="F43" s="6"/>
    </row>
    <row r="44" spans="1:6" ht="14.4" x14ac:dyDescent="0.3">
      <c r="A44" s="701"/>
      <c r="B44" s="17" t="s">
        <v>490</v>
      </c>
      <c r="C44" s="6"/>
      <c r="D44" s="6"/>
      <c r="F44" s="6"/>
    </row>
    <row r="45" spans="1:6" ht="14.4" x14ac:dyDescent="0.3">
      <c r="A45" s="680"/>
      <c r="B45" s="17" t="s">
        <v>491</v>
      </c>
      <c r="C45" s="6"/>
      <c r="D45" s="6"/>
      <c r="F45" s="6"/>
    </row>
    <row r="47" spans="1:6" x14ac:dyDescent="0.25">
      <c r="A47" s="268" t="s">
        <v>492</v>
      </c>
    </row>
    <row r="48" spans="1:6" ht="39.6" x14ac:dyDescent="0.4">
      <c r="A48" s="28" t="s">
        <v>493</v>
      </c>
      <c r="B48" s="6"/>
      <c r="C48" s="6"/>
      <c r="D48" s="6"/>
      <c r="E48" s="6"/>
      <c r="F48" s="6"/>
    </row>
    <row r="49" spans="1:6" x14ac:dyDescent="0.25">
      <c r="A49" s="268" t="s">
        <v>494</v>
      </c>
      <c r="B49" s="6"/>
      <c r="C49" s="6"/>
      <c r="D49" s="6"/>
      <c r="E49" s="6"/>
      <c r="F49" s="6"/>
    </row>
    <row r="50" spans="1:6" ht="14.4" x14ac:dyDescent="0.3">
      <c r="A50" s="7" t="s">
        <v>495</v>
      </c>
      <c r="B50" s="7"/>
      <c r="C50" s="7"/>
      <c r="D50" s="7"/>
      <c r="E50" s="7"/>
      <c r="F50" s="7"/>
    </row>
    <row r="51" spans="1:6" x14ac:dyDescent="0.25">
      <c r="A51" s="6"/>
      <c r="B51" s="6"/>
      <c r="C51" s="6"/>
      <c r="D51" s="6"/>
      <c r="E51" s="6"/>
      <c r="F51" s="6"/>
    </row>
    <row r="53" spans="1:6" ht="14.4" x14ac:dyDescent="0.3">
      <c r="A53" s="8"/>
    </row>
    <row r="60" spans="1:6" x14ac:dyDescent="0.25">
      <c r="A60" s="268" t="s">
        <v>496</v>
      </c>
    </row>
    <row r="61" spans="1:6" ht="43.2" x14ac:dyDescent="0.3">
      <c r="A61" s="13" t="s">
        <v>11</v>
      </c>
      <c r="B61" s="13" t="s">
        <v>12</v>
      </c>
      <c r="C61" s="13" t="s">
        <v>13</v>
      </c>
      <c r="D61" s="13" t="s">
        <v>14</v>
      </c>
      <c r="E61" s="13" t="s">
        <v>15</v>
      </c>
      <c r="F61" s="13" t="s">
        <v>16</v>
      </c>
    </row>
    <row r="62" spans="1:6" ht="14.4" x14ac:dyDescent="0.3">
      <c r="A62" s="276" t="s">
        <v>17</v>
      </c>
      <c r="B62" s="276" t="s">
        <v>18</v>
      </c>
      <c r="C62" s="276" t="s">
        <v>19</v>
      </c>
      <c r="D62" s="681">
        <v>7</v>
      </c>
      <c r="E62" s="288">
        <v>12.7</v>
      </c>
      <c r="F62" s="670">
        <v>367.7</v>
      </c>
    </row>
    <row r="63" spans="1:6" ht="14.4" x14ac:dyDescent="0.3">
      <c r="A63" s="276" t="s">
        <v>74</v>
      </c>
      <c r="B63" s="276" t="s">
        <v>18</v>
      </c>
      <c r="C63" s="276" t="s">
        <v>19</v>
      </c>
      <c r="D63" s="682"/>
      <c r="E63" s="288">
        <v>355</v>
      </c>
      <c r="F63" s="670"/>
    </row>
    <row r="65" spans="1:6" x14ac:dyDescent="0.25">
      <c r="A65" s="268" t="s">
        <v>497</v>
      </c>
    </row>
    <row r="66" spans="1:6" ht="14.4" x14ac:dyDescent="0.3">
      <c r="A66" s="16" t="s">
        <v>23</v>
      </c>
      <c r="B66" s="16" t="s">
        <v>24</v>
      </c>
      <c r="C66" s="6"/>
      <c r="D66" s="6"/>
      <c r="E66" s="6"/>
      <c r="F66" s="6"/>
    </row>
    <row r="67" spans="1:6" ht="14.4" x14ac:dyDescent="0.3">
      <c r="A67" s="279" t="s">
        <v>165</v>
      </c>
      <c r="B67" s="20" t="s">
        <v>498</v>
      </c>
      <c r="C67" s="6"/>
      <c r="D67" s="6"/>
      <c r="F67" s="6"/>
    </row>
    <row r="68" spans="1:6" ht="14.4" x14ac:dyDescent="0.3">
      <c r="A68" s="280" t="s">
        <v>29</v>
      </c>
      <c r="B68" s="287">
        <v>7</v>
      </c>
      <c r="C68" s="6"/>
      <c r="D68" s="6"/>
      <c r="F68" s="6"/>
    </row>
    <row r="69" spans="1:6" ht="14.4" x14ac:dyDescent="0.3">
      <c r="A69" s="280" t="s">
        <v>33</v>
      </c>
      <c r="B69" s="20" t="s">
        <v>154</v>
      </c>
      <c r="C69" s="6"/>
      <c r="D69" s="6"/>
      <c r="F69" s="6"/>
    </row>
    <row r="70" spans="1:6" ht="28.8" x14ac:dyDescent="0.3">
      <c r="A70" s="290" t="s">
        <v>1426</v>
      </c>
      <c r="B70" s="17" t="s">
        <v>1427</v>
      </c>
      <c r="C70" s="6"/>
      <c r="D70" s="6"/>
      <c r="F70" s="6"/>
    </row>
    <row r="71" spans="1:6" ht="14.4" x14ac:dyDescent="0.3">
      <c r="A71" s="280" t="s">
        <v>179</v>
      </c>
      <c r="B71" s="20" t="s">
        <v>230</v>
      </c>
      <c r="C71" s="6"/>
      <c r="D71" s="6"/>
      <c r="F71" s="6"/>
    </row>
    <row r="72" spans="1:6" ht="14.4" x14ac:dyDescent="0.3">
      <c r="A72" s="280" t="s">
        <v>168</v>
      </c>
      <c r="B72" s="29" t="s">
        <v>1376</v>
      </c>
      <c r="C72" s="6"/>
      <c r="D72" s="6"/>
      <c r="F72" s="6"/>
    </row>
    <row r="73" spans="1:6" ht="14.4" x14ac:dyDescent="0.3">
      <c r="A73" s="280" t="s">
        <v>181</v>
      </c>
      <c r="B73" s="29" t="s">
        <v>1377</v>
      </c>
      <c r="C73" s="6"/>
      <c r="D73" s="6"/>
      <c r="F73" s="6"/>
    </row>
    <row r="74" spans="1:6" ht="28.8" x14ac:dyDescent="0.3">
      <c r="A74" s="290" t="s">
        <v>451</v>
      </c>
      <c r="B74" s="17" t="s">
        <v>507</v>
      </c>
      <c r="C74" s="6"/>
      <c r="D74" s="6"/>
      <c r="F74" s="6"/>
    </row>
    <row r="75" spans="1:6" ht="14.4" x14ac:dyDescent="0.3">
      <c r="A75" s="285" t="s">
        <v>156</v>
      </c>
      <c r="B75" s="17" t="s">
        <v>499</v>
      </c>
      <c r="C75" s="6"/>
      <c r="D75" s="6"/>
      <c r="F75" s="6"/>
    </row>
    <row r="77" spans="1:6" x14ac:dyDescent="0.25">
      <c r="A77" s="268" t="s">
        <v>500</v>
      </c>
    </row>
    <row r="78" spans="1:6" ht="39.6" x14ac:dyDescent="0.4">
      <c r="A78" s="28" t="s">
        <v>501</v>
      </c>
      <c r="B78" s="6"/>
      <c r="C78" s="6"/>
      <c r="D78" s="6"/>
      <c r="E78" s="6"/>
      <c r="F78" s="6"/>
    </row>
    <row r="80" spans="1:6" x14ac:dyDescent="0.25">
      <c r="A80" s="268" t="s">
        <v>502</v>
      </c>
      <c r="B80" s="6"/>
      <c r="C80" s="6"/>
      <c r="D80" s="6"/>
      <c r="E80" s="6"/>
      <c r="F80" s="6"/>
    </row>
    <row r="81" spans="1:6" ht="14.4" x14ac:dyDescent="0.3">
      <c r="A81" s="7" t="s">
        <v>503</v>
      </c>
      <c r="B81" s="7"/>
      <c r="C81" s="7"/>
      <c r="D81" s="7"/>
      <c r="E81" s="7"/>
      <c r="F81" s="7"/>
    </row>
    <row r="82" spans="1:6" x14ac:dyDescent="0.25">
      <c r="A82" s="6"/>
      <c r="B82" s="6"/>
      <c r="C82" s="6"/>
      <c r="D82" s="6"/>
      <c r="E82" s="6"/>
      <c r="F82" s="6"/>
    </row>
    <row r="84" spans="1:6" ht="14.4" x14ac:dyDescent="0.3">
      <c r="A84" s="8"/>
    </row>
    <row r="93" spans="1:6" x14ac:dyDescent="0.25">
      <c r="A93" s="268" t="s">
        <v>504</v>
      </c>
    </row>
    <row r="94" spans="1:6" ht="43.2" x14ac:dyDescent="0.3">
      <c r="A94" s="13" t="s">
        <v>11</v>
      </c>
      <c r="B94" s="13" t="s">
        <v>12</v>
      </c>
      <c r="C94" s="13" t="s">
        <v>13</v>
      </c>
      <c r="D94" s="13" t="s">
        <v>14</v>
      </c>
      <c r="E94" s="13" t="s">
        <v>15</v>
      </c>
      <c r="F94" s="13" t="s">
        <v>16</v>
      </c>
    </row>
    <row r="95" spans="1:6" ht="14.4" x14ac:dyDescent="0.3">
      <c r="A95" s="276" t="s">
        <v>17</v>
      </c>
      <c r="B95" s="276" t="s">
        <v>18</v>
      </c>
      <c r="C95" s="276" t="s">
        <v>19</v>
      </c>
      <c r="D95" s="681" t="s">
        <v>150</v>
      </c>
      <c r="E95" s="288">
        <v>12.7</v>
      </c>
      <c r="F95" s="670">
        <v>367.7</v>
      </c>
    </row>
    <row r="96" spans="1:6" ht="14.4" x14ac:dyDescent="0.3">
      <c r="A96" s="276" t="s">
        <v>74</v>
      </c>
      <c r="B96" s="276" t="s">
        <v>18</v>
      </c>
      <c r="C96" s="276" t="s">
        <v>19</v>
      </c>
      <c r="D96" s="708"/>
      <c r="E96" s="288">
        <v>127</v>
      </c>
      <c r="F96" s="670"/>
    </row>
    <row r="97" spans="1:6" ht="14.4" x14ac:dyDescent="0.3">
      <c r="A97" s="276" t="s">
        <v>79</v>
      </c>
      <c r="B97" s="276" t="s">
        <v>18</v>
      </c>
      <c r="C97" s="276" t="s">
        <v>19</v>
      </c>
      <c r="D97" s="708"/>
      <c r="E97" s="288">
        <v>228</v>
      </c>
      <c r="F97" s="670"/>
    </row>
    <row r="98" spans="1:6" ht="14.4" x14ac:dyDescent="0.3">
      <c r="A98" s="276" t="s">
        <v>51</v>
      </c>
      <c r="B98" s="276" t="s">
        <v>18</v>
      </c>
      <c r="C98" s="276" t="s">
        <v>19</v>
      </c>
      <c r="D98" s="708"/>
      <c r="E98" s="288">
        <v>127</v>
      </c>
      <c r="F98" s="670"/>
    </row>
    <row r="99" spans="1:6" ht="14.4" x14ac:dyDescent="0.3">
      <c r="A99" s="276" t="s">
        <v>87</v>
      </c>
      <c r="B99" s="276" t="s">
        <v>18</v>
      </c>
      <c r="C99" s="276" t="s">
        <v>19</v>
      </c>
      <c r="D99" s="682"/>
      <c r="E99" s="288">
        <v>101</v>
      </c>
      <c r="F99" s="670"/>
    </row>
    <row r="101" spans="1:6" x14ac:dyDescent="0.25">
      <c r="A101" s="268" t="s">
        <v>505</v>
      </c>
    </row>
    <row r="102" spans="1:6" ht="14.4" x14ac:dyDescent="0.3">
      <c r="A102" s="16" t="s">
        <v>23</v>
      </c>
      <c r="B102" s="16" t="s">
        <v>24</v>
      </c>
      <c r="C102" s="6"/>
      <c r="D102" s="6"/>
      <c r="E102" s="6"/>
      <c r="F102" s="6"/>
    </row>
    <row r="103" spans="1:6" ht="14.4" x14ac:dyDescent="0.3">
      <c r="A103" s="279" t="s">
        <v>165</v>
      </c>
      <c r="B103" s="20" t="s">
        <v>506</v>
      </c>
      <c r="C103" s="6"/>
      <c r="D103" s="6"/>
      <c r="F103" s="6"/>
    </row>
    <row r="104" spans="1:6" ht="14.4" x14ac:dyDescent="0.3">
      <c r="A104" s="280" t="s">
        <v>29</v>
      </c>
      <c r="B104" s="287">
        <v>7</v>
      </c>
      <c r="C104" s="6"/>
      <c r="D104" s="6"/>
      <c r="F104" s="6"/>
    </row>
    <row r="105" spans="1:6" ht="14.4" x14ac:dyDescent="0.3">
      <c r="A105" s="280" t="s">
        <v>33</v>
      </c>
      <c r="B105" s="20" t="s">
        <v>154</v>
      </c>
      <c r="C105" s="6"/>
      <c r="D105" s="6"/>
      <c r="F105" s="6"/>
    </row>
    <row r="106" spans="1:6" ht="28.8" x14ac:dyDescent="0.3">
      <c r="A106" s="290" t="s">
        <v>1426</v>
      </c>
      <c r="B106" s="17" t="s">
        <v>1427</v>
      </c>
      <c r="C106" s="6"/>
      <c r="D106" s="6"/>
      <c r="F106" s="6"/>
    </row>
    <row r="107" spans="1:6" ht="14.4" x14ac:dyDescent="0.3">
      <c r="A107" s="280" t="s">
        <v>179</v>
      </c>
      <c r="B107" s="20" t="s">
        <v>230</v>
      </c>
      <c r="C107" s="6"/>
      <c r="D107" s="6"/>
      <c r="F107" s="6"/>
    </row>
    <row r="108" spans="1:6" ht="14.4" x14ac:dyDescent="0.3">
      <c r="A108" s="280" t="s">
        <v>168</v>
      </c>
      <c r="B108" s="29" t="s">
        <v>1376</v>
      </c>
      <c r="C108" s="6"/>
      <c r="D108" s="6"/>
      <c r="F108" s="6"/>
    </row>
    <row r="109" spans="1:6" ht="14.4" x14ac:dyDescent="0.3">
      <c r="A109" s="280" t="s">
        <v>181</v>
      </c>
      <c r="B109" s="29" t="s">
        <v>1377</v>
      </c>
      <c r="C109" s="6"/>
      <c r="D109" s="6"/>
      <c r="F109" s="6"/>
    </row>
    <row r="110" spans="1:6" ht="28.8" x14ac:dyDescent="0.3">
      <c r="A110" s="290" t="s">
        <v>451</v>
      </c>
      <c r="B110" s="17" t="s">
        <v>507</v>
      </c>
      <c r="C110" s="6"/>
      <c r="D110" s="6"/>
      <c r="F110" s="6"/>
    </row>
    <row r="111" spans="1:6" ht="14.4" x14ac:dyDescent="0.3">
      <c r="A111" s="679" t="s">
        <v>156</v>
      </c>
      <c r="B111" s="17" t="s">
        <v>488</v>
      </c>
      <c r="C111" s="6"/>
      <c r="D111" s="6"/>
      <c r="F111" s="6"/>
    </row>
    <row r="112" spans="1:6" ht="14.4" x14ac:dyDescent="0.3">
      <c r="A112" s="701"/>
      <c r="B112" s="17" t="s">
        <v>499</v>
      </c>
      <c r="C112" s="6"/>
      <c r="D112" s="6"/>
      <c r="F112" s="6"/>
    </row>
    <row r="113" spans="1:6" ht="14.4" x14ac:dyDescent="0.3">
      <c r="A113" s="701"/>
      <c r="B113" s="17" t="s">
        <v>489</v>
      </c>
      <c r="C113" s="6"/>
      <c r="D113" s="6"/>
      <c r="F113" s="6"/>
    </row>
    <row r="114" spans="1:6" ht="14.4" x14ac:dyDescent="0.3">
      <c r="A114" s="701"/>
      <c r="B114" s="17" t="s">
        <v>490</v>
      </c>
      <c r="C114" s="6"/>
      <c r="D114" s="6"/>
      <c r="F114" s="6"/>
    </row>
    <row r="115" spans="1:6" ht="14.4" x14ac:dyDescent="0.3">
      <c r="A115" s="680"/>
      <c r="B115" s="17" t="s">
        <v>491</v>
      </c>
      <c r="C115" s="6"/>
      <c r="D115" s="6"/>
      <c r="F115" s="6"/>
    </row>
  </sheetData>
  <mergeCells count="9">
    <mergeCell ref="D95:D99"/>
    <mergeCell ref="F95:F99"/>
    <mergeCell ref="A111:A115"/>
    <mergeCell ref="D28:D29"/>
    <mergeCell ref="F28:F29"/>
    <mergeCell ref="A33:A34"/>
    <mergeCell ref="A42:A45"/>
    <mergeCell ref="D62:D63"/>
    <mergeCell ref="F62:F63"/>
  </mergeCells>
  <hyperlinks>
    <hyperlink ref="A1" location="Index!A1" display="Go back to Index" xr:uid="{00000000-0004-0000-1C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FFFF"/>
  </sheetPr>
  <dimension ref="A1:K191"/>
  <sheetViews>
    <sheetView workbookViewId="0">
      <selection activeCell="A19" sqref="A19"/>
    </sheetView>
  </sheetViews>
  <sheetFormatPr defaultColWidth="8.88671875" defaultRowHeight="13.2" x14ac:dyDescent="0.25"/>
  <cols>
    <col min="1" max="1" width="50.33203125" style="149" customWidth="1"/>
    <col min="2" max="2" width="33" style="149" customWidth="1"/>
    <col min="3" max="3" width="17.33203125" style="149" customWidth="1"/>
    <col min="4" max="4" width="13.6640625" style="149" customWidth="1"/>
    <col min="5" max="5" width="13.33203125" style="149" customWidth="1"/>
    <col min="6" max="6" width="13" style="149" customWidth="1"/>
    <col min="7" max="7" width="13.33203125" style="149" customWidth="1"/>
    <col min="8" max="8" width="12.109375" style="149" customWidth="1"/>
    <col min="9" max="16384" width="8.88671875" style="149"/>
  </cols>
  <sheetData>
    <row r="1" spans="1:11" s="40" customFormat="1" ht="14.4" x14ac:dyDescent="0.3">
      <c r="A1" s="305" t="s">
        <v>1375</v>
      </c>
    </row>
    <row r="2" spans="1:11" x14ac:dyDescent="0.25">
      <c r="A2" s="268" t="s">
        <v>1947</v>
      </c>
    </row>
    <row r="3" spans="1:11" ht="19.8" x14ac:dyDescent="0.4">
      <c r="A3" s="12" t="s">
        <v>1318</v>
      </c>
    </row>
    <row r="6" spans="1:11" ht="19.8" x14ac:dyDescent="0.4">
      <c r="A6" s="12" t="s">
        <v>510</v>
      </c>
    </row>
    <row r="8" spans="1:11" x14ac:dyDescent="0.25">
      <c r="A8" s="268" t="s">
        <v>438</v>
      </c>
    </row>
    <row r="9" spans="1:11" ht="39.6" x14ac:dyDescent="0.4">
      <c r="A9" s="28" t="s">
        <v>439</v>
      </c>
      <c r="B9" s="6"/>
      <c r="C9" s="6"/>
      <c r="D9" s="6"/>
      <c r="E9" s="6"/>
      <c r="F9" s="6"/>
      <c r="G9" s="6"/>
      <c r="H9" s="6"/>
      <c r="I9" s="6"/>
      <c r="J9" s="6"/>
      <c r="K9" s="6"/>
    </row>
    <row r="10" spans="1:11" x14ac:dyDescent="0.25">
      <c r="A10" s="6"/>
      <c r="B10" s="6"/>
      <c r="C10" s="6"/>
      <c r="D10" s="6"/>
      <c r="E10" s="6"/>
      <c r="F10" s="6"/>
      <c r="G10" s="6"/>
      <c r="H10" s="6"/>
      <c r="I10" s="6"/>
      <c r="J10" s="6"/>
      <c r="K10" s="6"/>
    </row>
    <row r="11" spans="1:11" x14ac:dyDescent="0.25">
      <c r="A11" s="268" t="s">
        <v>440</v>
      </c>
      <c r="B11" s="6"/>
      <c r="C11" s="6"/>
      <c r="D11" s="6"/>
      <c r="E11" s="6"/>
      <c r="F11" s="6"/>
      <c r="G11" s="6"/>
      <c r="H11" s="6"/>
      <c r="I11" s="6"/>
      <c r="J11" s="6"/>
      <c r="K11" s="6"/>
    </row>
    <row r="12" spans="1:11" ht="14.4" x14ac:dyDescent="0.3">
      <c r="A12" s="7" t="s">
        <v>441</v>
      </c>
      <c r="B12" s="7"/>
      <c r="C12" s="7"/>
      <c r="D12" s="7"/>
      <c r="E12" s="7"/>
      <c r="F12" s="7"/>
      <c r="G12" s="7"/>
      <c r="H12" s="7"/>
      <c r="I12" s="7"/>
      <c r="J12" s="7"/>
      <c r="K12" s="7"/>
    </row>
    <row r="13" spans="1:11" x14ac:dyDescent="0.25">
      <c r="A13" s="6"/>
      <c r="B13" s="6"/>
      <c r="C13" s="6"/>
      <c r="D13" s="6"/>
      <c r="E13" s="6"/>
      <c r="F13" s="6"/>
      <c r="G13" s="6"/>
      <c r="H13" s="6"/>
      <c r="I13" s="6"/>
      <c r="J13" s="6"/>
      <c r="K13" s="6"/>
    </row>
    <row r="15" spans="1:11" ht="14.4" x14ac:dyDescent="0.3">
      <c r="A15" s="8"/>
    </row>
    <row r="16" spans="1:11" ht="14.4" x14ac:dyDescent="0.3">
      <c r="A16" s="8"/>
    </row>
    <row r="17" spans="1:11" ht="14.4" x14ac:dyDescent="0.3">
      <c r="A17" s="8"/>
    </row>
    <row r="23" spans="1:11" x14ac:dyDescent="0.25">
      <c r="A23" s="268" t="s">
        <v>442</v>
      </c>
    </row>
    <row r="24" spans="1:11" ht="43.2" x14ac:dyDescent="0.3">
      <c r="A24" s="13" t="s">
        <v>11</v>
      </c>
      <c r="B24" s="13" t="s">
        <v>12</v>
      </c>
      <c r="C24" s="13" t="s">
        <v>13</v>
      </c>
      <c r="D24" s="13" t="s">
        <v>14</v>
      </c>
      <c r="E24" s="13" t="s">
        <v>15</v>
      </c>
      <c r="F24" s="13" t="s">
        <v>16</v>
      </c>
    </row>
    <row r="25" spans="1:11" ht="14.4" x14ac:dyDescent="0.3">
      <c r="A25" s="276" t="s">
        <v>17</v>
      </c>
      <c r="B25" s="276" t="s">
        <v>18</v>
      </c>
      <c r="C25" s="276" t="s">
        <v>19</v>
      </c>
      <c r="D25" s="679">
        <v>7</v>
      </c>
      <c r="E25" s="286">
        <v>12.7</v>
      </c>
      <c r="F25" s="703">
        <v>381</v>
      </c>
      <c r="G25" s="14"/>
    </row>
    <row r="26" spans="1:11" ht="14.4" x14ac:dyDescent="0.3">
      <c r="A26" s="276" t="s">
        <v>74</v>
      </c>
      <c r="B26" s="276" t="s">
        <v>18</v>
      </c>
      <c r="C26" s="276" t="s">
        <v>19</v>
      </c>
      <c r="D26" s="701"/>
      <c r="E26" s="286">
        <v>292.10000000000002</v>
      </c>
      <c r="F26" s="703"/>
      <c r="G26" s="14"/>
      <c r="H26" s="15"/>
    </row>
    <row r="27" spans="1:11" ht="14.4" x14ac:dyDescent="0.3">
      <c r="A27" s="275" t="s">
        <v>79</v>
      </c>
      <c r="B27" s="276" t="s">
        <v>18</v>
      </c>
      <c r="C27" s="276" t="s">
        <v>19</v>
      </c>
      <c r="D27" s="680"/>
      <c r="E27" s="286">
        <v>76.2</v>
      </c>
      <c r="F27" s="703"/>
      <c r="G27" s="14"/>
      <c r="H27" s="15"/>
    </row>
    <row r="29" spans="1:11" x14ac:dyDescent="0.25">
      <c r="A29" s="268" t="s">
        <v>443</v>
      </c>
    </row>
    <row r="30" spans="1:11" ht="14.4" x14ac:dyDescent="0.3">
      <c r="A30" s="16" t="s">
        <v>23</v>
      </c>
      <c r="B30" s="16" t="s">
        <v>24</v>
      </c>
      <c r="C30" s="6"/>
      <c r="D30" s="6"/>
      <c r="E30" s="6"/>
      <c r="F30" s="6"/>
      <c r="G30" s="6"/>
      <c r="H30" s="6"/>
      <c r="I30" s="6"/>
      <c r="J30" s="6"/>
      <c r="K30" s="6"/>
    </row>
    <row r="31" spans="1:11" ht="14.4" x14ac:dyDescent="0.3">
      <c r="A31" s="679" t="s">
        <v>165</v>
      </c>
      <c r="B31" s="275" t="s">
        <v>426</v>
      </c>
      <c r="C31" s="6"/>
      <c r="D31" s="6"/>
      <c r="F31" s="6"/>
      <c r="G31" s="6"/>
      <c r="H31" s="6"/>
      <c r="I31" s="6"/>
      <c r="J31" s="6"/>
      <c r="K31" s="6"/>
    </row>
    <row r="32" spans="1:11" ht="72" x14ac:dyDescent="0.3">
      <c r="A32" s="680"/>
      <c r="B32" s="17" t="s">
        <v>444</v>
      </c>
      <c r="C32" s="6"/>
      <c r="D32" s="6"/>
      <c r="F32" s="6"/>
      <c r="G32" s="6"/>
      <c r="H32" s="6"/>
      <c r="I32" s="6"/>
      <c r="J32" s="6"/>
      <c r="K32" s="6"/>
    </row>
    <row r="33" spans="1:11" ht="14.4" x14ac:dyDescent="0.3">
      <c r="A33" s="275" t="s">
        <v>29</v>
      </c>
      <c r="B33" s="291">
        <v>7</v>
      </c>
      <c r="C33" s="6"/>
      <c r="D33" s="6"/>
      <c r="F33" s="6"/>
      <c r="G33" s="6"/>
      <c r="H33" s="6"/>
      <c r="I33" s="6"/>
      <c r="J33" s="6"/>
      <c r="K33" s="6"/>
    </row>
    <row r="34" spans="1:11" ht="14.4" x14ac:dyDescent="0.3">
      <c r="A34" s="275" t="s">
        <v>445</v>
      </c>
      <c r="B34" s="275" t="s">
        <v>446</v>
      </c>
      <c r="C34" s="6"/>
      <c r="D34" s="6"/>
      <c r="F34" s="6"/>
      <c r="G34" s="6"/>
      <c r="H34" s="6"/>
      <c r="I34" s="6"/>
      <c r="J34" s="6"/>
      <c r="K34" s="6"/>
    </row>
    <row r="35" spans="1:11" ht="14.4" x14ac:dyDescent="0.3">
      <c r="A35" s="275" t="s">
        <v>33</v>
      </c>
      <c r="B35" s="275" t="s">
        <v>154</v>
      </c>
      <c r="C35" s="6"/>
      <c r="D35" s="6"/>
      <c r="F35" s="6"/>
      <c r="G35" s="6"/>
      <c r="H35" s="6"/>
      <c r="I35" s="6"/>
      <c r="J35" s="6"/>
      <c r="K35" s="6"/>
    </row>
    <row r="36" spans="1:11" ht="14.4" x14ac:dyDescent="0.3">
      <c r="A36" s="275" t="s">
        <v>447</v>
      </c>
      <c r="B36" s="275" t="s">
        <v>448</v>
      </c>
      <c r="C36" s="6"/>
      <c r="D36" s="6"/>
      <c r="F36" s="6"/>
      <c r="G36" s="6"/>
      <c r="H36" s="6"/>
      <c r="I36" s="6"/>
      <c r="J36" s="6"/>
      <c r="K36" s="6"/>
    </row>
    <row r="37" spans="1:11" ht="14.4" x14ac:dyDescent="0.3">
      <c r="A37" s="275" t="s">
        <v>197</v>
      </c>
      <c r="B37" s="275" t="s">
        <v>230</v>
      </c>
      <c r="C37" s="6"/>
      <c r="D37" s="6"/>
      <c r="F37" s="6"/>
      <c r="G37" s="6"/>
      <c r="H37" s="6"/>
      <c r="I37" s="6"/>
      <c r="J37" s="6"/>
      <c r="K37" s="6"/>
    </row>
    <row r="38" spans="1:11" ht="14.4" x14ac:dyDescent="0.3">
      <c r="A38" s="290" t="s">
        <v>168</v>
      </c>
      <c r="B38" s="17" t="s">
        <v>1376</v>
      </c>
    </row>
    <row r="39" spans="1:11" ht="14.4" x14ac:dyDescent="0.3">
      <c r="A39" s="275" t="s">
        <v>449</v>
      </c>
      <c r="B39" s="275" t="s">
        <v>1377</v>
      </c>
      <c r="C39" s="6"/>
      <c r="D39" s="6"/>
      <c r="F39" s="6"/>
      <c r="G39" s="6"/>
      <c r="H39" s="6"/>
      <c r="I39" s="6"/>
      <c r="J39" s="6"/>
      <c r="K39" s="6"/>
    </row>
    <row r="40" spans="1:11" ht="14.4" x14ac:dyDescent="0.3">
      <c r="A40" s="275" t="s">
        <v>450</v>
      </c>
      <c r="B40" s="275" t="s">
        <v>1377</v>
      </c>
      <c r="C40" s="6"/>
      <c r="D40" s="6"/>
      <c r="F40" s="6"/>
      <c r="G40" s="6"/>
      <c r="H40" s="6"/>
      <c r="I40" s="6"/>
      <c r="J40" s="6"/>
      <c r="K40" s="6"/>
    </row>
    <row r="41" spans="1:11" ht="28.8" x14ac:dyDescent="0.3">
      <c r="A41" s="290" t="s">
        <v>451</v>
      </c>
      <c r="B41" s="17" t="s">
        <v>452</v>
      </c>
      <c r="C41" s="6"/>
      <c r="D41" s="6"/>
      <c r="F41" s="6"/>
    </row>
    <row r="42" spans="1:11" ht="14.4" x14ac:dyDescent="0.3">
      <c r="A42" s="679" t="s">
        <v>156</v>
      </c>
      <c r="B42" s="17" t="s">
        <v>453</v>
      </c>
    </row>
    <row r="43" spans="1:11" ht="14.4" x14ac:dyDescent="0.3">
      <c r="A43" s="701"/>
      <c r="B43" s="17" t="s">
        <v>454</v>
      </c>
    </row>
    <row r="44" spans="1:11" ht="14.4" x14ac:dyDescent="0.3">
      <c r="A44" s="701"/>
      <c r="B44" s="17" t="s">
        <v>455</v>
      </c>
    </row>
    <row r="45" spans="1:11" ht="14.4" x14ac:dyDescent="0.3">
      <c r="A45" s="680"/>
      <c r="B45" s="17" t="s">
        <v>456</v>
      </c>
    </row>
    <row r="47" spans="1:11" x14ac:dyDescent="0.25">
      <c r="A47" s="268" t="s">
        <v>457</v>
      </c>
    </row>
    <row r="48" spans="1:11" ht="39.6" x14ac:dyDescent="0.4">
      <c r="A48" s="28" t="s">
        <v>458</v>
      </c>
      <c r="B48" s="6"/>
      <c r="C48" s="6"/>
      <c r="D48" s="6"/>
      <c r="E48" s="6"/>
      <c r="F48" s="6"/>
      <c r="G48" s="6"/>
      <c r="H48" s="6"/>
      <c r="I48" s="6"/>
      <c r="J48" s="6"/>
      <c r="K48" s="6"/>
    </row>
    <row r="49" spans="1:11" x14ac:dyDescent="0.25">
      <c r="A49" s="6"/>
      <c r="B49" s="6"/>
      <c r="C49" s="6"/>
      <c r="D49" s="6"/>
      <c r="E49" s="6"/>
      <c r="F49" s="6"/>
      <c r="G49" s="6"/>
      <c r="H49" s="6"/>
      <c r="I49" s="6"/>
      <c r="J49" s="6"/>
      <c r="K49" s="6"/>
    </row>
    <row r="50" spans="1:11" x14ac:dyDescent="0.25">
      <c r="A50" s="268" t="s">
        <v>459</v>
      </c>
      <c r="B50" s="6"/>
      <c r="C50" s="6"/>
      <c r="D50" s="6"/>
      <c r="E50" s="6"/>
      <c r="F50" s="6"/>
      <c r="G50" s="6"/>
      <c r="H50" s="6"/>
      <c r="I50" s="6"/>
      <c r="J50" s="6"/>
      <c r="K50" s="6"/>
    </row>
    <row r="51" spans="1:11" ht="14.4" x14ac:dyDescent="0.3">
      <c r="A51" s="7" t="s">
        <v>441</v>
      </c>
      <c r="B51" s="7"/>
      <c r="C51" s="7"/>
      <c r="D51" s="7"/>
      <c r="E51" s="7"/>
      <c r="F51" s="7"/>
      <c r="G51" s="7"/>
      <c r="H51" s="7"/>
      <c r="I51" s="7"/>
      <c r="J51" s="7"/>
      <c r="K51" s="7"/>
    </row>
    <row r="53" spans="1:11" x14ac:dyDescent="0.25">
      <c r="A53" s="268" t="s">
        <v>460</v>
      </c>
    </row>
    <row r="54" spans="1:11" ht="43.2" x14ac:dyDescent="0.3">
      <c r="A54" s="13" t="s">
        <v>11</v>
      </c>
      <c r="B54" s="13" t="s">
        <v>12</v>
      </c>
      <c r="C54" s="13" t="s">
        <v>13</v>
      </c>
      <c r="D54" s="13" t="s">
        <v>14</v>
      </c>
      <c r="E54" s="13" t="s">
        <v>15</v>
      </c>
      <c r="F54" s="13" t="s">
        <v>16</v>
      </c>
    </row>
    <row r="55" spans="1:11" ht="14.4" x14ac:dyDescent="0.3">
      <c r="A55" s="276" t="s">
        <v>17</v>
      </c>
      <c r="B55" s="275" t="s">
        <v>18</v>
      </c>
      <c r="C55" s="275" t="s">
        <v>19</v>
      </c>
      <c r="D55" s="679">
        <v>7</v>
      </c>
      <c r="E55" s="286">
        <v>12.7</v>
      </c>
      <c r="F55" s="703">
        <v>203.2</v>
      </c>
      <c r="G55" s="14"/>
    </row>
    <row r="56" spans="1:11" ht="14.4" x14ac:dyDescent="0.3">
      <c r="A56" s="276" t="s">
        <v>74</v>
      </c>
      <c r="B56" s="275" t="s">
        <v>18</v>
      </c>
      <c r="C56" s="275" t="s">
        <v>19</v>
      </c>
      <c r="D56" s="701"/>
      <c r="E56" s="286">
        <v>152.4</v>
      </c>
      <c r="F56" s="703"/>
      <c r="G56" s="14"/>
      <c r="H56" s="15"/>
    </row>
    <row r="57" spans="1:11" ht="14.4" x14ac:dyDescent="0.3">
      <c r="A57" s="275" t="s">
        <v>79</v>
      </c>
      <c r="B57" s="275" t="s">
        <v>18</v>
      </c>
      <c r="C57" s="275" t="s">
        <v>19</v>
      </c>
      <c r="D57" s="680"/>
      <c r="E57" s="286">
        <v>38.1</v>
      </c>
      <c r="F57" s="703"/>
      <c r="G57" s="14"/>
      <c r="H57" s="15"/>
    </row>
    <row r="59" spans="1:11" x14ac:dyDescent="0.25">
      <c r="A59" s="268" t="s">
        <v>461</v>
      </c>
    </row>
    <row r="60" spans="1:11" ht="14.4" x14ac:dyDescent="0.3">
      <c r="A60" s="16" t="s">
        <v>23</v>
      </c>
      <c r="B60" s="16" t="s">
        <v>24</v>
      </c>
      <c r="C60" s="6"/>
      <c r="D60" s="6"/>
      <c r="E60" s="6"/>
      <c r="F60" s="6"/>
      <c r="G60" s="6"/>
      <c r="H60" s="6"/>
      <c r="I60" s="6"/>
      <c r="J60" s="6"/>
      <c r="K60" s="6"/>
    </row>
    <row r="61" spans="1:11" ht="14.4" x14ac:dyDescent="0.3">
      <c r="A61" s="679" t="s">
        <v>165</v>
      </c>
      <c r="B61" s="275" t="s">
        <v>462</v>
      </c>
      <c r="C61" s="6"/>
      <c r="D61" s="6"/>
      <c r="F61" s="6"/>
      <c r="G61" s="6"/>
      <c r="H61" s="6"/>
      <c r="I61" s="6"/>
      <c r="J61" s="6"/>
      <c r="K61" s="6"/>
    </row>
    <row r="62" spans="1:11" ht="72" x14ac:dyDescent="0.3">
      <c r="A62" s="680"/>
      <c r="B62" s="17" t="s">
        <v>444</v>
      </c>
      <c r="C62" s="6"/>
      <c r="D62" s="6"/>
      <c r="F62" s="6"/>
      <c r="G62" s="6"/>
      <c r="H62" s="6"/>
      <c r="I62" s="6"/>
      <c r="J62" s="6"/>
      <c r="K62" s="6"/>
    </row>
    <row r="63" spans="1:11" ht="14.4" x14ac:dyDescent="0.3">
      <c r="A63" s="275" t="s">
        <v>29</v>
      </c>
      <c r="B63" s="291">
        <v>7</v>
      </c>
      <c r="C63" s="6"/>
      <c r="D63" s="6"/>
      <c r="F63" s="6"/>
      <c r="G63" s="6"/>
      <c r="H63" s="6"/>
      <c r="I63" s="6"/>
      <c r="J63" s="6"/>
      <c r="K63" s="6"/>
    </row>
    <row r="64" spans="1:11" ht="14.4" x14ac:dyDescent="0.3">
      <c r="A64" s="275" t="s">
        <v>445</v>
      </c>
      <c r="B64" s="275" t="s">
        <v>446</v>
      </c>
      <c r="C64" s="6"/>
      <c r="D64" s="6"/>
      <c r="F64" s="6"/>
      <c r="G64" s="6"/>
      <c r="H64" s="6"/>
      <c r="I64" s="6"/>
      <c r="J64" s="6"/>
      <c r="K64" s="6"/>
    </row>
    <row r="65" spans="1:11" ht="14.4" x14ac:dyDescent="0.3">
      <c r="A65" s="275" t="s">
        <v>33</v>
      </c>
      <c r="B65" s="275" t="s">
        <v>154</v>
      </c>
      <c r="C65" s="6"/>
      <c r="D65" s="6"/>
      <c r="F65" s="6"/>
      <c r="G65" s="6"/>
      <c r="H65" s="6"/>
      <c r="I65" s="6"/>
      <c r="J65" s="6"/>
      <c r="K65" s="6"/>
    </row>
    <row r="66" spans="1:11" ht="14.4" x14ac:dyDescent="0.3">
      <c r="A66" s="275" t="s">
        <v>447</v>
      </c>
      <c r="B66" s="275" t="s">
        <v>448</v>
      </c>
      <c r="C66" s="6"/>
      <c r="D66" s="6"/>
      <c r="F66" s="6"/>
      <c r="G66" s="6"/>
      <c r="H66" s="6"/>
      <c r="I66" s="6"/>
      <c r="J66" s="6"/>
      <c r="K66" s="6"/>
    </row>
    <row r="67" spans="1:11" ht="14.4" x14ac:dyDescent="0.3">
      <c r="A67" s="275" t="s">
        <v>197</v>
      </c>
      <c r="B67" s="275" t="s">
        <v>230</v>
      </c>
      <c r="C67" s="6"/>
      <c r="D67" s="6"/>
      <c r="F67" s="6"/>
      <c r="G67" s="6"/>
      <c r="H67" s="6"/>
      <c r="I67" s="6"/>
      <c r="J67" s="6"/>
      <c r="K67" s="6"/>
    </row>
    <row r="68" spans="1:11" ht="14.4" x14ac:dyDescent="0.3">
      <c r="A68" s="290" t="s">
        <v>168</v>
      </c>
      <c r="B68" s="17" t="s">
        <v>1376</v>
      </c>
    </row>
    <row r="69" spans="1:11" ht="14.4" x14ac:dyDescent="0.3">
      <c r="A69" s="275" t="s">
        <v>449</v>
      </c>
      <c r="B69" s="275" t="s">
        <v>1377</v>
      </c>
      <c r="C69" s="6"/>
      <c r="D69" s="6"/>
      <c r="F69" s="6"/>
      <c r="G69" s="6"/>
      <c r="H69" s="6"/>
      <c r="I69" s="6"/>
      <c r="J69" s="6"/>
      <c r="K69" s="6"/>
    </row>
    <row r="70" spans="1:11" ht="14.4" x14ac:dyDescent="0.3">
      <c r="A70" s="275" t="s">
        <v>450</v>
      </c>
      <c r="B70" s="275" t="s">
        <v>1377</v>
      </c>
      <c r="C70" s="6"/>
      <c r="D70" s="6"/>
      <c r="F70" s="6"/>
      <c r="G70" s="6"/>
      <c r="H70" s="6"/>
      <c r="I70" s="6"/>
      <c r="J70" s="6"/>
      <c r="K70" s="6"/>
    </row>
    <row r="71" spans="1:11" ht="28.8" x14ac:dyDescent="0.3">
      <c r="A71" s="290" t="s">
        <v>451</v>
      </c>
      <c r="B71" s="17" t="s">
        <v>452</v>
      </c>
      <c r="C71" s="6"/>
      <c r="D71" s="6"/>
      <c r="F71" s="6"/>
    </row>
    <row r="72" spans="1:11" ht="14.4" x14ac:dyDescent="0.3">
      <c r="A72" s="679" t="s">
        <v>156</v>
      </c>
      <c r="B72" s="17" t="s">
        <v>453</v>
      </c>
    </row>
    <row r="73" spans="1:11" ht="14.4" x14ac:dyDescent="0.3">
      <c r="A73" s="701"/>
      <c r="B73" s="17" t="s">
        <v>454</v>
      </c>
    </row>
    <row r="74" spans="1:11" ht="14.4" x14ac:dyDescent="0.3">
      <c r="A74" s="701"/>
      <c r="B74" s="17" t="s">
        <v>455</v>
      </c>
    </row>
    <row r="75" spans="1:11" ht="14.4" x14ac:dyDescent="0.3">
      <c r="A75" s="701"/>
      <c r="B75" s="17" t="s">
        <v>456</v>
      </c>
    </row>
    <row r="76" spans="1:11" ht="14.4" x14ac:dyDescent="0.3">
      <c r="A76" s="680"/>
      <c r="B76" s="17" t="s">
        <v>463</v>
      </c>
    </row>
    <row r="78" spans="1:11" x14ac:dyDescent="0.25">
      <c r="A78" s="268" t="s">
        <v>464</v>
      </c>
    </row>
    <row r="79" spans="1:11" ht="39.6" x14ac:dyDescent="0.4">
      <c r="A79" s="28" t="s">
        <v>465</v>
      </c>
      <c r="B79" s="6"/>
      <c r="C79" s="6"/>
      <c r="D79" s="6"/>
      <c r="E79" s="6"/>
      <c r="F79" s="6"/>
      <c r="G79" s="6"/>
      <c r="H79" s="6"/>
      <c r="I79" s="6"/>
      <c r="J79" s="6"/>
      <c r="K79" s="6"/>
    </row>
    <row r="80" spans="1:11" x14ac:dyDescent="0.25">
      <c r="A80" s="6"/>
      <c r="B80" s="6"/>
      <c r="C80" s="6"/>
      <c r="D80" s="6"/>
      <c r="E80" s="6"/>
      <c r="F80" s="6"/>
      <c r="G80" s="6"/>
      <c r="H80" s="6"/>
      <c r="I80" s="6"/>
      <c r="J80" s="6"/>
      <c r="K80" s="6"/>
    </row>
    <row r="81" spans="1:11" x14ac:dyDescent="0.25">
      <c r="A81" s="268" t="s">
        <v>466</v>
      </c>
      <c r="B81" s="6"/>
      <c r="C81" s="6"/>
      <c r="D81" s="6"/>
      <c r="E81" s="6"/>
      <c r="F81" s="6"/>
      <c r="G81" s="6"/>
      <c r="H81" s="6"/>
      <c r="I81" s="6"/>
      <c r="J81" s="6"/>
      <c r="K81" s="6"/>
    </row>
    <row r="82" spans="1:11" ht="14.4" x14ac:dyDescent="0.3">
      <c r="A82" s="7" t="s">
        <v>467</v>
      </c>
      <c r="B82" s="7"/>
      <c r="C82" s="7"/>
      <c r="D82" s="7"/>
      <c r="E82" s="7"/>
      <c r="F82" s="7"/>
      <c r="G82" s="7"/>
      <c r="H82" s="7"/>
      <c r="I82" s="7"/>
      <c r="J82" s="7"/>
      <c r="K82" s="7"/>
    </row>
    <row r="94" spans="1:11" x14ac:dyDescent="0.25">
      <c r="A94" s="268" t="s">
        <v>468</v>
      </c>
    </row>
    <row r="95" spans="1:11" ht="43.2" x14ac:dyDescent="0.3">
      <c r="A95" s="33" t="s">
        <v>11</v>
      </c>
      <c r="B95" s="33" t="s">
        <v>12</v>
      </c>
      <c r="C95" s="33" t="s">
        <v>13</v>
      </c>
      <c r="D95" s="33" t="s">
        <v>14</v>
      </c>
      <c r="E95" s="33" t="s">
        <v>15</v>
      </c>
      <c r="F95" s="33" t="s">
        <v>16</v>
      </c>
    </row>
    <row r="96" spans="1:11" ht="14.4" x14ac:dyDescent="0.3">
      <c r="A96" s="275" t="s">
        <v>17</v>
      </c>
      <c r="B96" s="275" t="s">
        <v>18</v>
      </c>
      <c r="C96" s="275" t="s">
        <v>19</v>
      </c>
      <c r="D96" s="679">
        <v>7</v>
      </c>
      <c r="E96" s="286">
        <v>12.7</v>
      </c>
      <c r="F96" s="703">
        <v>381</v>
      </c>
      <c r="G96" s="14"/>
    </row>
    <row r="97" spans="1:11" ht="14.4" x14ac:dyDescent="0.3">
      <c r="A97" s="275" t="s">
        <v>74</v>
      </c>
      <c r="B97" s="275" t="s">
        <v>18</v>
      </c>
      <c r="C97" s="275" t="s">
        <v>19</v>
      </c>
      <c r="D97" s="701"/>
      <c r="E97" s="286">
        <v>292.10000000000002</v>
      </c>
      <c r="F97" s="703"/>
      <c r="G97" s="14"/>
      <c r="H97" s="15"/>
    </row>
    <row r="98" spans="1:11" ht="14.4" x14ac:dyDescent="0.3">
      <c r="A98" s="275" t="s">
        <v>79</v>
      </c>
      <c r="B98" s="275" t="s">
        <v>18</v>
      </c>
      <c r="C98" s="275" t="s">
        <v>19</v>
      </c>
      <c r="D98" s="701"/>
      <c r="E98" s="286">
        <v>50.8</v>
      </c>
      <c r="F98" s="703"/>
      <c r="G98" s="14"/>
      <c r="H98" s="15"/>
    </row>
    <row r="99" spans="1:11" ht="14.4" x14ac:dyDescent="0.3">
      <c r="A99" s="275" t="s">
        <v>51</v>
      </c>
      <c r="B99" s="275" t="s">
        <v>18</v>
      </c>
      <c r="C99" s="275" t="s">
        <v>19</v>
      </c>
      <c r="D99" s="680"/>
      <c r="E99" s="286">
        <v>25.4</v>
      </c>
      <c r="F99" s="703"/>
      <c r="G99" s="14"/>
      <c r="H99" s="15"/>
    </row>
    <row r="101" spans="1:11" x14ac:dyDescent="0.25">
      <c r="A101" s="268" t="s">
        <v>469</v>
      </c>
    </row>
    <row r="102" spans="1:11" ht="14.4" x14ac:dyDescent="0.3">
      <c r="A102" s="34" t="s">
        <v>23</v>
      </c>
      <c r="B102" s="34" t="s">
        <v>24</v>
      </c>
      <c r="C102" s="6"/>
      <c r="D102" s="6"/>
      <c r="E102" s="6"/>
      <c r="F102" s="6"/>
      <c r="G102" s="6"/>
      <c r="H102" s="6"/>
      <c r="I102" s="6"/>
      <c r="J102" s="6"/>
      <c r="K102" s="6"/>
    </row>
    <row r="103" spans="1:11" ht="14.4" x14ac:dyDescent="0.3">
      <c r="A103" s="679" t="s">
        <v>165</v>
      </c>
      <c r="B103" s="275" t="s">
        <v>426</v>
      </c>
      <c r="C103" s="6"/>
      <c r="D103" s="6"/>
      <c r="F103" s="6"/>
      <c r="G103" s="6"/>
      <c r="H103" s="6"/>
      <c r="I103" s="6"/>
      <c r="J103" s="6"/>
      <c r="K103" s="6"/>
    </row>
    <row r="104" spans="1:11" ht="72" x14ac:dyDescent="0.3">
      <c r="A104" s="680"/>
      <c r="B104" s="17" t="s">
        <v>444</v>
      </c>
      <c r="C104" s="6"/>
      <c r="D104" s="6"/>
      <c r="F104" s="6"/>
      <c r="G104" s="6"/>
      <c r="H104" s="6"/>
      <c r="I104" s="6"/>
      <c r="J104" s="6"/>
      <c r="K104" s="6"/>
    </row>
    <row r="105" spans="1:11" ht="14.4" x14ac:dyDescent="0.3">
      <c r="A105" s="275" t="s">
        <v>29</v>
      </c>
      <c r="B105" s="291">
        <v>7</v>
      </c>
      <c r="C105" s="6"/>
      <c r="D105" s="6"/>
      <c r="F105" s="6"/>
      <c r="G105" s="6"/>
      <c r="H105" s="6"/>
      <c r="I105" s="6"/>
      <c r="J105" s="6"/>
      <c r="K105" s="6"/>
    </row>
    <row r="106" spans="1:11" ht="14.4" x14ac:dyDescent="0.3">
      <c r="A106" s="275" t="s">
        <v>445</v>
      </c>
      <c r="B106" s="275" t="s">
        <v>446</v>
      </c>
      <c r="C106" s="6"/>
      <c r="D106" s="6"/>
      <c r="F106" s="6"/>
      <c r="G106" s="6"/>
      <c r="H106" s="6"/>
      <c r="I106" s="6"/>
      <c r="J106" s="6"/>
      <c r="K106" s="6"/>
    </row>
    <row r="107" spans="1:11" ht="14.4" x14ac:dyDescent="0.3">
      <c r="A107" s="275" t="s">
        <v>33</v>
      </c>
      <c r="B107" s="275" t="s">
        <v>154</v>
      </c>
      <c r="C107" s="6"/>
      <c r="D107" s="6"/>
      <c r="F107" s="6"/>
      <c r="G107" s="6"/>
      <c r="H107" s="6"/>
      <c r="I107" s="6"/>
      <c r="J107" s="6"/>
      <c r="K107" s="6"/>
    </row>
    <row r="108" spans="1:11" ht="14.4" x14ac:dyDescent="0.3">
      <c r="A108" s="275" t="s">
        <v>447</v>
      </c>
      <c r="B108" s="275" t="s">
        <v>448</v>
      </c>
      <c r="C108" s="6"/>
      <c r="D108" s="6"/>
      <c r="F108" s="6"/>
      <c r="G108" s="6"/>
      <c r="H108" s="6"/>
      <c r="I108" s="6"/>
      <c r="J108" s="6"/>
      <c r="K108" s="6"/>
    </row>
    <row r="109" spans="1:11" ht="14.4" x14ac:dyDescent="0.3">
      <c r="A109" s="275" t="s">
        <v>197</v>
      </c>
      <c r="B109" s="275" t="s">
        <v>230</v>
      </c>
      <c r="C109" s="6"/>
      <c r="D109" s="6"/>
      <c r="F109" s="6"/>
      <c r="G109" s="6"/>
      <c r="H109" s="6"/>
      <c r="I109" s="6"/>
      <c r="J109" s="6"/>
      <c r="K109" s="6"/>
    </row>
    <row r="110" spans="1:11" ht="14.4" x14ac:dyDescent="0.3">
      <c r="A110" s="290" t="s">
        <v>168</v>
      </c>
      <c r="B110" s="17" t="s">
        <v>1376</v>
      </c>
    </row>
    <row r="111" spans="1:11" ht="14.4" x14ac:dyDescent="0.3">
      <c r="A111" s="275" t="s">
        <v>449</v>
      </c>
      <c r="B111" s="275" t="s">
        <v>1377</v>
      </c>
      <c r="C111" s="6"/>
      <c r="D111" s="6"/>
      <c r="F111" s="6"/>
      <c r="G111" s="6"/>
      <c r="H111" s="6"/>
      <c r="I111" s="6"/>
      <c r="J111" s="6"/>
      <c r="K111" s="6"/>
    </row>
    <row r="112" spans="1:11" ht="14.4" x14ac:dyDescent="0.3">
      <c r="A112" s="275" t="s">
        <v>450</v>
      </c>
      <c r="B112" s="275" t="s">
        <v>1377</v>
      </c>
      <c r="C112" s="6"/>
      <c r="D112" s="6"/>
      <c r="F112" s="6"/>
      <c r="G112" s="6"/>
      <c r="H112" s="6"/>
      <c r="I112" s="6"/>
      <c r="J112" s="6"/>
      <c r="K112" s="6"/>
    </row>
    <row r="113" spans="1:11" ht="28.8" x14ac:dyDescent="0.3">
      <c r="A113" s="290" t="s">
        <v>451</v>
      </c>
      <c r="B113" s="17" t="s">
        <v>452</v>
      </c>
      <c r="C113" s="6"/>
      <c r="D113" s="6"/>
      <c r="F113" s="6"/>
    </row>
    <row r="114" spans="1:11" ht="14.4" x14ac:dyDescent="0.3">
      <c r="A114" s="679" t="s">
        <v>156</v>
      </c>
      <c r="B114" s="17" t="s">
        <v>453</v>
      </c>
    </row>
    <row r="115" spans="1:11" ht="14.4" x14ac:dyDescent="0.3">
      <c r="A115" s="701"/>
      <c r="B115" s="17" t="s">
        <v>454</v>
      </c>
    </row>
    <row r="116" spans="1:11" ht="14.4" x14ac:dyDescent="0.3">
      <c r="A116" s="701"/>
      <c r="B116" s="17" t="s">
        <v>455</v>
      </c>
    </row>
    <row r="117" spans="1:11" ht="14.4" x14ac:dyDescent="0.3">
      <c r="A117" s="680"/>
      <c r="B117" s="17" t="s">
        <v>456</v>
      </c>
    </row>
    <row r="119" spans="1:11" x14ac:dyDescent="0.25">
      <c r="A119" s="268" t="s">
        <v>470</v>
      </c>
    </row>
    <row r="120" spans="1:11" ht="39.6" x14ac:dyDescent="0.4">
      <c r="A120" s="28" t="s">
        <v>471</v>
      </c>
      <c r="B120" s="6"/>
      <c r="C120" s="6"/>
      <c r="D120" s="6"/>
      <c r="E120" s="6"/>
      <c r="F120" s="6"/>
      <c r="G120" s="6"/>
      <c r="H120" s="6"/>
      <c r="I120" s="6"/>
      <c r="J120" s="6"/>
      <c r="K120" s="6"/>
    </row>
    <row r="121" spans="1:11" x14ac:dyDescent="0.25">
      <c r="A121" s="6"/>
      <c r="B121" s="6"/>
      <c r="C121" s="6"/>
      <c r="D121" s="6"/>
      <c r="E121" s="6"/>
      <c r="F121" s="6"/>
      <c r="G121" s="6"/>
      <c r="H121" s="6"/>
      <c r="I121" s="6"/>
      <c r="J121" s="6"/>
      <c r="K121" s="6"/>
    </row>
    <row r="122" spans="1:11" x14ac:dyDescent="0.25">
      <c r="A122" s="268" t="s">
        <v>472</v>
      </c>
      <c r="B122" s="6"/>
      <c r="C122" s="6"/>
      <c r="D122" s="6"/>
      <c r="E122" s="6"/>
      <c r="F122" s="6"/>
      <c r="G122" s="6"/>
      <c r="H122" s="6"/>
      <c r="I122" s="6"/>
      <c r="J122" s="6"/>
      <c r="K122" s="6"/>
    </row>
    <row r="123" spans="1:11" ht="14.4" x14ac:dyDescent="0.3">
      <c r="A123" s="7" t="s">
        <v>467</v>
      </c>
      <c r="B123" s="7"/>
      <c r="C123" s="7"/>
      <c r="D123" s="7"/>
      <c r="E123" s="7"/>
      <c r="F123" s="7"/>
      <c r="G123" s="7"/>
      <c r="H123" s="7"/>
      <c r="I123" s="7"/>
      <c r="J123" s="7"/>
      <c r="K123" s="7"/>
    </row>
    <row r="125" spans="1:11" x14ac:dyDescent="0.25">
      <c r="A125" s="268" t="s">
        <v>473</v>
      </c>
    </row>
    <row r="126" spans="1:11" ht="43.2" x14ac:dyDescent="0.3">
      <c r="A126" s="33" t="s">
        <v>11</v>
      </c>
      <c r="B126" s="33" t="s">
        <v>12</v>
      </c>
      <c r="C126" s="33" t="s">
        <v>13</v>
      </c>
      <c r="D126" s="33" t="s">
        <v>14</v>
      </c>
      <c r="E126" s="33" t="s">
        <v>15</v>
      </c>
      <c r="F126" s="33" t="s">
        <v>16</v>
      </c>
    </row>
    <row r="127" spans="1:11" ht="14.4" x14ac:dyDescent="0.3">
      <c r="A127" s="275" t="s">
        <v>17</v>
      </c>
      <c r="B127" s="275" t="s">
        <v>18</v>
      </c>
      <c r="C127" s="275" t="s">
        <v>19</v>
      </c>
      <c r="D127" s="679">
        <v>7</v>
      </c>
      <c r="E127" s="286">
        <v>12.7</v>
      </c>
      <c r="F127" s="703">
        <v>228.6</v>
      </c>
      <c r="G127" s="14"/>
    </row>
    <row r="128" spans="1:11" ht="14.4" x14ac:dyDescent="0.3">
      <c r="A128" s="275" t="s">
        <v>74</v>
      </c>
      <c r="B128" s="275" t="s">
        <v>18</v>
      </c>
      <c r="C128" s="275" t="s">
        <v>19</v>
      </c>
      <c r="D128" s="701"/>
      <c r="E128" s="286">
        <v>152.4</v>
      </c>
      <c r="F128" s="703"/>
      <c r="G128" s="14"/>
      <c r="H128" s="15"/>
    </row>
    <row r="129" spans="1:11" ht="14.4" x14ac:dyDescent="0.3">
      <c r="A129" s="275" t="s">
        <v>79</v>
      </c>
      <c r="B129" s="275" t="s">
        <v>18</v>
      </c>
      <c r="C129" s="275" t="s">
        <v>19</v>
      </c>
      <c r="D129" s="701"/>
      <c r="E129" s="286">
        <v>38.1</v>
      </c>
      <c r="F129" s="703"/>
      <c r="G129" s="14"/>
      <c r="H129" s="15"/>
    </row>
    <row r="130" spans="1:11" ht="14.4" x14ac:dyDescent="0.3">
      <c r="A130" s="275" t="s">
        <v>51</v>
      </c>
      <c r="B130" s="275" t="s">
        <v>18</v>
      </c>
      <c r="C130" s="275" t="s">
        <v>19</v>
      </c>
      <c r="D130" s="680"/>
      <c r="E130" s="286">
        <v>25.4</v>
      </c>
      <c r="F130" s="703"/>
      <c r="G130" s="14"/>
      <c r="H130" s="15"/>
    </row>
    <row r="132" spans="1:11" x14ac:dyDescent="0.25">
      <c r="A132" s="268" t="s">
        <v>474</v>
      </c>
    </row>
    <row r="133" spans="1:11" ht="14.4" x14ac:dyDescent="0.3">
      <c r="A133" s="34" t="s">
        <v>23</v>
      </c>
      <c r="B133" s="34" t="s">
        <v>24</v>
      </c>
      <c r="C133" s="6"/>
      <c r="D133" s="6"/>
      <c r="E133" s="6"/>
      <c r="F133" s="6"/>
      <c r="G133" s="6"/>
      <c r="H133" s="6"/>
      <c r="I133" s="6"/>
      <c r="J133" s="6"/>
      <c r="K133" s="6"/>
    </row>
    <row r="134" spans="1:11" ht="14.4" x14ac:dyDescent="0.3">
      <c r="A134" s="679" t="s">
        <v>165</v>
      </c>
      <c r="B134" s="275" t="s">
        <v>462</v>
      </c>
      <c r="C134" s="6"/>
      <c r="D134" s="6"/>
      <c r="F134" s="6"/>
      <c r="G134" s="6"/>
      <c r="H134" s="6"/>
      <c r="I134" s="6"/>
      <c r="J134" s="6"/>
      <c r="K134" s="6"/>
    </row>
    <row r="135" spans="1:11" ht="72" x14ac:dyDescent="0.3">
      <c r="A135" s="680"/>
      <c r="B135" s="17" t="s">
        <v>444</v>
      </c>
      <c r="C135" s="6"/>
      <c r="D135" s="6"/>
      <c r="F135" s="6"/>
      <c r="G135" s="6"/>
      <c r="H135" s="6"/>
      <c r="I135" s="6"/>
      <c r="J135" s="6"/>
      <c r="K135" s="6"/>
    </row>
    <row r="136" spans="1:11" ht="14.4" x14ac:dyDescent="0.3">
      <c r="A136" s="275" t="s">
        <v>29</v>
      </c>
      <c r="B136" s="291">
        <v>7</v>
      </c>
      <c r="C136" s="6"/>
      <c r="D136" s="6"/>
      <c r="F136" s="6"/>
      <c r="G136" s="6"/>
      <c r="H136" s="6"/>
      <c r="I136" s="6"/>
      <c r="J136" s="6"/>
      <c r="K136" s="6"/>
    </row>
    <row r="137" spans="1:11" ht="14.4" x14ac:dyDescent="0.3">
      <c r="A137" s="275" t="s">
        <v>445</v>
      </c>
      <c r="B137" s="275" t="s">
        <v>446</v>
      </c>
      <c r="C137" s="6"/>
      <c r="D137" s="6"/>
      <c r="F137" s="6"/>
      <c r="G137" s="6"/>
      <c r="H137" s="6"/>
      <c r="I137" s="6"/>
      <c r="J137" s="6"/>
      <c r="K137" s="6"/>
    </row>
    <row r="138" spans="1:11" ht="14.4" x14ac:dyDescent="0.3">
      <c r="A138" s="275" t="s">
        <v>33</v>
      </c>
      <c r="B138" s="275" t="s">
        <v>154</v>
      </c>
      <c r="C138" s="6"/>
      <c r="D138" s="6"/>
      <c r="F138" s="6"/>
      <c r="G138" s="6"/>
      <c r="H138" s="6"/>
      <c r="I138" s="6"/>
      <c r="J138" s="6"/>
      <c r="K138" s="6"/>
    </row>
    <row r="139" spans="1:11" ht="14.4" x14ac:dyDescent="0.3">
      <c r="A139" s="275" t="s">
        <v>447</v>
      </c>
      <c r="B139" s="275" t="s">
        <v>448</v>
      </c>
      <c r="C139" s="6"/>
      <c r="D139" s="6"/>
      <c r="F139" s="6"/>
      <c r="G139" s="6"/>
      <c r="H139" s="6"/>
      <c r="I139" s="6"/>
      <c r="J139" s="6"/>
      <c r="K139" s="6"/>
    </row>
    <row r="140" spans="1:11" ht="14.4" x14ac:dyDescent="0.3">
      <c r="A140" s="275" t="s">
        <v>197</v>
      </c>
      <c r="B140" s="275" t="s">
        <v>230</v>
      </c>
      <c r="C140" s="6"/>
      <c r="D140" s="6"/>
      <c r="F140" s="6"/>
      <c r="G140" s="6"/>
      <c r="H140" s="6"/>
      <c r="I140" s="6"/>
      <c r="J140" s="6"/>
      <c r="K140" s="6"/>
    </row>
    <row r="141" spans="1:11" ht="14.4" x14ac:dyDescent="0.3">
      <c r="A141" s="290" t="s">
        <v>168</v>
      </c>
      <c r="B141" s="17" t="s">
        <v>1376</v>
      </c>
    </row>
    <row r="142" spans="1:11" ht="14.4" x14ac:dyDescent="0.3">
      <c r="A142" s="275" t="s">
        <v>449</v>
      </c>
      <c r="B142" s="275" t="s">
        <v>1377</v>
      </c>
      <c r="C142" s="6"/>
      <c r="D142" s="6"/>
      <c r="F142" s="6"/>
      <c r="G142" s="6"/>
      <c r="H142" s="6"/>
      <c r="I142" s="6"/>
      <c r="J142" s="6"/>
      <c r="K142" s="6"/>
    </row>
    <row r="143" spans="1:11" ht="14.4" x14ac:dyDescent="0.3">
      <c r="A143" s="275" t="s">
        <v>450</v>
      </c>
      <c r="B143" s="275" t="s">
        <v>1377</v>
      </c>
      <c r="C143" s="6"/>
      <c r="D143" s="6"/>
      <c r="F143" s="6"/>
      <c r="G143" s="6"/>
      <c r="H143" s="6"/>
      <c r="I143" s="6"/>
      <c r="J143" s="6"/>
      <c r="K143" s="6"/>
    </row>
    <row r="144" spans="1:11" ht="28.8" x14ac:dyDescent="0.3">
      <c r="A144" s="290" t="s">
        <v>451</v>
      </c>
      <c r="B144" s="17" t="s">
        <v>452</v>
      </c>
      <c r="C144" s="6"/>
      <c r="D144" s="6"/>
      <c r="F144" s="6"/>
    </row>
    <row r="145" spans="1:11" ht="14.4" x14ac:dyDescent="0.3">
      <c r="A145" s="679" t="s">
        <v>156</v>
      </c>
      <c r="B145" s="17" t="s">
        <v>453</v>
      </c>
    </row>
    <row r="146" spans="1:11" ht="14.4" x14ac:dyDescent="0.3">
      <c r="A146" s="701"/>
      <c r="B146" s="17" t="s">
        <v>454</v>
      </c>
    </row>
    <row r="147" spans="1:11" ht="14.4" x14ac:dyDescent="0.3">
      <c r="A147" s="701"/>
      <c r="B147" s="17" t="s">
        <v>455</v>
      </c>
    </row>
    <row r="148" spans="1:11" ht="14.4" x14ac:dyDescent="0.3">
      <c r="A148" s="701"/>
      <c r="B148" s="17" t="s">
        <v>456</v>
      </c>
    </row>
    <row r="149" spans="1:11" ht="14.4" x14ac:dyDescent="0.3">
      <c r="A149" s="680"/>
      <c r="B149" s="17" t="s">
        <v>463</v>
      </c>
    </row>
    <row r="151" spans="1:11" x14ac:dyDescent="0.25">
      <c r="A151" s="268" t="s">
        <v>475</v>
      </c>
    </row>
    <row r="152" spans="1:11" ht="39.6" x14ac:dyDescent="0.4">
      <c r="A152" s="28" t="s">
        <v>476</v>
      </c>
      <c r="B152" s="6"/>
      <c r="C152" s="6"/>
      <c r="D152" s="6"/>
      <c r="E152" s="6"/>
      <c r="F152" s="6"/>
      <c r="G152" s="6"/>
      <c r="H152" s="6"/>
      <c r="I152" s="6"/>
      <c r="J152" s="6"/>
      <c r="K152" s="6"/>
    </row>
    <row r="153" spans="1:11" x14ac:dyDescent="0.25">
      <c r="A153" s="6"/>
      <c r="B153" s="6"/>
      <c r="C153" s="6"/>
      <c r="D153" s="6"/>
      <c r="E153" s="6"/>
      <c r="F153" s="6"/>
      <c r="G153" s="6"/>
      <c r="H153" s="6"/>
      <c r="I153" s="6"/>
      <c r="J153" s="6"/>
      <c r="K153" s="6"/>
    </row>
    <row r="154" spans="1:11" x14ac:dyDescent="0.25">
      <c r="A154" s="268" t="s">
        <v>477</v>
      </c>
      <c r="B154" s="6"/>
      <c r="C154" s="6"/>
      <c r="D154" s="6"/>
      <c r="E154" s="6"/>
      <c r="F154" s="6"/>
      <c r="G154" s="6"/>
      <c r="H154" s="6"/>
      <c r="I154" s="6"/>
      <c r="J154" s="6"/>
      <c r="K154" s="6"/>
    </row>
    <row r="155" spans="1:11" ht="14.4" x14ac:dyDescent="0.3">
      <c r="A155" s="7" t="s">
        <v>478</v>
      </c>
      <c r="B155" s="7"/>
      <c r="C155" s="7"/>
      <c r="D155" s="7"/>
      <c r="E155" s="7"/>
      <c r="F155" s="7"/>
      <c r="G155" s="7"/>
      <c r="H155" s="7"/>
      <c r="I155" s="7"/>
      <c r="J155" s="7"/>
      <c r="K155" s="7"/>
    </row>
    <row r="167" spans="1:11" x14ac:dyDescent="0.25">
      <c r="A167" s="268" t="s">
        <v>479</v>
      </c>
    </row>
    <row r="168" spans="1:11" ht="43.2" x14ac:dyDescent="0.3">
      <c r="A168" s="33" t="s">
        <v>11</v>
      </c>
      <c r="B168" s="33" t="s">
        <v>12</v>
      </c>
      <c r="C168" s="33" t="s">
        <v>13</v>
      </c>
      <c r="D168" s="33" t="s">
        <v>14</v>
      </c>
      <c r="E168" s="33" t="s">
        <v>15</v>
      </c>
      <c r="F168" s="33" t="s">
        <v>16</v>
      </c>
    </row>
    <row r="169" spans="1:11" ht="14.4" x14ac:dyDescent="0.3">
      <c r="A169" s="275" t="s">
        <v>17</v>
      </c>
      <c r="B169" s="275" t="s">
        <v>18</v>
      </c>
      <c r="C169" s="275" t="s">
        <v>19</v>
      </c>
      <c r="D169" s="679">
        <v>7</v>
      </c>
      <c r="E169" s="286">
        <v>12.7</v>
      </c>
      <c r="F169" s="703">
        <v>533.4</v>
      </c>
      <c r="G169" s="14"/>
    </row>
    <row r="170" spans="1:11" ht="14.4" x14ac:dyDescent="0.3">
      <c r="A170" s="275" t="s">
        <v>74</v>
      </c>
      <c r="B170" s="275" t="s">
        <v>18</v>
      </c>
      <c r="C170" s="275" t="s">
        <v>19</v>
      </c>
      <c r="D170" s="701"/>
      <c r="E170" s="286">
        <v>292.10000000000002</v>
      </c>
      <c r="F170" s="703"/>
      <c r="G170" s="14"/>
      <c r="H170" s="15"/>
    </row>
    <row r="171" spans="1:11" ht="14.4" x14ac:dyDescent="0.3">
      <c r="A171" s="275" t="s">
        <v>79</v>
      </c>
      <c r="B171" s="275" t="s">
        <v>18</v>
      </c>
      <c r="C171" s="275" t="s">
        <v>19</v>
      </c>
      <c r="D171" s="701"/>
      <c r="E171" s="286">
        <v>50.8</v>
      </c>
      <c r="F171" s="703"/>
      <c r="G171" s="14"/>
      <c r="H171" s="15"/>
    </row>
    <row r="172" spans="1:11" ht="14.4" x14ac:dyDescent="0.3">
      <c r="A172" s="275" t="s">
        <v>51</v>
      </c>
      <c r="B172" s="275" t="s">
        <v>18</v>
      </c>
      <c r="C172" s="275" t="s">
        <v>19</v>
      </c>
      <c r="D172" s="701"/>
      <c r="E172" s="286">
        <v>25.4</v>
      </c>
      <c r="F172" s="703"/>
      <c r="G172" s="14"/>
      <c r="H172" s="15"/>
    </row>
    <row r="173" spans="1:11" ht="14.4" x14ac:dyDescent="0.3">
      <c r="A173" s="275" t="s">
        <v>151</v>
      </c>
      <c r="B173" s="275" t="s">
        <v>152</v>
      </c>
      <c r="C173" s="275" t="s">
        <v>19</v>
      </c>
      <c r="D173" s="680"/>
      <c r="E173" s="286">
        <v>152.4</v>
      </c>
      <c r="F173" s="703"/>
      <c r="G173" s="14"/>
      <c r="H173" s="15"/>
    </row>
    <row r="175" spans="1:11" x14ac:dyDescent="0.25">
      <c r="A175" s="268" t="s">
        <v>480</v>
      </c>
    </row>
    <row r="176" spans="1:11" ht="14.4" x14ac:dyDescent="0.3">
      <c r="A176" s="34" t="s">
        <v>23</v>
      </c>
      <c r="B176" s="34" t="s">
        <v>24</v>
      </c>
      <c r="C176" s="6"/>
      <c r="D176" s="6"/>
      <c r="E176" s="6"/>
      <c r="F176" s="6"/>
      <c r="G176" s="6"/>
      <c r="H176" s="6"/>
      <c r="I176" s="6"/>
      <c r="J176" s="6"/>
      <c r="K176" s="6"/>
    </row>
    <row r="177" spans="1:11" ht="14.4" x14ac:dyDescent="0.3">
      <c r="A177" s="679" t="s">
        <v>165</v>
      </c>
      <c r="B177" s="275" t="s">
        <v>426</v>
      </c>
      <c r="C177" s="6"/>
      <c r="D177" s="6"/>
      <c r="F177" s="6"/>
      <c r="G177" s="6"/>
      <c r="H177" s="6"/>
      <c r="I177" s="6"/>
      <c r="J177" s="6"/>
      <c r="K177" s="6"/>
    </row>
    <row r="178" spans="1:11" ht="72" x14ac:dyDescent="0.3">
      <c r="A178" s="680"/>
      <c r="B178" s="17" t="s">
        <v>444</v>
      </c>
      <c r="C178" s="6"/>
      <c r="D178" s="6"/>
      <c r="F178" s="6"/>
      <c r="G178" s="6"/>
      <c r="H178" s="6"/>
      <c r="I178" s="6"/>
      <c r="J178" s="6"/>
      <c r="K178" s="6"/>
    </row>
    <row r="179" spans="1:11" ht="14.4" x14ac:dyDescent="0.3">
      <c r="A179" s="275" t="s">
        <v>29</v>
      </c>
      <c r="B179" s="291">
        <v>7</v>
      </c>
      <c r="C179" s="6"/>
      <c r="D179" s="6"/>
      <c r="F179" s="6"/>
      <c r="G179" s="6"/>
      <c r="H179" s="6"/>
      <c r="I179" s="6"/>
      <c r="J179" s="6"/>
      <c r="K179" s="6"/>
    </row>
    <row r="180" spans="1:11" ht="14.4" x14ac:dyDescent="0.3">
      <c r="A180" s="275" t="s">
        <v>445</v>
      </c>
      <c r="B180" s="275" t="s">
        <v>446</v>
      </c>
      <c r="C180" s="6"/>
      <c r="D180" s="6"/>
      <c r="F180" s="6"/>
      <c r="G180" s="6"/>
      <c r="H180" s="6"/>
      <c r="I180" s="6"/>
      <c r="J180" s="6"/>
      <c r="K180" s="6"/>
    </row>
    <row r="181" spans="1:11" ht="14.4" x14ac:dyDescent="0.3">
      <c r="A181" s="275" t="s">
        <v>33</v>
      </c>
      <c r="B181" s="275" t="s">
        <v>154</v>
      </c>
      <c r="C181" s="6"/>
      <c r="D181" s="6"/>
      <c r="F181" s="6"/>
      <c r="G181" s="6"/>
      <c r="H181" s="6"/>
      <c r="I181" s="6"/>
      <c r="J181" s="6"/>
      <c r="K181" s="6"/>
    </row>
    <row r="182" spans="1:11" ht="14.4" x14ac:dyDescent="0.3">
      <c r="A182" s="275" t="s">
        <v>447</v>
      </c>
      <c r="B182" s="275" t="s">
        <v>448</v>
      </c>
      <c r="C182" s="6"/>
      <c r="D182" s="6"/>
      <c r="F182" s="6"/>
      <c r="G182" s="6"/>
      <c r="H182" s="6"/>
      <c r="I182" s="6"/>
      <c r="J182" s="6"/>
      <c r="K182" s="6"/>
    </row>
    <row r="183" spans="1:11" ht="14.4" x14ac:dyDescent="0.3">
      <c r="A183" s="275" t="s">
        <v>197</v>
      </c>
      <c r="B183" s="275" t="s">
        <v>230</v>
      </c>
      <c r="C183" s="6"/>
      <c r="D183" s="6"/>
      <c r="F183" s="6"/>
      <c r="G183" s="6"/>
      <c r="H183" s="6"/>
      <c r="I183" s="6"/>
      <c r="J183" s="6"/>
      <c r="K183" s="6"/>
    </row>
    <row r="184" spans="1:11" ht="14.4" x14ac:dyDescent="0.3">
      <c r="A184" s="290" t="s">
        <v>168</v>
      </c>
      <c r="B184" s="17" t="s">
        <v>1376</v>
      </c>
    </row>
    <row r="185" spans="1:11" ht="14.4" x14ac:dyDescent="0.3">
      <c r="A185" s="275" t="s">
        <v>449</v>
      </c>
      <c r="B185" s="275" t="s">
        <v>1377</v>
      </c>
      <c r="C185" s="6"/>
      <c r="D185" s="6"/>
      <c r="F185" s="6"/>
      <c r="G185" s="6"/>
      <c r="H185" s="6"/>
      <c r="I185" s="6"/>
      <c r="J185" s="6"/>
      <c r="K185" s="6"/>
    </row>
    <row r="186" spans="1:11" ht="14.4" x14ac:dyDescent="0.3">
      <c r="A186" s="275" t="s">
        <v>450</v>
      </c>
      <c r="B186" s="275" t="s">
        <v>1377</v>
      </c>
      <c r="C186" s="6"/>
      <c r="D186" s="6"/>
      <c r="F186" s="6"/>
      <c r="G186" s="6"/>
      <c r="H186" s="6"/>
      <c r="I186" s="6"/>
      <c r="J186" s="6"/>
      <c r="K186" s="6"/>
    </row>
    <row r="187" spans="1:11" ht="28.8" x14ac:dyDescent="0.3">
      <c r="A187" s="290" t="s">
        <v>451</v>
      </c>
      <c r="B187" s="17" t="s">
        <v>452</v>
      </c>
      <c r="C187" s="6"/>
      <c r="D187" s="6"/>
      <c r="F187" s="6"/>
    </row>
    <row r="188" spans="1:11" ht="14.4" x14ac:dyDescent="0.3">
      <c r="A188" s="679" t="s">
        <v>156</v>
      </c>
      <c r="B188" s="17" t="s">
        <v>453</v>
      </c>
    </row>
    <row r="189" spans="1:11" ht="14.4" x14ac:dyDescent="0.3">
      <c r="A189" s="701"/>
      <c r="B189" s="17" t="s">
        <v>454</v>
      </c>
    </row>
    <row r="190" spans="1:11" ht="14.4" x14ac:dyDescent="0.3">
      <c r="A190" s="701"/>
      <c r="B190" s="17" t="s">
        <v>455</v>
      </c>
    </row>
    <row r="191" spans="1:11" ht="14.4" x14ac:dyDescent="0.3">
      <c r="A191" s="680"/>
      <c r="B191" s="17" t="s">
        <v>456</v>
      </c>
    </row>
  </sheetData>
  <mergeCells count="20">
    <mergeCell ref="A114:A117"/>
    <mergeCell ref="D25:D27"/>
    <mergeCell ref="F25:F27"/>
    <mergeCell ref="A31:A32"/>
    <mergeCell ref="A42:A45"/>
    <mergeCell ref="D55:D57"/>
    <mergeCell ref="F55:F57"/>
    <mergeCell ref="A61:A62"/>
    <mergeCell ref="A72:A76"/>
    <mergeCell ref="D96:D99"/>
    <mergeCell ref="F96:F99"/>
    <mergeCell ref="A103:A104"/>
    <mergeCell ref="A177:A178"/>
    <mergeCell ref="A188:A191"/>
    <mergeCell ref="D127:D130"/>
    <mergeCell ref="F127:F130"/>
    <mergeCell ref="A134:A135"/>
    <mergeCell ref="A145:A149"/>
    <mergeCell ref="D169:D173"/>
    <mergeCell ref="F169:F173"/>
  </mergeCells>
  <hyperlinks>
    <hyperlink ref="A1" location="Index!A1" display="Go back to Index" xr:uid="{00000000-0004-0000-1D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FFFF"/>
  </sheetPr>
  <dimension ref="A1:F185"/>
  <sheetViews>
    <sheetView workbookViewId="0"/>
  </sheetViews>
  <sheetFormatPr defaultColWidth="9.109375" defaultRowHeight="13.2" x14ac:dyDescent="0.25"/>
  <cols>
    <col min="1" max="1" width="44.88671875" style="149" customWidth="1"/>
    <col min="2" max="2" width="37.6640625" style="149" customWidth="1"/>
    <col min="3" max="3" width="9.44140625" style="149" customWidth="1"/>
    <col min="4" max="4" width="9.33203125" style="149" customWidth="1"/>
    <col min="5" max="5" width="13.33203125" style="149" customWidth="1"/>
    <col min="6" max="6" width="21.5546875" style="149" customWidth="1"/>
    <col min="7" max="16384" width="9.109375" style="149"/>
  </cols>
  <sheetData>
    <row r="1" spans="1:6" ht="14.4" x14ac:dyDescent="0.3">
      <c r="A1" s="305" t="s">
        <v>1375</v>
      </c>
    </row>
    <row r="2" spans="1:6" x14ac:dyDescent="0.25">
      <c r="A2" s="268" t="s">
        <v>1671</v>
      </c>
    </row>
    <row r="3" spans="1:6" ht="19.8" x14ac:dyDescent="0.4">
      <c r="A3" s="12" t="s">
        <v>5</v>
      </c>
    </row>
    <row r="6" spans="1:6" ht="19.8" x14ac:dyDescent="0.4">
      <c r="A6" s="12" t="s">
        <v>510</v>
      </c>
    </row>
    <row r="8" spans="1:6" x14ac:dyDescent="0.25">
      <c r="A8" s="268" t="s">
        <v>1438</v>
      </c>
    </row>
    <row r="9" spans="1:6" ht="39.6" x14ac:dyDescent="0.4">
      <c r="A9" s="28" t="s">
        <v>1437</v>
      </c>
      <c r="B9" s="6"/>
      <c r="C9" s="6"/>
      <c r="D9" s="6"/>
      <c r="E9" s="6"/>
      <c r="F9" s="6"/>
    </row>
    <row r="11" spans="1:6" x14ac:dyDescent="0.25">
      <c r="A11" s="268" t="s">
        <v>1436</v>
      </c>
      <c r="B11" s="6"/>
      <c r="C11" s="6"/>
      <c r="D11" s="6"/>
      <c r="E11" s="6"/>
      <c r="F11" s="6"/>
    </row>
    <row r="12" spans="1:6" ht="14.4" x14ac:dyDescent="0.3">
      <c r="A12" s="7" t="s">
        <v>1435</v>
      </c>
      <c r="B12" s="7"/>
      <c r="C12" s="7"/>
      <c r="D12" s="7"/>
      <c r="E12" s="7"/>
      <c r="F12" s="7"/>
    </row>
    <row r="13" spans="1:6" ht="14.4" x14ac:dyDescent="0.3">
      <c r="A13" s="7"/>
      <c r="B13" s="7"/>
      <c r="C13" s="7"/>
      <c r="D13" s="7"/>
      <c r="E13" s="7"/>
      <c r="F13" s="7"/>
    </row>
    <row r="14" spans="1:6" ht="14.4" x14ac:dyDescent="0.3">
      <c r="A14" s="7"/>
      <c r="B14" s="7"/>
      <c r="C14" s="7"/>
      <c r="D14" s="7"/>
      <c r="E14" s="7"/>
      <c r="F14" s="7"/>
    </row>
    <row r="15" spans="1:6" ht="14.4" x14ac:dyDescent="0.3">
      <c r="A15" s="7"/>
      <c r="B15" s="7"/>
      <c r="C15" s="7"/>
      <c r="D15" s="7"/>
      <c r="E15" s="7"/>
      <c r="F15" s="7"/>
    </row>
    <row r="16" spans="1:6" ht="14.4" x14ac:dyDescent="0.3">
      <c r="A16" s="7"/>
      <c r="B16" s="7"/>
      <c r="C16" s="7"/>
      <c r="D16" s="7"/>
      <c r="E16" s="7"/>
      <c r="F16" s="7"/>
    </row>
    <row r="17" spans="1:6" ht="14.4" x14ac:dyDescent="0.3">
      <c r="A17" s="7"/>
      <c r="B17" s="7"/>
      <c r="C17" s="7"/>
      <c r="D17" s="7"/>
      <c r="E17" s="7"/>
      <c r="F17" s="7"/>
    </row>
    <row r="18" spans="1:6" ht="14.4" x14ac:dyDescent="0.3">
      <c r="A18" s="7"/>
      <c r="B18" s="7"/>
      <c r="C18" s="7"/>
      <c r="D18" s="7"/>
      <c r="E18" s="7"/>
      <c r="F18" s="7"/>
    </row>
    <row r="19" spans="1:6" ht="14.4" x14ac:dyDescent="0.3">
      <c r="A19" s="7"/>
      <c r="B19" s="7"/>
      <c r="C19" s="7"/>
      <c r="D19" s="7"/>
      <c r="E19" s="7"/>
      <c r="F19" s="7"/>
    </row>
    <row r="24" spans="1:6" x14ac:dyDescent="0.25">
      <c r="A24" s="268" t="s">
        <v>1434</v>
      </c>
    </row>
    <row r="25" spans="1:6" ht="43.2" x14ac:dyDescent="0.3">
      <c r="A25" s="13" t="s">
        <v>11</v>
      </c>
      <c r="B25" s="13" t="s">
        <v>12</v>
      </c>
      <c r="C25" s="13" t="s">
        <v>13</v>
      </c>
      <c r="D25" s="13" t="s">
        <v>14</v>
      </c>
      <c r="E25" s="13" t="s">
        <v>15</v>
      </c>
      <c r="F25" s="13" t="s">
        <v>16</v>
      </c>
    </row>
    <row r="26" spans="1:6" ht="14.4" x14ac:dyDescent="0.3">
      <c r="A26" s="276" t="s">
        <v>17</v>
      </c>
      <c r="B26" s="276" t="s">
        <v>18</v>
      </c>
      <c r="C26" s="276" t="s">
        <v>19</v>
      </c>
      <c r="D26" s="709">
        <v>7</v>
      </c>
      <c r="E26" s="291">
        <v>12.7</v>
      </c>
      <c r="F26" s="657">
        <v>901.7</v>
      </c>
    </row>
    <row r="27" spans="1:6" ht="14.4" x14ac:dyDescent="0.3">
      <c r="A27" s="276" t="s">
        <v>74</v>
      </c>
      <c r="B27" s="276" t="s">
        <v>18</v>
      </c>
      <c r="C27" s="276" t="s">
        <v>19</v>
      </c>
      <c r="D27" s="709"/>
      <c r="E27" s="291">
        <v>254</v>
      </c>
      <c r="F27" s="662"/>
    </row>
    <row r="28" spans="1:6" ht="14.4" x14ac:dyDescent="0.3">
      <c r="A28" s="276" t="s">
        <v>79</v>
      </c>
      <c r="B28" s="276" t="s">
        <v>18</v>
      </c>
      <c r="C28" s="276" t="s">
        <v>19</v>
      </c>
      <c r="D28" s="709"/>
      <c r="E28" s="291">
        <v>127</v>
      </c>
      <c r="F28" s="662"/>
    </row>
    <row r="29" spans="1:6" ht="14.4" x14ac:dyDescent="0.3">
      <c r="A29" s="276" t="s">
        <v>208</v>
      </c>
      <c r="B29" s="275" t="s">
        <v>152</v>
      </c>
      <c r="C29" s="276" t="s">
        <v>19</v>
      </c>
      <c r="D29" s="200" t="s">
        <v>150</v>
      </c>
      <c r="E29" s="291">
        <v>508</v>
      </c>
      <c r="F29" s="658"/>
    </row>
    <row r="31" spans="1:6" x14ac:dyDescent="0.25">
      <c r="A31" s="268" t="s">
        <v>1433</v>
      </c>
    </row>
    <row r="32" spans="1:6" ht="14.4" x14ac:dyDescent="0.3">
      <c r="A32" s="16" t="s">
        <v>23</v>
      </c>
      <c r="B32" s="16" t="s">
        <v>24</v>
      </c>
      <c r="C32" s="6"/>
      <c r="D32" s="6"/>
      <c r="E32" s="6"/>
      <c r="F32" s="6"/>
    </row>
    <row r="33" spans="1:6" ht="14.4" x14ac:dyDescent="0.3">
      <c r="A33" s="681" t="s">
        <v>165</v>
      </c>
      <c r="B33" s="20" t="s">
        <v>426</v>
      </c>
      <c r="C33" s="6"/>
      <c r="D33" s="6"/>
      <c r="F33" s="6"/>
    </row>
    <row r="34" spans="1:6" ht="86.4" x14ac:dyDescent="0.3">
      <c r="A34" s="708"/>
      <c r="B34" s="17" t="s">
        <v>1669</v>
      </c>
      <c r="C34" s="6"/>
      <c r="D34" s="6"/>
      <c r="F34" s="6"/>
    </row>
    <row r="35" spans="1:6" ht="57.6" x14ac:dyDescent="0.3">
      <c r="A35" s="681" t="s">
        <v>427</v>
      </c>
      <c r="B35" s="20" t="s">
        <v>428</v>
      </c>
      <c r="C35" s="6"/>
      <c r="D35" s="6"/>
      <c r="F35" s="6"/>
    </row>
    <row r="36" spans="1:6" ht="14.4" x14ac:dyDescent="0.3">
      <c r="A36" s="708"/>
      <c r="B36" s="20" t="s">
        <v>429</v>
      </c>
      <c r="C36" s="6"/>
      <c r="D36" s="6"/>
      <c r="F36" s="6"/>
    </row>
    <row r="37" spans="1:6" ht="115.2" x14ac:dyDescent="0.3">
      <c r="A37" s="682"/>
      <c r="B37" s="20" t="s">
        <v>430</v>
      </c>
      <c r="C37" s="6"/>
      <c r="D37" s="6"/>
      <c r="F37" s="6"/>
    </row>
    <row r="38" spans="1:6" ht="14.4" x14ac:dyDescent="0.3">
      <c r="A38" s="280" t="s">
        <v>29</v>
      </c>
      <c r="B38" s="42" t="s">
        <v>431</v>
      </c>
      <c r="C38" s="6"/>
      <c r="D38" s="6"/>
      <c r="F38" s="6"/>
    </row>
    <row r="39" spans="1:6" ht="14.4" x14ac:dyDescent="0.3">
      <c r="A39" s="280" t="s">
        <v>33</v>
      </c>
      <c r="B39" s="20" t="s">
        <v>154</v>
      </c>
      <c r="C39" s="6"/>
      <c r="D39" s="6"/>
      <c r="F39" s="6"/>
    </row>
    <row r="40" spans="1:6" ht="28.8" x14ac:dyDescent="0.3">
      <c r="A40" s="280" t="s">
        <v>432</v>
      </c>
      <c r="B40" s="20" t="s">
        <v>433</v>
      </c>
      <c r="C40" s="6"/>
      <c r="D40" s="6"/>
      <c r="F40" s="6"/>
    </row>
    <row r="41" spans="1:6" ht="14.4" x14ac:dyDescent="0.3">
      <c r="A41" s="280" t="s">
        <v>179</v>
      </c>
      <c r="B41" s="20" t="s">
        <v>150</v>
      </c>
      <c r="C41" s="6"/>
      <c r="D41" s="6"/>
      <c r="F41" s="6"/>
    </row>
    <row r="42" spans="1:6" ht="14.4" x14ac:dyDescent="0.3">
      <c r="A42" s="280" t="s">
        <v>168</v>
      </c>
      <c r="B42" s="17" t="s">
        <v>1376</v>
      </c>
      <c r="C42" s="6"/>
      <c r="D42" s="6"/>
      <c r="F42" s="6"/>
    </row>
    <row r="43" spans="1:6" ht="14.4" x14ac:dyDescent="0.3">
      <c r="A43" s="280" t="s">
        <v>181</v>
      </c>
      <c r="B43" s="17" t="s">
        <v>1377</v>
      </c>
      <c r="C43" s="6"/>
      <c r="D43" s="6"/>
      <c r="F43" s="6"/>
    </row>
    <row r="44" spans="1:6" ht="14.4" x14ac:dyDescent="0.3">
      <c r="A44" s="679" t="s">
        <v>156</v>
      </c>
      <c r="B44" s="17" t="s">
        <v>434</v>
      </c>
    </row>
    <row r="45" spans="1:6" ht="14.4" x14ac:dyDescent="0.3">
      <c r="A45" s="680"/>
      <c r="B45" s="17" t="s">
        <v>435</v>
      </c>
    </row>
    <row r="47" spans="1:6" x14ac:dyDescent="0.25">
      <c r="A47" s="268" t="s">
        <v>1864</v>
      </c>
    </row>
    <row r="48" spans="1:6" ht="39.6" x14ac:dyDescent="0.4">
      <c r="A48" s="28" t="s">
        <v>1863</v>
      </c>
      <c r="B48" s="6"/>
      <c r="C48" s="6"/>
      <c r="D48" s="6"/>
      <c r="E48" s="6"/>
      <c r="F48" s="6"/>
    </row>
    <row r="49" spans="1:6" x14ac:dyDescent="0.25">
      <c r="A49" s="6"/>
      <c r="B49" s="6"/>
      <c r="C49" s="6"/>
      <c r="D49" s="6"/>
      <c r="E49" s="6"/>
      <c r="F49" s="6"/>
    </row>
    <row r="50" spans="1:6" x14ac:dyDescent="0.25">
      <c r="A50" s="268" t="s">
        <v>1862</v>
      </c>
      <c r="B50" s="6"/>
      <c r="C50" s="6"/>
      <c r="D50" s="6"/>
      <c r="E50" s="6"/>
      <c r="F50" s="6"/>
    </row>
    <row r="51" spans="1:6" ht="14.4" x14ac:dyDescent="0.3">
      <c r="A51" s="7" t="s">
        <v>1861</v>
      </c>
      <c r="B51" s="6"/>
      <c r="C51" s="6"/>
      <c r="D51" s="6"/>
      <c r="E51" s="6"/>
      <c r="F51" s="6"/>
    </row>
    <row r="52" spans="1:6" ht="14.4" x14ac:dyDescent="0.3">
      <c r="A52" s="7" t="s">
        <v>425</v>
      </c>
      <c r="B52" s="6"/>
      <c r="C52" s="6"/>
      <c r="D52" s="6"/>
      <c r="E52" s="6"/>
      <c r="F52" s="6"/>
    </row>
    <row r="53" spans="1:6" x14ac:dyDescent="0.25">
      <c r="B53" s="141"/>
    </row>
    <row r="54" spans="1:6" ht="14.4" x14ac:dyDescent="0.3">
      <c r="A54" s="8"/>
      <c r="B54" s="141"/>
    </row>
    <row r="55" spans="1:6" x14ac:dyDescent="0.25">
      <c r="B55" s="141"/>
    </row>
    <row r="56" spans="1:6" x14ac:dyDescent="0.25">
      <c r="B56" s="141"/>
    </row>
    <row r="57" spans="1:6" x14ac:dyDescent="0.25">
      <c r="B57" s="141"/>
    </row>
    <row r="58" spans="1:6" x14ac:dyDescent="0.25">
      <c r="B58" s="141"/>
    </row>
    <row r="59" spans="1:6" x14ac:dyDescent="0.25">
      <c r="B59" s="141"/>
    </row>
    <row r="60" spans="1:6" x14ac:dyDescent="0.25">
      <c r="B60" s="141"/>
    </row>
    <row r="61" spans="1:6" x14ac:dyDescent="0.25">
      <c r="B61" s="141"/>
    </row>
    <row r="62" spans="1:6" x14ac:dyDescent="0.25">
      <c r="B62" s="141"/>
    </row>
    <row r="63" spans="1:6" x14ac:dyDescent="0.25">
      <c r="B63" s="141"/>
    </row>
    <row r="64" spans="1:6" x14ac:dyDescent="0.25">
      <c r="B64" s="141"/>
    </row>
    <row r="65" spans="1:6" x14ac:dyDescent="0.25">
      <c r="B65" s="141"/>
    </row>
    <row r="66" spans="1:6" x14ac:dyDescent="0.25">
      <c r="B66" s="141"/>
    </row>
    <row r="67" spans="1:6" x14ac:dyDescent="0.25">
      <c r="B67" s="141"/>
    </row>
    <row r="68" spans="1:6" x14ac:dyDescent="0.25">
      <c r="B68" s="141"/>
    </row>
    <row r="70" spans="1:6" x14ac:dyDescent="0.25">
      <c r="A70" s="268" t="s">
        <v>1860</v>
      </c>
    </row>
    <row r="71" spans="1:6" ht="43.2" x14ac:dyDescent="0.3">
      <c r="A71" s="13" t="s">
        <v>11</v>
      </c>
      <c r="B71" s="13" t="s">
        <v>12</v>
      </c>
      <c r="C71" s="13" t="s">
        <v>13</v>
      </c>
      <c r="D71" s="13" t="s">
        <v>14</v>
      </c>
      <c r="E71" s="13" t="s">
        <v>15</v>
      </c>
      <c r="F71" s="13" t="s">
        <v>16</v>
      </c>
    </row>
    <row r="72" spans="1:6" ht="14.4" x14ac:dyDescent="0.3">
      <c r="A72" s="276" t="s">
        <v>17</v>
      </c>
      <c r="B72" s="276" t="s">
        <v>18</v>
      </c>
      <c r="C72" s="276" t="s">
        <v>19</v>
      </c>
      <c r="D72" s="709">
        <v>7</v>
      </c>
      <c r="E72" s="291">
        <v>12.7</v>
      </c>
      <c r="F72" s="657">
        <v>901.7</v>
      </c>
    </row>
    <row r="73" spans="1:6" ht="14.4" x14ac:dyDescent="0.3">
      <c r="A73" s="276" t="s">
        <v>74</v>
      </c>
      <c r="B73" s="276" t="s">
        <v>18</v>
      </c>
      <c r="C73" s="276" t="s">
        <v>19</v>
      </c>
      <c r="D73" s="709"/>
      <c r="E73" s="291">
        <v>254</v>
      </c>
      <c r="F73" s="662"/>
    </row>
    <row r="74" spans="1:6" ht="14.4" x14ac:dyDescent="0.3">
      <c r="A74" s="276" t="s">
        <v>79</v>
      </c>
      <c r="B74" s="276" t="s">
        <v>18</v>
      </c>
      <c r="C74" s="276" t="s">
        <v>19</v>
      </c>
      <c r="D74" s="709"/>
      <c r="E74" s="291">
        <v>127</v>
      </c>
      <c r="F74" s="662"/>
    </row>
    <row r="75" spans="1:6" ht="14.4" x14ac:dyDescent="0.3">
      <c r="A75" s="276" t="s">
        <v>208</v>
      </c>
      <c r="B75" s="275" t="s">
        <v>152</v>
      </c>
      <c r="C75" s="276" t="s">
        <v>19</v>
      </c>
      <c r="D75" s="200" t="s">
        <v>150</v>
      </c>
      <c r="E75" s="291">
        <v>508</v>
      </c>
      <c r="F75" s="658"/>
    </row>
    <row r="77" spans="1:6" x14ac:dyDescent="0.25">
      <c r="A77" s="268" t="s">
        <v>1859</v>
      </c>
    </row>
    <row r="78" spans="1:6" ht="14.4" x14ac:dyDescent="0.3">
      <c r="A78" s="16" t="s">
        <v>23</v>
      </c>
      <c r="B78" s="16" t="s">
        <v>24</v>
      </c>
      <c r="C78" s="6"/>
      <c r="D78" s="6"/>
      <c r="E78" s="6"/>
      <c r="F78" s="6"/>
    </row>
    <row r="79" spans="1:6" ht="14.4" x14ac:dyDescent="0.3">
      <c r="A79" s="681" t="s">
        <v>165</v>
      </c>
      <c r="B79" s="20" t="s">
        <v>426</v>
      </c>
      <c r="C79" s="6"/>
      <c r="D79" s="6"/>
      <c r="F79" s="6"/>
    </row>
    <row r="80" spans="1:6" ht="86.4" x14ac:dyDescent="0.3">
      <c r="A80" s="708"/>
      <c r="B80" s="17" t="s">
        <v>1852</v>
      </c>
      <c r="C80" s="6"/>
      <c r="D80" s="6"/>
      <c r="F80" s="6"/>
    </row>
    <row r="81" spans="1:6" ht="43.2" x14ac:dyDescent="0.3">
      <c r="A81" s="682"/>
      <c r="B81" s="17" t="s">
        <v>1666</v>
      </c>
      <c r="C81" s="6"/>
      <c r="D81" s="6"/>
      <c r="F81" s="6"/>
    </row>
    <row r="82" spans="1:6" ht="57.6" x14ac:dyDescent="0.3">
      <c r="A82" s="710" t="s">
        <v>427</v>
      </c>
      <c r="B82" s="17" t="s">
        <v>428</v>
      </c>
      <c r="C82" s="6"/>
      <c r="D82" s="6"/>
      <c r="F82" s="6"/>
    </row>
    <row r="83" spans="1:6" ht="14.4" x14ac:dyDescent="0.3">
      <c r="A83" s="711"/>
      <c r="B83" s="17" t="s">
        <v>429</v>
      </c>
      <c r="C83" s="6"/>
      <c r="D83" s="6"/>
      <c r="F83" s="6"/>
    </row>
    <row r="84" spans="1:6" ht="115.2" x14ac:dyDescent="0.3">
      <c r="A84" s="712"/>
      <c r="B84" s="17" t="s">
        <v>430</v>
      </c>
      <c r="C84" s="6"/>
      <c r="D84" s="6"/>
      <c r="F84" s="6"/>
    </row>
    <row r="85" spans="1:6" ht="14.4" x14ac:dyDescent="0.3">
      <c r="A85" s="280" t="s">
        <v>29</v>
      </c>
      <c r="B85" s="42" t="s">
        <v>431</v>
      </c>
      <c r="C85" s="6"/>
      <c r="D85" s="6"/>
      <c r="F85" s="6"/>
    </row>
    <row r="86" spans="1:6" ht="14.4" x14ac:dyDescent="0.3">
      <c r="A86" s="280" t="s">
        <v>33</v>
      </c>
      <c r="B86" s="20" t="s">
        <v>154</v>
      </c>
      <c r="C86" s="6"/>
      <c r="D86" s="6"/>
      <c r="F86" s="6"/>
    </row>
    <row r="87" spans="1:6" ht="28.8" x14ac:dyDescent="0.3">
      <c r="A87" s="280" t="s">
        <v>432</v>
      </c>
      <c r="B87" s="20" t="s">
        <v>433</v>
      </c>
      <c r="C87" s="6"/>
      <c r="D87" s="6"/>
      <c r="F87" s="6"/>
    </row>
    <row r="88" spans="1:6" ht="14.4" x14ac:dyDescent="0.3">
      <c r="A88" s="280" t="s">
        <v>179</v>
      </c>
      <c r="B88" s="20" t="s">
        <v>150</v>
      </c>
      <c r="C88" s="6"/>
      <c r="D88" s="6"/>
      <c r="F88" s="6"/>
    </row>
    <row r="89" spans="1:6" ht="14.4" x14ac:dyDescent="0.3">
      <c r="A89" s="280" t="s">
        <v>168</v>
      </c>
      <c r="B89" s="17" t="s">
        <v>1376</v>
      </c>
      <c r="C89" s="6"/>
      <c r="D89" s="6"/>
      <c r="F89" s="6"/>
    </row>
    <row r="90" spans="1:6" ht="14.4" x14ac:dyDescent="0.3">
      <c r="A90" s="280" t="s">
        <v>181</v>
      </c>
      <c r="B90" s="17" t="s">
        <v>1377</v>
      </c>
      <c r="C90" s="6"/>
      <c r="D90" s="6"/>
      <c r="F90" s="6"/>
    </row>
    <row r="91" spans="1:6" ht="14.4" x14ac:dyDescent="0.3">
      <c r="A91" s="679" t="s">
        <v>156</v>
      </c>
      <c r="B91" s="17" t="s">
        <v>434</v>
      </c>
    </row>
    <row r="92" spans="1:6" ht="14.4" x14ac:dyDescent="0.3">
      <c r="A92" s="701"/>
      <c r="B92" s="17" t="s">
        <v>435</v>
      </c>
    </row>
    <row r="93" spans="1:6" ht="14.4" x14ac:dyDescent="0.3">
      <c r="A93" s="680"/>
      <c r="B93" s="17" t="s">
        <v>436</v>
      </c>
    </row>
    <row r="95" spans="1:6" x14ac:dyDescent="0.25">
      <c r="A95" s="268" t="s">
        <v>1432</v>
      </c>
    </row>
    <row r="96" spans="1:6" ht="39.6" x14ac:dyDescent="0.4">
      <c r="A96" s="28" t="s">
        <v>1431</v>
      </c>
      <c r="B96" s="6"/>
      <c r="C96" s="6"/>
      <c r="D96" s="6"/>
      <c r="E96" s="6"/>
      <c r="F96" s="6"/>
    </row>
    <row r="98" spans="1:6" x14ac:dyDescent="0.25">
      <c r="A98" s="268" t="s">
        <v>1670</v>
      </c>
      <c r="B98" s="6"/>
      <c r="C98" s="6"/>
      <c r="D98" s="6"/>
      <c r="E98" s="6"/>
      <c r="F98" s="6"/>
    </row>
    <row r="99" spans="1:6" ht="14.4" x14ac:dyDescent="0.3">
      <c r="A99" s="7" t="s">
        <v>1430</v>
      </c>
      <c r="B99" s="6"/>
      <c r="C99" s="6"/>
      <c r="D99" s="6"/>
      <c r="E99" s="6"/>
      <c r="F99" s="6"/>
    </row>
    <row r="100" spans="1:6" ht="14.4" x14ac:dyDescent="0.3">
      <c r="A100" s="7"/>
      <c r="B100" s="7"/>
      <c r="C100" s="7"/>
      <c r="D100" s="7"/>
      <c r="E100" s="7"/>
      <c r="F100" s="7"/>
    </row>
    <row r="101" spans="1:6" ht="14.4" x14ac:dyDescent="0.3">
      <c r="A101" s="7"/>
      <c r="B101" s="7"/>
      <c r="C101" s="7"/>
      <c r="D101" s="7"/>
      <c r="E101" s="7"/>
      <c r="F101" s="7"/>
    </row>
    <row r="102" spans="1:6" ht="14.4" x14ac:dyDescent="0.3">
      <c r="A102" s="7"/>
      <c r="B102" s="7"/>
      <c r="C102" s="7"/>
      <c r="D102" s="7"/>
      <c r="E102" s="7"/>
      <c r="F102" s="7"/>
    </row>
    <row r="103" spans="1:6" ht="14.4" x14ac:dyDescent="0.3">
      <c r="A103" s="7"/>
      <c r="B103" s="7"/>
      <c r="C103" s="7"/>
      <c r="D103" s="7"/>
      <c r="E103" s="7"/>
      <c r="F103" s="7"/>
    </row>
    <row r="104" spans="1:6" ht="14.4" x14ac:dyDescent="0.3">
      <c r="A104" s="7"/>
      <c r="B104" s="7"/>
      <c r="C104" s="7"/>
      <c r="D104" s="7"/>
      <c r="E104" s="7"/>
      <c r="F104" s="7"/>
    </row>
    <row r="105" spans="1:6" ht="14.4" x14ac:dyDescent="0.3">
      <c r="A105" s="7"/>
      <c r="B105" s="7"/>
      <c r="C105" s="7"/>
      <c r="D105" s="7"/>
      <c r="E105" s="7"/>
      <c r="F105" s="7"/>
    </row>
    <row r="106" spans="1:6" ht="14.4" x14ac:dyDescent="0.3">
      <c r="A106" s="7"/>
      <c r="B106" s="7"/>
      <c r="C106" s="7"/>
      <c r="D106" s="7"/>
      <c r="E106" s="7"/>
      <c r="F106" s="7"/>
    </row>
    <row r="107" spans="1:6" ht="14.4" x14ac:dyDescent="0.3">
      <c r="A107" s="7"/>
      <c r="B107" s="7"/>
      <c r="C107" s="7"/>
      <c r="D107" s="7"/>
      <c r="E107" s="7"/>
      <c r="F107" s="7"/>
    </row>
    <row r="108" spans="1:6" ht="14.4" x14ac:dyDescent="0.3">
      <c r="A108" s="7"/>
      <c r="B108" s="7"/>
      <c r="C108" s="7"/>
      <c r="D108" s="7"/>
      <c r="E108" s="7"/>
      <c r="F108" s="7"/>
    </row>
    <row r="109" spans="1:6" ht="14.4" x14ac:dyDescent="0.3">
      <c r="A109" s="7"/>
      <c r="B109" s="7"/>
      <c r="C109" s="7"/>
      <c r="D109" s="7"/>
      <c r="E109" s="7"/>
      <c r="F109" s="7"/>
    </row>
    <row r="110" spans="1:6" ht="14.4" x14ac:dyDescent="0.3">
      <c r="A110" s="7"/>
      <c r="B110" s="7"/>
      <c r="C110" s="7"/>
      <c r="D110" s="7"/>
      <c r="E110" s="7"/>
      <c r="F110" s="7"/>
    </row>
    <row r="111" spans="1:6" ht="14.4" x14ac:dyDescent="0.3">
      <c r="A111" s="7"/>
      <c r="B111" s="7"/>
      <c r="C111" s="7"/>
      <c r="D111" s="7"/>
      <c r="E111" s="7"/>
      <c r="F111" s="7"/>
    </row>
    <row r="112" spans="1:6" ht="14.4" x14ac:dyDescent="0.3">
      <c r="A112" s="7"/>
      <c r="B112" s="7"/>
      <c r="C112" s="7"/>
      <c r="D112" s="7"/>
      <c r="E112" s="7"/>
      <c r="F112" s="7"/>
    </row>
    <row r="113" spans="1:6" ht="14.4" x14ac:dyDescent="0.3">
      <c r="A113" s="7"/>
      <c r="B113" s="7"/>
      <c r="C113" s="7"/>
      <c r="D113" s="7"/>
      <c r="E113" s="7"/>
      <c r="F113" s="7"/>
    </row>
    <row r="117" spans="1:6" x14ac:dyDescent="0.25">
      <c r="A117" s="268" t="s">
        <v>1429</v>
      </c>
    </row>
    <row r="118" spans="1:6" ht="43.2" x14ac:dyDescent="0.3">
      <c r="A118" s="13" t="s">
        <v>11</v>
      </c>
      <c r="B118" s="13" t="s">
        <v>12</v>
      </c>
      <c r="C118" s="13" t="s">
        <v>13</v>
      </c>
      <c r="D118" s="13" t="s">
        <v>14</v>
      </c>
      <c r="E118" s="13" t="s">
        <v>15</v>
      </c>
      <c r="F118" s="13" t="s">
        <v>16</v>
      </c>
    </row>
    <row r="119" spans="1:6" ht="14.4" x14ac:dyDescent="0.3">
      <c r="A119" s="276" t="s">
        <v>17</v>
      </c>
      <c r="B119" s="276" t="s">
        <v>18</v>
      </c>
      <c r="C119" s="276" t="s">
        <v>19</v>
      </c>
      <c r="D119" s="709">
        <v>7</v>
      </c>
      <c r="E119" s="291">
        <v>12.7</v>
      </c>
      <c r="F119" s="657">
        <v>901.7</v>
      </c>
    </row>
    <row r="120" spans="1:6" ht="14.4" x14ac:dyDescent="0.3">
      <c r="A120" s="276" t="s">
        <v>74</v>
      </c>
      <c r="B120" s="276" t="s">
        <v>18</v>
      </c>
      <c r="C120" s="276" t="s">
        <v>19</v>
      </c>
      <c r="D120" s="709"/>
      <c r="E120" s="291">
        <v>254</v>
      </c>
      <c r="F120" s="662"/>
    </row>
    <row r="121" spans="1:6" ht="14.4" x14ac:dyDescent="0.3">
      <c r="A121" s="276" t="s">
        <v>79</v>
      </c>
      <c r="B121" s="276" t="s">
        <v>18</v>
      </c>
      <c r="C121" s="276" t="s">
        <v>19</v>
      </c>
      <c r="D121" s="709"/>
      <c r="E121" s="291">
        <v>10</v>
      </c>
      <c r="F121" s="662"/>
    </row>
    <row r="122" spans="1:6" ht="14.4" x14ac:dyDescent="0.3">
      <c r="A122" s="276" t="s">
        <v>1668</v>
      </c>
      <c r="B122" s="275" t="s">
        <v>152</v>
      </c>
      <c r="C122" s="276" t="s">
        <v>19</v>
      </c>
      <c r="D122" s="200" t="s">
        <v>150</v>
      </c>
      <c r="E122" s="291">
        <v>524</v>
      </c>
      <c r="F122" s="662"/>
    </row>
    <row r="123" spans="1:6" ht="14.4" x14ac:dyDescent="0.3">
      <c r="A123" s="276" t="s">
        <v>1667</v>
      </c>
      <c r="B123" s="275" t="s">
        <v>152</v>
      </c>
      <c r="C123" s="276" t="s">
        <v>19</v>
      </c>
      <c r="D123" s="200" t="s">
        <v>150</v>
      </c>
      <c r="E123" s="291">
        <v>101</v>
      </c>
      <c r="F123" s="658"/>
    </row>
    <row r="125" spans="1:6" x14ac:dyDescent="0.25">
      <c r="A125" s="268" t="s">
        <v>1428</v>
      </c>
    </row>
    <row r="126" spans="1:6" ht="14.4" x14ac:dyDescent="0.3">
      <c r="A126" s="16" t="s">
        <v>23</v>
      </c>
      <c r="B126" s="16" t="s">
        <v>24</v>
      </c>
      <c r="C126" s="6"/>
      <c r="D126" s="6"/>
      <c r="E126" s="6"/>
      <c r="F126" s="6"/>
    </row>
    <row r="127" spans="1:6" ht="14.4" x14ac:dyDescent="0.3">
      <c r="A127" s="681" t="s">
        <v>165</v>
      </c>
      <c r="B127" s="20" t="s">
        <v>426</v>
      </c>
      <c r="C127" s="6"/>
      <c r="D127" s="6"/>
      <c r="F127" s="6"/>
    </row>
    <row r="128" spans="1:6" ht="86.4" x14ac:dyDescent="0.3">
      <c r="A128" s="708"/>
      <c r="B128" s="17" t="s">
        <v>1669</v>
      </c>
      <c r="C128" s="6"/>
      <c r="D128" s="6"/>
      <c r="F128" s="6"/>
    </row>
    <row r="129" spans="1:6" ht="57.6" x14ac:dyDescent="0.3">
      <c r="A129" s="681" t="s">
        <v>427</v>
      </c>
      <c r="B129" s="20" t="s">
        <v>428</v>
      </c>
      <c r="C129" s="6"/>
      <c r="D129" s="6"/>
      <c r="F129" s="6"/>
    </row>
    <row r="130" spans="1:6" ht="14.4" x14ac:dyDescent="0.3">
      <c r="A130" s="708"/>
      <c r="B130" s="20" t="s">
        <v>429</v>
      </c>
      <c r="C130" s="6"/>
      <c r="D130" s="6"/>
      <c r="F130" s="6"/>
    </row>
    <row r="131" spans="1:6" ht="115.2" x14ac:dyDescent="0.3">
      <c r="A131" s="682"/>
      <c r="B131" s="20" t="s">
        <v>430</v>
      </c>
      <c r="C131" s="6"/>
      <c r="D131" s="6"/>
      <c r="F131" s="6"/>
    </row>
    <row r="132" spans="1:6" ht="14.4" x14ac:dyDescent="0.3">
      <c r="A132" s="280" t="s">
        <v>29</v>
      </c>
      <c r="B132" s="42" t="s">
        <v>431</v>
      </c>
      <c r="C132" s="6"/>
      <c r="D132" s="6"/>
      <c r="F132" s="6"/>
    </row>
    <row r="133" spans="1:6" ht="14.4" x14ac:dyDescent="0.3">
      <c r="A133" s="280" t="s">
        <v>33</v>
      </c>
      <c r="B133" s="20" t="s">
        <v>154</v>
      </c>
      <c r="C133" s="6"/>
      <c r="D133" s="6"/>
      <c r="F133" s="6"/>
    </row>
    <row r="134" spans="1:6" ht="14.4" x14ac:dyDescent="0.3">
      <c r="A134" s="280" t="s">
        <v>179</v>
      </c>
      <c r="B134" s="20" t="s">
        <v>150</v>
      </c>
      <c r="C134" s="6"/>
      <c r="D134" s="6"/>
      <c r="F134" s="6"/>
    </row>
    <row r="135" spans="1:6" ht="14.4" x14ac:dyDescent="0.3">
      <c r="A135" s="280" t="s">
        <v>168</v>
      </c>
      <c r="B135" s="17" t="s">
        <v>1376</v>
      </c>
      <c r="C135" s="6"/>
      <c r="D135" s="6"/>
      <c r="F135" s="6"/>
    </row>
    <row r="136" spans="1:6" ht="14.4" x14ac:dyDescent="0.3">
      <c r="A136" s="280" t="s">
        <v>181</v>
      </c>
      <c r="B136" s="17" t="s">
        <v>1377</v>
      </c>
      <c r="C136" s="6"/>
      <c r="D136" s="6"/>
      <c r="F136" s="6"/>
    </row>
    <row r="137" spans="1:6" ht="14.4" x14ac:dyDescent="0.3">
      <c r="A137" s="679" t="s">
        <v>156</v>
      </c>
      <c r="B137" s="17" t="s">
        <v>434</v>
      </c>
    </row>
    <row r="138" spans="1:6" ht="14.4" x14ac:dyDescent="0.3">
      <c r="A138" s="680"/>
      <c r="B138" s="17" t="s">
        <v>435</v>
      </c>
    </row>
    <row r="140" spans="1:6" x14ac:dyDescent="0.25">
      <c r="A140" s="268" t="s">
        <v>1858</v>
      </c>
    </row>
    <row r="141" spans="1:6" ht="19.8" x14ac:dyDescent="0.4">
      <c r="A141" s="28" t="s">
        <v>1857</v>
      </c>
      <c r="B141" s="6"/>
      <c r="C141" s="6"/>
      <c r="D141" s="6"/>
      <c r="E141" s="6"/>
      <c r="F141" s="6"/>
    </row>
    <row r="142" spans="1:6" x14ac:dyDescent="0.25">
      <c r="A142" s="6"/>
      <c r="B142" s="6"/>
      <c r="C142" s="6"/>
      <c r="D142" s="6"/>
      <c r="E142" s="6"/>
      <c r="F142" s="6"/>
    </row>
    <row r="143" spans="1:6" x14ac:dyDescent="0.25">
      <c r="A143" s="268" t="s">
        <v>1856</v>
      </c>
      <c r="B143" s="6"/>
      <c r="C143" s="6"/>
      <c r="D143" s="6"/>
      <c r="E143" s="6"/>
      <c r="F143" s="6"/>
    </row>
    <row r="144" spans="1:6" ht="14.4" x14ac:dyDescent="0.3">
      <c r="A144" s="7" t="s">
        <v>1855</v>
      </c>
      <c r="B144" s="6"/>
      <c r="C144" s="6"/>
      <c r="D144" s="6"/>
      <c r="E144" s="6"/>
      <c r="F144" s="6"/>
    </row>
    <row r="145" spans="1:6" ht="14.4" x14ac:dyDescent="0.3">
      <c r="A145" s="7" t="s">
        <v>437</v>
      </c>
      <c r="B145" s="6"/>
      <c r="C145" s="31"/>
      <c r="D145" s="31"/>
      <c r="E145" s="6"/>
      <c r="F145" s="6"/>
    </row>
    <row r="146" spans="1:6" x14ac:dyDescent="0.25">
      <c r="C146" s="141"/>
      <c r="D146" s="141"/>
    </row>
    <row r="147" spans="1:6" ht="14.4" x14ac:dyDescent="0.3">
      <c r="A147" s="8"/>
      <c r="C147" s="141"/>
      <c r="D147" s="141"/>
    </row>
    <row r="148" spans="1:6" x14ac:dyDescent="0.25">
      <c r="C148" s="141"/>
      <c r="D148" s="141"/>
    </row>
    <row r="149" spans="1:6" x14ac:dyDescent="0.25">
      <c r="C149" s="141"/>
      <c r="D149" s="141"/>
    </row>
    <row r="150" spans="1:6" x14ac:dyDescent="0.25">
      <c r="C150" s="141"/>
      <c r="D150" s="141"/>
    </row>
    <row r="151" spans="1:6" x14ac:dyDescent="0.25">
      <c r="C151" s="141"/>
      <c r="D151" s="141"/>
    </row>
    <row r="152" spans="1:6" x14ac:dyDescent="0.25">
      <c r="C152" s="141"/>
      <c r="D152" s="141"/>
    </row>
    <row r="153" spans="1:6" x14ac:dyDescent="0.25">
      <c r="C153" s="141"/>
      <c r="D153" s="141"/>
    </row>
    <row r="154" spans="1:6" x14ac:dyDescent="0.25">
      <c r="C154" s="141"/>
      <c r="D154" s="141"/>
    </row>
    <row r="155" spans="1:6" x14ac:dyDescent="0.25">
      <c r="C155" s="141"/>
      <c r="D155" s="141"/>
    </row>
    <row r="156" spans="1:6" x14ac:dyDescent="0.25">
      <c r="C156" s="141"/>
      <c r="D156" s="141"/>
    </row>
    <row r="157" spans="1:6" x14ac:dyDescent="0.25">
      <c r="C157" s="141"/>
      <c r="D157" s="141"/>
    </row>
    <row r="158" spans="1:6" x14ac:dyDescent="0.25">
      <c r="C158" s="141"/>
      <c r="D158" s="141"/>
    </row>
    <row r="159" spans="1:6" x14ac:dyDescent="0.25">
      <c r="C159" s="141"/>
      <c r="D159" s="141"/>
    </row>
    <row r="160" spans="1:6" x14ac:dyDescent="0.25">
      <c r="C160" s="141"/>
      <c r="D160" s="141"/>
    </row>
    <row r="162" spans="1:6" x14ac:dyDescent="0.25">
      <c r="A162" s="268" t="s">
        <v>1854</v>
      </c>
    </row>
    <row r="163" spans="1:6" ht="43.2" x14ac:dyDescent="0.3">
      <c r="A163" s="13" t="s">
        <v>11</v>
      </c>
      <c r="B163" s="13" t="s">
        <v>12</v>
      </c>
      <c r="C163" s="13" t="s">
        <v>13</v>
      </c>
      <c r="D163" s="13" t="s">
        <v>14</v>
      </c>
      <c r="E163" s="13" t="s">
        <v>15</v>
      </c>
      <c r="F163" s="13" t="s">
        <v>16</v>
      </c>
    </row>
    <row r="164" spans="1:6" ht="14.4" x14ac:dyDescent="0.3">
      <c r="A164" s="276" t="s">
        <v>17</v>
      </c>
      <c r="B164" s="276" t="s">
        <v>18</v>
      </c>
      <c r="C164" s="276" t="s">
        <v>19</v>
      </c>
      <c r="D164" s="709">
        <v>7</v>
      </c>
      <c r="E164" s="291">
        <v>12.7</v>
      </c>
      <c r="F164" s="657">
        <v>901.7</v>
      </c>
    </row>
    <row r="165" spans="1:6" ht="14.4" x14ac:dyDescent="0.3">
      <c r="A165" s="276" t="s">
        <v>74</v>
      </c>
      <c r="B165" s="276" t="s">
        <v>18</v>
      </c>
      <c r="C165" s="276" t="s">
        <v>19</v>
      </c>
      <c r="D165" s="709"/>
      <c r="E165" s="291">
        <v>254</v>
      </c>
      <c r="F165" s="662"/>
    </row>
    <row r="166" spans="1:6" ht="14.4" x14ac:dyDescent="0.3">
      <c r="A166" s="276" t="s">
        <v>79</v>
      </c>
      <c r="B166" s="276" t="s">
        <v>18</v>
      </c>
      <c r="C166" s="276" t="s">
        <v>19</v>
      </c>
      <c r="D166" s="709"/>
      <c r="E166" s="291">
        <v>10</v>
      </c>
      <c r="F166" s="662"/>
    </row>
    <row r="167" spans="1:6" ht="14.4" x14ac:dyDescent="0.3">
      <c r="A167" s="276" t="s">
        <v>1668</v>
      </c>
      <c r="B167" s="275" t="s">
        <v>152</v>
      </c>
      <c r="C167" s="276" t="s">
        <v>19</v>
      </c>
      <c r="D167" s="200" t="s">
        <v>150</v>
      </c>
      <c r="E167" s="291">
        <v>524</v>
      </c>
      <c r="F167" s="662"/>
    </row>
    <row r="168" spans="1:6" ht="14.4" x14ac:dyDescent="0.3">
      <c r="A168" s="276" t="s">
        <v>1667</v>
      </c>
      <c r="B168" s="275" t="s">
        <v>152</v>
      </c>
      <c r="C168" s="276" t="s">
        <v>19</v>
      </c>
      <c r="D168" s="200" t="s">
        <v>150</v>
      </c>
      <c r="E168" s="291">
        <v>101</v>
      </c>
      <c r="F168" s="658"/>
    </row>
    <row r="170" spans="1:6" x14ac:dyDescent="0.25">
      <c r="A170" s="268" t="s">
        <v>1853</v>
      </c>
    </row>
    <row r="171" spans="1:6" ht="14.4" x14ac:dyDescent="0.3">
      <c r="A171" s="16" t="s">
        <v>23</v>
      </c>
      <c r="B171" s="16" t="s">
        <v>24</v>
      </c>
      <c r="C171" s="6"/>
      <c r="D171" s="6"/>
      <c r="E171" s="6"/>
      <c r="F171" s="6"/>
    </row>
    <row r="172" spans="1:6" ht="14.4" x14ac:dyDescent="0.3">
      <c r="A172" s="681" t="s">
        <v>165</v>
      </c>
      <c r="B172" s="20" t="s">
        <v>426</v>
      </c>
      <c r="C172" s="6"/>
      <c r="D172" s="6"/>
      <c r="F172" s="6"/>
    </row>
    <row r="173" spans="1:6" ht="86.4" x14ac:dyDescent="0.3">
      <c r="A173" s="708"/>
      <c r="B173" s="17" t="s">
        <v>1852</v>
      </c>
      <c r="C173" s="6"/>
      <c r="D173" s="6"/>
      <c r="F173" s="6"/>
    </row>
    <row r="174" spans="1:6" ht="43.2" x14ac:dyDescent="0.3">
      <c r="A174" s="682"/>
      <c r="B174" s="17" t="s">
        <v>1666</v>
      </c>
      <c r="C174" s="6"/>
      <c r="D174" s="6"/>
      <c r="F174" s="6"/>
    </row>
    <row r="175" spans="1:6" ht="57.6" x14ac:dyDescent="0.3">
      <c r="A175" s="710" t="s">
        <v>427</v>
      </c>
      <c r="B175" s="17" t="s">
        <v>428</v>
      </c>
      <c r="C175" s="6"/>
      <c r="D175" s="6"/>
      <c r="F175" s="6"/>
    </row>
    <row r="176" spans="1:6" ht="14.4" x14ac:dyDescent="0.3">
      <c r="A176" s="711"/>
      <c r="B176" s="17" t="s">
        <v>429</v>
      </c>
      <c r="C176" s="6"/>
      <c r="D176" s="6"/>
      <c r="F176" s="6"/>
    </row>
    <row r="177" spans="1:6" ht="115.2" x14ac:dyDescent="0.3">
      <c r="A177" s="712"/>
      <c r="B177" s="17" t="s">
        <v>430</v>
      </c>
      <c r="C177" s="6"/>
      <c r="D177" s="6"/>
      <c r="F177" s="6"/>
    </row>
    <row r="178" spans="1:6" ht="14.4" x14ac:dyDescent="0.3">
      <c r="A178" s="280" t="s">
        <v>29</v>
      </c>
      <c r="B178" s="42" t="s">
        <v>431</v>
      </c>
      <c r="C178" s="6"/>
      <c r="D178" s="6"/>
      <c r="F178" s="6"/>
    </row>
    <row r="179" spans="1:6" ht="14.4" x14ac:dyDescent="0.3">
      <c r="A179" s="280" t="s">
        <v>33</v>
      </c>
      <c r="B179" s="20" t="s">
        <v>154</v>
      </c>
      <c r="C179" s="6"/>
      <c r="D179" s="6"/>
      <c r="F179" s="6"/>
    </row>
    <row r="180" spans="1:6" ht="14.4" x14ac:dyDescent="0.3">
      <c r="A180" s="280" t="s">
        <v>179</v>
      </c>
      <c r="B180" s="20" t="s">
        <v>150</v>
      </c>
      <c r="C180" s="6"/>
      <c r="D180" s="6"/>
      <c r="F180" s="6"/>
    </row>
    <row r="181" spans="1:6" ht="14.4" x14ac:dyDescent="0.3">
      <c r="A181" s="280" t="s">
        <v>168</v>
      </c>
      <c r="B181" s="17" t="s">
        <v>1376</v>
      </c>
      <c r="C181" s="6"/>
      <c r="D181" s="6"/>
      <c r="F181" s="6"/>
    </row>
    <row r="182" spans="1:6" ht="14.4" x14ac:dyDescent="0.3">
      <c r="A182" s="280" t="s">
        <v>181</v>
      </c>
      <c r="B182" s="17" t="s">
        <v>1377</v>
      </c>
      <c r="C182" s="6"/>
      <c r="D182" s="6"/>
      <c r="F182" s="6"/>
    </row>
    <row r="183" spans="1:6" ht="14.4" x14ac:dyDescent="0.3">
      <c r="A183" s="679" t="s">
        <v>156</v>
      </c>
      <c r="B183" s="17" t="s">
        <v>434</v>
      </c>
    </row>
    <row r="184" spans="1:6" ht="14.4" x14ac:dyDescent="0.3">
      <c r="A184" s="701"/>
      <c r="B184" s="17" t="s">
        <v>435</v>
      </c>
    </row>
    <row r="185" spans="1:6" ht="14.4" x14ac:dyDescent="0.3">
      <c r="A185" s="680"/>
      <c r="B185" s="17" t="s">
        <v>436</v>
      </c>
    </row>
  </sheetData>
  <mergeCells count="20">
    <mergeCell ref="A127:A128"/>
    <mergeCell ref="D26:D28"/>
    <mergeCell ref="F26:F29"/>
    <mergeCell ref="A33:A34"/>
    <mergeCell ref="A35:A37"/>
    <mergeCell ref="A44:A45"/>
    <mergeCell ref="D72:D74"/>
    <mergeCell ref="F72:F75"/>
    <mergeCell ref="A79:A81"/>
    <mergeCell ref="A82:A84"/>
    <mergeCell ref="A91:A93"/>
    <mergeCell ref="D119:D121"/>
    <mergeCell ref="F119:F123"/>
    <mergeCell ref="A183:A185"/>
    <mergeCell ref="A129:A131"/>
    <mergeCell ref="A137:A138"/>
    <mergeCell ref="D164:D166"/>
    <mergeCell ref="F164:F168"/>
    <mergeCell ref="A172:A174"/>
    <mergeCell ref="A175:A177"/>
  </mergeCells>
  <hyperlinks>
    <hyperlink ref="A1" location="Index!A1" display="Go back to Index" xr:uid="{00000000-0004-0000-1E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50ECE-42FA-4200-862E-428F931007D0}">
  <sheetPr>
    <tabColor rgb="FF00FFFF"/>
  </sheetPr>
  <dimension ref="A1:I329"/>
  <sheetViews>
    <sheetView workbookViewId="0"/>
  </sheetViews>
  <sheetFormatPr defaultColWidth="8.88671875" defaultRowHeight="13.2" x14ac:dyDescent="0.25"/>
  <cols>
    <col min="1" max="1" width="54.6640625" style="149" customWidth="1"/>
    <col min="2" max="2" width="42.6640625" style="149" customWidth="1"/>
    <col min="3" max="3" width="9.44140625" style="149" customWidth="1"/>
    <col min="4" max="4" width="9.33203125" style="149" customWidth="1"/>
    <col min="5" max="5" width="13.33203125" style="149" customWidth="1"/>
    <col min="6" max="6" width="21.5546875" style="149" customWidth="1"/>
    <col min="7" max="16384" width="8.88671875" style="149"/>
  </cols>
  <sheetData>
    <row r="1" spans="1:6" s="40" customFormat="1" ht="14.4" x14ac:dyDescent="0.3">
      <c r="A1" s="305" t="s">
        <v>1375</v>
      </c>
    </row>
    <row r="2" spans="1:6" x14ac:dyDescent="0.25">
      <c r="A2" s="431" t="s">
        <v>1865</v>
      </c>
    </row>
    <row r="3" spans="1:6" ht="19.8" x14ac:dyDescent="0.4">
      <c r="A3" s="519" t="s">
        <v>1269</v>
      </c>
    </row>
    <row r="6" spans="1:6" ht="19.8" x14ac:dyDescent="0.4">
      <c r="A6" s="519" t="s">
        <v>510</v>
      </c>
    </row>
    <row r="8" spans="1:6" x14ac:dyDescent="0.25">
      <c r="A8" s="431" t="s">
        <v>355</v>
      </c>
    </row>
    <row r="9" spans="1:6" ht="19.8" x14ac:dyDescent="0.4">
      <c r="A9" s="39" t="s">
        <v>356</v>
      </c>
    </row>
    <row r="11" spans="1:6" x14ac:dyDescent="0.25">
      <c r="A11" s="431" t="s">
        <v>357</v>
      </c>
    </row>
    <row r="12" spans="1:6" ht="14.4" x14ac:dyDescent="0.3">
      <c r="A12" s="7" t="s">
        <v>358</v>
      </c>
      <c r="B12" s="7"/>
      <c r="C12" s="7"/>
      <c r="D12" s="7"/>
      <c r="E12" s="7"/>
      <c r="F12" s="7"/>
    </row>
    <row r="15" spans="1:6" ht="14.4" x14ac:dyDescent="0.3">
      <c r="A15" s="8"/>
    </row>
    <row r="22" spans="1:6" x14ac:dyDescent="0.25">
      <c r="A22" s="431" t="s">
        <v>359</v>
      </c>
    </row>
    <row r="23" spans="1:6" ht="43.2" x14ac:dyDescent="0.3">
      <c r="A23" s="13" t="s">
        <v>11</v>
      </c>
      <c r="B23" s="13" t="s">
        <v>12</v>
      </c>
      <c r="C23" s="13" t="s">
        <v>13</v>
      </c>
      <c r="D23" s="13" t="s">
        <v>14</v>
      </c>
      <c r="E23" s="13" t="s">
        <v>15</v>
      </c>
      <c r="F23" s="13" t="s">
        <v>16</v>
      </c>
    </row>
    <row r="24" spans="1:6" ht="14.4" x14ac:dyDescent="0.3">
      <c r="A24" s="520" t="s">
        <v>17</v>
      </c>
      <c r="B24" s="520" t="s">
        <v>18</v>
      </c>
      <c r="C24" s="520" t="s">
        <v>19</v>
      </c>
      <c r="D24" s="681">
        <v>4</v>
      </c>
      <c r="E24" s="523">
        <v>12.7</v>
      </c>
      <c r="F24" s="670">
        <v>702.7</v>
      </c>
    </row>
    <row r="25" spans="1:6" ht="14.4" x14ac:dyDescent="0.3">
      <c r="A25" s="520" t="s">
        <v>360</v>
      </c>
      <c r="B25" s="520" t="s">
        <v>18</v>
      </c>
      <c r="C25" s="520" t="s">
        <v>19</v>
      </c>
      <c r="D25" s="708"/>
      <c r="E25" s="523">
        <v>190</v>
      </c>
      <c r="F25" s="670"/>
    </row>
    <row r="26" spans="1:6" ht="14.4" x14ac:dyDescent="0.3">
      <c r="A26" s="520" t="s">
        <v>87</v>
      </c>
      <c r="B26" s="520" t="s">
        <v>18</v>
      </c>
      <c r="C26" s="520" t="s">
        <v>19</v>
      </c>
      <c r="D26" s="708"/>
      <c r="E26" s="523">
        <v>150</v>
      </c>
      <c r="F26" s="670"/>
    </row>
    <row r="27" spans="1:6" ht="14.4" x14ac:dyDescent="0.3">
      <c r="A27" s="520" t="s">
        <v>151</v>
      </c>
      <c r="B27" s="520" t="s">
        <v>152</v>
      </c>
      <c r="C27" s="520" t="s">
        <v>19</v>
      </c>
      <c r="D27" s="682"/>
      <c r="E27" s="523">
        <v>350</v>
      </c>
      <c r="F27" s="670"/>
    </row>
    <row r="29" spans="1:6" x14ac:dyDescent="0.25">
      <c r="A29" s="431" t="s">
        <v>361</v>
      </c>
    </row>
    <row r="30" spans="1:6" ht="14.4" x14ac:dyDescent="0.3">
      <c r="A30" s="11" t="s">
        <v>23</v>
      </c>
      <c r="B30" s="11" t="s">
        <v>24</v>
      </c>
    </row>
    <row r="31" spans="1:6" ht="14.4" x14ac:dyDescent="0.3">
      <c r="A31" s="681" t="s">
        <v>362</v>
      </c>
      <c r="B31" s="20" t="s">
        <v>363</v>
      </c>
    </row>
    <row r="32" spans="1:6" ht="43.2" x14ac:dyDescent="0.3">
      <c r="A32" s="682"/>
      <c r="B32" s="20" t="s">
        <v>364</v>
      </c>
    </row>
    <row r="33" spans="1:2" ht="14.4" x14ac:dyDescent="0.3">
      <c r="A33" s="681" t="s">
        <v>165</v>
      </c>
      <c r="B33" s="284" t="s">
        <v>2728</v>
      </c>
    </row>
    <row r="34" spans="1:2" ht="28.8" x14ac:dyDescent="0.3">
      <c r="A34" s="682"/>
      <c r="B34" s="20" t="s">
        <v>2727</v>
      </c>
    </row>
    <row r="35" spans="1:2" ht="14.4" x14ac:dyDescent="0.3">
      <c r="A35" s="522" t="s">
        <v>29</v>
      </c>
      <c r="B35" s="524">
        <v>4</v>
      </c>
    </row>
    <row r="36" spans="1:2" ht="14.4" x14ac:dyDescent="0.3">
      <c r="A36" s="522" t="s">
        <v>33</v>
      </c>
      <c r="B36" s="20" t="s">
        <v>365</v>
      </c>
    </row>
    <row r="37" spans="1:2" ht="14.4" x14ac:dyDescent="0.3">
      <c r="A37" s="522" t="s">
        <v>366</v>
      </c>
      <c r="B37" s="524">
        <v>1</v>
      </c>
    </row>
    <row r="38" spans="1:2" ht="14.4" x14ac:dyDescent="0.3">
      <c r="A38" s="681" t="s">
        <v>164</v>
      </c>
      <c r="B38" s="20" t="s">
        <v>1378</v>
      </c>
    </row>
    <row r="39" spans="1:2" ht="14.4" x14ac:dyDescent="0.3">
      <c r="A39" s="682"/>
      <c r="B39" s="20" t="s">
        <v>1379</v>
      </c>
    </row>
    <row r="40" spans="1:2" ht="14.4" x14ac:dyDescent="0.3">
      <c r="A40" s="522" t="s">
        <v>367</v>
      </c>
      <c r="B40" s="284" t="s">
        <v>2724</v>
      </c>
    </row>
    <row r="41" spans="1:2" ht="14.4" x14ac:dyDescent="0.3">
      <c r="A41" s="522" t="s">
        <v>179</v>
      </c>
      <c r="B41" s="20" t="s">
        <v>368</v>
      </c>
    </row>
    <row r="42" spans="1:2" ht="28.8" x14ac:dyDescent="0.3">
      <c r="A42" s="522" t="s">
        <v>369</v>
      </c>
      <c r="B42" s="20" t="s">
        <v>370</v>
      </c>
    </row>
    <row r="43" spans="1:2" ht="14.4" x14ac:dyDescent="0.3">
      <c r="A43" s="522" t="s">
        <v>371</v>
      </c>
      <c r="B43" s="20" t="s">
        <v>372</v>
      </c>
    </row>
    <row r="44" spans="1:2" ht="14.4" x14ac:dyDescent="0.3">
      <c r="A44" s="681" t="s">
        <v>156</v>
      </c>
      <c r="B44" s="20" t="s">
        <v>1380</v>
      </c>
    </row>
    <row r="45" spans="1:2" ht="14.4" x14ac:dyDescent="0.3">
      <c r="A45" s="682"/>
      <c r="B45" s="20" t="s">
        <v>1381</v>
      </c>
    </row>
    <row r="47" spans="1:2" x14ac:dyDescent="0.25">
      <c r="A47" s="431" t="s">
        <v>373</v>
      </c>
    </row>
    <row r="48" spans="1:2" ht="19.8" x14ac:dyDescent="0.4">
      <c r="A48" s="39" t="s">
        <v>374</v>
      </c>
    </row>
    <row r="50" spans="1:6" x14ac:dyDescent="0.25">
      <c r="A50" s="431" t="s">
        <v>375</v>
      </c>
    </row>
    <row r="51" spans="1:6" ht="14.4" x14ac:dyDescent="0.3">
      <c r="A51" s="7" t="s">
        <v>376</v>
      </c>
      <c r="B51" s="7"/>
      <c r="C51" s="7"/>
      <c r="D51" s="7"/>
      <c r="E51" s="7"/>
      <c r="F51" s="7"/>
    </row>
    <row r="52" spans="1:6" ht="14.4" x14ac:dyDescent="0.3">
      <c r="A52" s="7"/>
      <c r="B52" s="7"/>
      <c r="C52" s="7"/>
      <c r="D52" s="7"/>
      <c r="E52" s="7"/>
      <c r="F52" s="7"/>
    </row>
    <row r="53" spans="1:6" ht="14.4" x14ac:dyDescent="0.3">
      <c r="A53" s="7"/>
      <c r="B53" s="7"/>
      <c r="C53" s="7"/>
      <c r="D53" s="7"/>
      <c r="E53" s="7"/>
      <c r="F53" s="7"/>
    </row>
    <row r="54" spans="1:6" ht="14.4" x14ac:dyDescent="0.3">
      <c r="A54" s="7"/>
      <c r="B54" s="7"/>
      <c r="C54" s="7"/>
      <c r="D54" s="7"/>
      <c r="E54" s="7"/>
      <c r="F54" s="7"/>
    </row>
    <row r="55" spans="1:6" ht="14.4" x14ac:dyDescent="0.3">
      <c r="A55" s="7"/>
      <c r="B55" s="7"/>
      <c r="C55" s="7"/>
      <c r="D55" s="7"/>
      <c r="E55" s="7"/>
      <c r="F55" s="7"/>
    </row>
    <row r="56" spans="1:6" ht="14.4" x14ac:dyDescent="0.3">
      <c r="A56" s="7"/>
      <c r="B56" s="7"/>
      <c r="C56" s="7"/>
      <c r="D56" s="7"/>
      <c r="E56" s="7"/>
      <c r="F56" s="7"/>
    </row>
    <row r="57" spans="1:6" ht="14.4" x14ac:dyDescent="0.3">
      <c r="A57" s="7"/>
      <c r="B57" s="7"/>
      <c r="C57" s="7"/>
      <c r="D57" s="7"/>
      <c r="E57" s="7"/>
      <c r="F57" s="7"/>
    </row>
    <row r="58" spans="1:6" ht="14.4" x14ac:dyDescent="0.3">
      <c r="A58" s="7"/>
      <c r="B58" s="7"/>
      <c r="C58" s="7"/>
      <c r="D58" s="7"/>
      <c r="E58" s="7"/>
      <c r="F58" s="7"/>
    </row>
    <row r="59" spans="1:6" ht="14.4" x14ac:dyDescent="0.3">
      <c r="A59" s="7"/>
      <c r="B59" s="7"/>
      <c r="C59" s="7"/>
      <c r="D59" s="7"/>
      <c r="E59" s="7"/>
      <c r="F59" s="7"/>
    </row>
    <row r="60" spans="1:6" ht="14.4" x14ac:dyDescent="0.3">
      <c r="A60" s="7"/>
      <c r="B60" s="7"/>
      <c r="C60" s="7"/>
      <c r="D60" s="7"/>
      <c r="E60" s="7"/>
      <c r="F60" s="7"/>
    </row>
    <row r="61" spans="1:6" ht="14.4" x14ac:dyDescent="0.3">
      <c r="A61" s="7"/>
      <c r="B61" s="7"/>
      <c r="C61" s="7"/>
      <c r="D61" s="7"/>
      <c r="E61" s="7"/>
      <c r="F61" s="7"/>
    </row>
    <row r="62" spans="1:6" ht="14.4" x14ac:dyDescent="0.3">
      <c r="A62" s="7"/>
      <c r="B62" s="7"/>
      <c r="C62" s="7"/>
      <c r="D62" s="7"/>
      <c r="E62" s="7"/>
      <c r="F62" s="7"/>
    </row>
    <row r="63" spans="1:6" ht="14.4" x14ac:dyDescent="0.3">
      <c r="A63" s="7"/>
      <c r="B63" s="7"/>
      <c r="C63" s="7"/>
      <c r="D63" s="7"/>
      <c r="E63" s="7"/>
      <c r="F63" s="7"/>
    </row>
    <row r="64" spans="1:6" ht="14.4" x14ac:dyDescent="0.3">
      <c r="A64" s="7"/>
      <c r="B64" s="7"/>
      <c r="C64" s="7"/>
      <c r="D64" s="7"/>
      <c r="E64" s="7"/>
      <c r="F64" s="7"/>
    </row>
    <row r="65" spans="1:6" ht="14.4" x14ac:dyDescent="0.3">
      <c r="A65" s="7"/>
      <c r="B65" s="7"/>
      <c r="C65" s="7"/>
      <c r="D65" s="7"/>
      <c r="E65" s="7"/>
      <c r="F65" s="7"/>
    </row>
    <row r="66" spans="1:6" ht="14.4" x14ac:dyDescent="0.3">
      <c r="A66" s="7"/>
      <c r="B66" s="7"/>
      <c r="C66" s="7"/>
      <c r="D66" s="7"/>
      <c r="E66" s="7"/>
      <c r="F66" s="7"/>
    </row>
    <row r="67" spans="1:6" x14ac:dyDescent="0.25">
      <c r="A67" s="431" t="s">
        <v>377</v>
      </c>
    </row>
    <row r="68" spans="1:6" ht="43.2" x14ac:dyDescent="0.3">
      <c r="A68" s="13" t="s">
        <v>11</v>
      </c>
      <c r="B68" s="13" t="s">
        <v>12</v>
      </c>
      <c r="C68" s="13" t="s">
        <v>13</v>
      </c>
      <c r="D68" s="13" t="s">
        <v>14</v>
      </c>
      <c r="E68" s="13" t="s">
        <v>15</v>
      </c>
      <c r="F68" s="13" t="s">
        <v>16</v>
      </c>
    </row>
    <row r="69" spans="1:6" ht="14.4" x14ac:dyDescent="0.3">
      <c r="A69" s="520" t="s">
        <v>17</v>
      </c>
      <c r="B69" s="520" t="s">
        <v>18</v>
      </c>
      <c r="C69" s="520" t="s">
        <v>19</v>
      </c>
      <c r="D69" s="681">
        <v>4</v>
      </c>
      <c r="E69" s="523">
        <v>12.7</v>
      </c>
      <c r="F69" s="671">
        <v>747.7</v>
      </c>
    </row>
    <row r="70" spans="1:6" ht="14.4" x14ac:dyDescent="0.3">
      <c r="A70" s="520" t="s">
        <v>378</v>
      </c>
      <c r="B70" s="520" t="s">
        <v>18</v>
      </c>
      <c r="C70" s="520" t="s">
        <v>19</v>
      </c>
      <c r="D70" s="708"/>
      <c r="E70" s="523">
        <v>170</v>
      </c>
      <c r="F70" s="670"/>
    </row>
    <row r="71" spans="1:6" ht="14.4" x14ac:dyDescent="0.3">
      <c r="A71" s="520" t="s">
        <v>379</v>
      </c>
      <c r="B71" s="520" t="s">
        <v>52</v>
      </c>
      <c r="C71" s="520" t="s">
        <v>19</v>
      </c>
      <c r="D71" s="708"/>
      <c r="E71" s="523">
        <v>5</v>
      </c>
      <c r="F71" s="670"/>
    </row>
    <row r="72" spans="1:6" ht="14.4" x14ac:dyDescent="0.3">
      <c r="A72" s="520" t="s">
        <v>380</v>
      </c>
      <c r="B72" s="520" t="s">
        <v>52</v>
      </c>
      <c r="C72" s="520" t="s">
        <v>19</v>
      </c>
      <c r="D72" s="708"/>
      <c r="E72" s="523">
        <v>10</v>
      </c>
      <c r="F72" s="670"/>
    </row>
    <row r="73" spans="1:6" ht="14.4" x14ac:dyDescent="0.3">
      <c r="A73" s="520" t="s">
        <v>381</v>
      </c>
      <c r="B73" s="520" t="s">
        <v>152</v>
      </c>
      <c r="C73" s="520" t="s">
        <v>19</v>
      </c>
      <c r="D73" s="682"/>
      <c r="E73" s="523">
        <v>550</v>
      </c>
      <c r="F73" s="670"/>
    </row>
    <row r="75" spans="1:6" x14ac:dyDescent="0.25">
      <c r="A75" s="431" t="s">
        <v>382</v>
      </c>
    </row>
    <row r="76" spans="1:6" ht="14.4" x14ac:dyDescent="0.3">
      <c r="A76" s="11" t="s">
        <v>23</v>
      </c>
      <c r="B76" s="11" t="s">
        <v>24</v>
      </c>
    </row>
    <row r="77" spans="1:6" ht="14.4" x14ac:dyDescent="0.3">
      <c r="A77" s="681" t="s">
        <v>383</v>
      </c>
      <c r="B77" s="20" t="s">
        <v>363</v>
      </c>
    </row>
    <row r="78" spans="1:6" ht="43.2" x14ac:dyDescent="0.3">
      <c r="A78" s="682"/>
      <c r="B78" s="20" t="s">
        <v>364</v>
      </c>
    </row>
    <row r="79" spans="1:6" ht="14.4" x14ac:dyDescent="0.3">
      <c r="A79" s="681" t="s">
        <v>165</v>
      </c>
      <c r="B79" s="284" t="s">
        <v>2728</v>
      </c>
    </row>
    <row r="80" spans="1:6" ht="28.8" x14ac:dyDescent="0.3">
      <c r="A80" s="682"/>
      <c r="B80" s="20" t="s">
        <v>2732</v>
      </c>
    </row>
    <row r="81" spans="1:2" ht="14.4" x14ac:dyDescent="0.3">
      <c r="A81" s="681" t="s">
        <v>235</v>
      </c>
      <c r="B81" s="284" t="s">
        <v>2728</v>
      </c>
    </row>
    <row r="82" spans="1:2" ht="14.4" x14ac:dyDescent="0.3">
      <c r="A82" s="682"/>
      <c r="B82" s="20" t="s">
        <v>2731</v>
      </c>
    </row>
    <row r="83" spans="1:2" ht="14.4" x14ac:dyDescent="0.3">
      <c r="A83" s="522" t="s">
        <v>29</v>
      </c>
      <c r="B83" s="524">
        <v>4</v>
      </c>
    </row>
    <row r="84" spans="1:2" ht="14.4" x14ac:dyDescent="0.3">
      <c r="A84" s="522" t="s">
        <v>33</v>
      </c>
      <c r="B84" s="20" t="s">
        <v>365</v>
      </c>
    </row>
    <row r="85" spans="1:2" ht="14.4" x14ac:dyDescent="0.3">
      <c r="A85" s="522" t="s">
        <v>366</v>
      </c>
      <c r="B85" s="524">
        <v>2</v>
      </c>
    </row>
    <row r="86" spans="1:2" ht="28.8" x14ac:dyDescent="0.3">
      <c r="A86" s="681" t="s">
        <v>384</v>
      </c>
      <c r="B86" s="20" t="s">
        <v>385</v>
      </c>
    </row>
    <row r="87" spans="1:2" ht="14.4" x14ac:dyDescent="0.3">
      <c r="A87" s="708"/>
      <c r="B87" s="20" t="s">
        <v>386</v>
      </c>
    </row>
    <row r="88" spans="1:2" ht="14.4" x14ac:dyDescent="0.3">
      <c r="A88" s="682"/>
      <c r="B88" s="20" t="s">
        <v>387</v>
      </c>
    </row>
    <row r="89" spans="1:2" s="40" customFormat="1" ht="14.4" x14ac:dyDescent="0.3">
      <c r="A89" s="522" t="s">
        <v>388</v>
      </c>
      <c r="B89" s="20" t="s">
        <v>389</v>
      </c>
    </row>
    <row r="90" spans="1:2" ht="14.4" x14ac:dyDescent="0.3">
      <c r="A90" s="681" t="s">
        <v>164</v>
      </c>
      <c r="B90" s="20" t="s">
        <v>1378</v>
      </c>
    </row>
    <row r="91" spans="1:2" ht="14.4" x14ac:dyDescent="0.3">
      <c r="A91" s="682"/>
      <c r="B91" s="20" t="s">
        <v>1382</v>
      </c>
    </row>
    <row r="92" spans="1:2" ht="14.4" x14ac:dyDescent="0.3">
      <c r="A92" s="522" t="s">
        <v>367</v>
      </c>
      <c r="B92" s="284" t="s">
        <v>2724</v>
      </c>
    </row>
    <row r="93" spans="1:2" ht="14.4" x14ac:dyDescent="0.3">
      <c r="A93" s="522" t="s">
        <v>179</v>
      </c>
      <c r="B93" s="20" t="s">
        <v>368</v>
      </c>
    </row>
    <row r="94" spans="1:2" ht="14.4" x14ac:dyDescent="0.3">
      <c r="A94" s="522" t="s">
        <v>390</v>
      </c>
      <c r="B94" s="20" t="s">
        <v>391</v>
      </c>
    </row>
    <row r="95" spans="1:2" ht="28.8" x14ac:dyDescent="0.3">
      <c r="A95" s="522" t="s">
        <v>369</v>
      </c>
      <c r="B95" s="20" t="s">
        <v>370</v>
      </c>
    </row>
    <row r="96" spans="1:2" ht="14.4" x14ac:dyDescent="0.3">
      <c r="A96" s="522" t="s">
        <v>371</v>
      </c>
      <c r="B96" s="20" t="s">
        <v>372</v>
      </c>
    </row>
    <row r="97" spans="1:6" ht="14.4" x14ac:dyDescent="0.3">
      <c r="A97" s="681" t="s">
        <v>156</v>
      </c>
      <c r="B97" s="20" t="s">
        <v>1380</v>
      </c>
    </row>
    <row r="98" spans="1:6" ht="14.4" x14ac:dyDescent="0.3">
      <c r="A98" s="682"/>
      <c r="B98" s="20" t="s">
        <v>1381</v>
      </c>
    </row>
    <row r="99" spans="1:6" ht="14.4" x14ac:dyDescent="0.3">
      <c r="A99" s="7"/>
      <c r="B99" s="7"/>
      <c r="C99" s="7"/>
      <c r="D99" s="7"/>
      <c r="E99" s="7"/>
      <c r="F99" s="7"/>
    </row>
    <row r="100" spans="1:6" x14ac:dyDescent="0.25">
      <c r="A100" s="431" t="s">
        <v>392</v>
      </c>
    </row>
    <row r="101" spans="1:6" ht="19.8" x14ac:dyDescent="0.4">
      <c r="A101" s="39" t="s">
        <v>393</v>
      </c>
    </row>
    <row r="103" spans="1:6" x14ac:dyDescent="0.25">
      <c r="A103" s="431" t="s">
        <v>394</v>
      </c>
    </row>
    <row r="104" spans="1:6" ht="14.4" x14ac:dyDescent="0.3">
      <c r="A104" s="7" t="s">
        <v>395</v>
      </c>
      <c r="B104" s="7"/>
      <c r="C104" s="7"/>
      <c r="D104" s="7"/>
      <c r="E104" s="7"/>
      <c r="F104" s="7"/>
    </row>
    <row r="105" spans="1:6" ht="14.4" x14ac:dyDescent="0.3">
      <c r="A105" s="7"/>
      <c r="B105" s="7"/>
      <c r="C105" s="7"/>
      <c r="D105" s="7"/>
      <c r="E105" s="7"/>
      <c r="F105" s="7"/>
    </row>
    <row r="106" spans="1:6" ht="14.4" x14ac:dyDescent="0.3">
      <c r="A106" s="7"/>
      <c r="B106" s="7"/>
      <c r="C106" s="7"/>
      <c r="D106" s="7"/>
      <c r="E106" s="7"/>
      <c r="F106" s="7"/>
    </row>
    <row r="107" spans="1:6" ht="14.4" x14ac:dyDescent="0.3">
      <c r="A107" s="7"/>
      <c r="B107" s="7"/>
      <c r="C107" s="7"/>
      <c r="D107" s="7"/>
      <c r="E107" s="7"/>
      <c r="F107" s="7"/>
    </row>
    <row r="108" spans="1:6" ht="14.4" x14ac:dyDescent="0.3">
      <c r="A108" s="7"/>
      <c r="B108" s="7"/>
      <c r="C108" s="7"/>
      <c r="D108" s="7"/>
      <c r="E108" s="7"/>
      <c r="F108" s="7"/>
    </row>
    <row r="109" spans="1:6" ht="14.4" x14ac:dyDescent="0.3">
      <c r="A109" s="7"/>
      <c r="B109" s="7"/>
      <c r="C109" s="7"/>
      <c r="D109" s="7"/>
      <c r="E109" s="7"/>
      <c r="F109" s="7"/>
    </row>
    <row r="110" spans="1:6" ht="14.4" x14ac:dyDescent="0.3">
      <c r="A110" s="7"/>
      <c r="B110" s="7"/>
      <c r="C110" s="7"/>
      <c r="D110" s="7"/>
      <c r="E110" s="7"/>
      <c r="F110" s="7"/>
    </row>
    <row r="111" spans="1:6" ht="14.4" x14ac:dyDescent="0.3">
      <c r="A111" s="7"/>
      <c r="B111" s="7"/>
      <c r="C111" s="7"/>
      <c r="D111" s="7"/>
      <c r="E111" s="7"/>
      <c r="F111" s="7"/>
    </row>
    <row r="112" spans="1:6" ht="14.4" x14ac:dyDescent="0.3">
      <c r="A112" s="7"/>
      <c r="B112" s="7"/>
      <c r="C112" s="7"/>
      <c r="D112" s="7"/>
      <c r="E112" s="7"/>
      <c r="F112" s="7"/>
    </row>
    <row r="113" spans="1:6" ht="14.4" x14ac:dyDescent="0.3">
      <c r="A113" s="7"/>
      <c r="B113" s="7"/>
      <c r="C113" s="7"/>
      <c r="D113" s="7"/>
      <c r="E113" s="7"/>
      <c r="F113" s="7"/>
    </row>
    <row r="114" spans="1:6" x14ac:dyDescent="0.25">
      <c r="A114" s="431" t="s">
        <v>396</v>
      </c>
    </row>
    <row r="115" spans="1:6" ht="43.2" x14ac:dyDescent="0.3">
      <c r="A115" s="13" t="s">
        <v>11</v>
      </c>
      <c r="B115" s="13" t="s">
        <v>12</v>
      </c>
      <c r="C115" s="13" t="s">
        <v>13</v>
      </c>
      <c r="D115" s="13" t="s">
        <v>14</v>
      </c>
      <c r="E115" s="13" t="s">
        <v>15</v>
      </c>
      <c r="F115" s="13" t="s">
        <v>16</v>
      </c>
    </row>
    <row r="116" spans="1:6" ht="14.4" x14ac:dyDescent="0.3">
      <c r="A116" s="520" t="s">
        <v>17</v>
      </c>
      <c r="B116" s="520" t="s">
        <v>18</v>
      </c>
      <c r="C116" s="520" t="s">
        <v>19</v>
      </c>
      <c r="D116" s="681">
        <v>4</v>
      </c>
      <c r="E116" s="523">
        <v>12.7</v>
      </c>
      <c r="F116" s="671">
        <v>592.70000000000005</v>
      </c>
    </row>
    <row r="117" spans="1:6" ht="14.4" x14ac:dyDescent="0.3">
      <c r="A117" s="520" t="s">
        <v>378</v>
      </c>
      <c r="B117" s="520" t="s">
        <v>18</v>
      </c>
      <c r="C117" s="520" t="s">
        <v>19</v>
      </c>
      <c r="D117" s="708"/>
      <c r="E117" s="523">
        <v>170</v>
      </c>
      <c r="F117" s="671"/>
    </row>
    <row r="118" spans="1:6" ht="14.4" x14ac:dyDescent="0.3">
      <c r="A118" s="520" t="s">
        <v>51</v>
      </c>
      <c r="B118" s="520" t="s">
        <v>52</v>
      </c>
      <c r="C118" s="520" t="s">
        <v>19</v>
      </c>
      <c r="D118" s="708"/>
      <c r="E118" s="523">
        <v>10</v>
      </c>
      <c r="F118" s="671"/>
    </row>
    <row r="119" spans="1:6" ht="14.4" x14ac:dyDescent="0.3">
      <c r="A119" s="520" t="s">
        <v>381</v>
      </c>
      <c r="B119" s="520" t="s">
        <v>152</v>
      </c>
      <c r="C119" s="520" t="s">
        <v>19</v>
      </c>
      <c r="D119" s="682"/>
      <c r="E119" s="523">
        <v>200</v>
      </c>
      <c r="F119" s="670"/>
    </row>
    <row r="121" spans="1:6" x14ac:dyDescent="0.25">
      <c r="A121" s="431" t="s">
        <v>397</v>
      </c>
    </row>
    <row r="122" spans="1:6" ht="14.4" x14ac:dyDescent="0.3">
      <c r="A122" s="11" t="s">
        <v>23</v>
      </c>
      <c r="B122" s="11" t="s">
        <v>24</v>
      </c>
    </row>
    <row r="123" spans="1:6" ht="14.4" x14ac:dyDescent="0.3">
      <c r="A123" s="681" t="s">
        <v>383</v>
      </c>
      <c r="B123" s="20" t="s">
        <v>363</v>
      </c>
    </row>
    <row r="124" spans="1:6" ht="43.2" x14ac:dyDescent="0.3">
      <c r="A124" s="682"/>
      <c r="B124" s="20" t="s">
        <v>364</v>
      </c>
    </row>
    <row r="125" spans="1:6" ht="14.4" x14ac:dyDescent="0.3">
      <c r="A125" s="713" t="s">
        <v>165</v>
      </c>
      <c r="B125" s="532" t="s">
        <v>462</v>
      </c>
    </row>
    <row r="126" spans="1:6" ht="14.4" x14ac:dyDescent="0.3">
      <c r="A126" s="714"/>
      <c r="B126" s="530" t="s">
        <v>2730</v>
      </c>
    </row>
    <row r="127" spans="1:6" ht="14.4" x14ac:dyDescent="0.3">
      <c r="A127" s="522" t="s">
        <v>29</v>
      </c>
      <c r="B127" s="524">
        <v>4</v>
      </c>
    </row>
    <row r="128" spans="1:6" ht="14.4" x14ac:dyDescent="0.3">
      <c r="A128" s="522" t="s">
        <v>33</v>
      </c>
      <c r="B128" s="20" t="s">
        <v>365</v>
      </c>
    </row>
    <row r="129" spans="1:6" ht="14.4" x14ac:dyDescent="0.3">
      <c r="A129" s="522" t="s">
        <v>366</v>
      </c>
      <c r="B129" s="524">
        <v>2</v>
      </c>
    </row>
    <row r="130" spans="1:6" ht="14.4" x14ac:dyDescent="0.3">
      <c r="A130" s="681" t="s">
        <v>164</v>
      </c>
      <c r="B130" s="20" t="s">
        <v>1378</v>
      </c>
    </row>
    <row r="131" spans="1:6" ht="14.4" x14ac:dyDescent="0.3">
      <c r="A131" s="682"/>
      <c r="B131" s="20" t="s">
        <v>1379</v>
      </c>
    </row>
    <row r="132" spans="1:6" ht="14.4" x14ac:dyDescent="0.3">
      <c r="A132" s="522" t="s">
        <v>367</v>
      </c>
      <c r="B132" s="284" t="s">
        <v>2724</v>
      </c>
    </row>
    <row r="133" spans="1:6" ht="14.4" x14ac:dyDescent="0.3">
      <c r="A133" s="522" t="s">
        <v>179</v>
      </c>
      <c r="B133" s="20" t="s">
        <v>368</v>
      </c>
    </row>
    <row r="134" spans="1:6" ht="14.4" x14ac:dyDescent="0.3">
      <c r="A134" s="522" t="s">
        <v>390</v>
      </c>
      <c r="B134" s="20" t="s">
        <v>391</v>
      </c>
    </row>
    <row r="135" spans="1:6" ht="14.4" x14ac:dyDescent="0.3">
      <c r="A135" s="522" t="s">
        <v>398</v>
      </c>
      <c r="B135" s="20" t="s">
        <v>391</v>
      </c>
    </row>
    <row r="136" spans="1:6" ht="28.8" x14ac:dyDescent="0.3">
      <c r="A136" s="522" t="s">
        <v>369</v>
      </c>
      <c r="B136" s="20" t="s">
        <v>370</v>
      </c>
    </row>
    <row r="137" spans="1:6" ht="14.4" x14ac:dyDescent="0.3">
      <c r="A137" s="522" t="s">
        <v>371</v>
      </c>
      <c r="B137" s="20" t="s">
        <v>372</v>
      </c>
    </row>
    <row r="138" spans="1:6" ht="14.4" x14ac:dyDescent="0.3">
      <c r="A138" s="684" t="s">
        <v>156</v>
      </c>
      <c r="B138" s="20" t="s">
        <v>1380</v>
      </c>
    </row>
    <row r="139" spans="1:6" ht="14.4" x14ac:dyDescent="0.3">
      <c r="A139" s="684"/>
      <c r="B139" s="20" t="s">
        <v>1381</v>
      </c>
    </row>
    <row r="140" spans="1:6" ht="14.4" x14ac:dyDescent="0.3">
      <c r="A140" s="7"/>
      <c r="B140" s="7"/>
      <c r="C140" s="7"/>
      <c r="D140" s="7"/>
      <c r="E140" s="7"/>
      <c r="F140" s="7"/>
    </row>
    <row r="141" spans="1:6" x14ac:dyDescent="0.25">
      <c r="A141" s="431" t="s">
        <v>1564</v>
      </c>
    </row>
    <row r="142" spans="1:6" ht="19.8" x14ac:dyDescent="0.4">
      <c r="A142" s="39" t="s">
        <v>1563</v>
      </c>
    </row>
    <row r="144" spans="1:6" x14ac:dyDescent="0.25">
      <c r="A144" s="431" t="s">
        <v>1562</v>
      </c>
    </row>
    <row r="145" spans="1:9" ht="14.4" x14ac:dyDescent="0.3">
      <c r="A145" s="7" t="s">
        <v>2537</v>
      </c>
    </row>
    <row r="146" spans="1:9" x14ac:dyDescent="0.25">
      <c r="I146" s="141"/>
    </row>
    <row r="147" spans="1:9" x14ac:dyDescent="0.25">
      <c r="I147" s="141"/>
    </row>
    <row r="148" spans="1:9" x14ac:dyDescent="0.25">
      <c r="I148" s="141"/>
    </row>
    <row r="149" spans="1:9" x14ac:dyDescent="0.25">
      <c r="I149" s="141"/>
    </row>
    <row r="150" spans="1:9" x14ac:dyDescent="0.25">
      <c r="I150" s="141"/>
    </row>
    <row r="151" spans="1:9" x14ac:dyDescent="0.25">
      <c r="I151" s="141"/>
    </row>
    <row r="152" spans="1:9" x14ac:dyDescent="0.25">
      <c r="I152" s="141"/>
    </row>
    <row r="153" spans="1:9" x14ac:dyDescent="0.25">
      <c r="I153" s="141"/>
    </row>
    <row r="154" spans="1:9" x14ac:dyDescent="0.25">
      <c r="I154" s="141"/>
    </row>
    <row r="155" spans="1:9" x14ac:dyDescent="0.25">
      <c r="I155" s="141"/>
    </row>
    <row r="156" spans="1:9" x14ac:dyDescent="0.25">
      <c r="A156" s="431" t="s">
        <v>1561</v>
      </c>
    </row>
    <row r="157" spans="1:9" ht="43.2" x14ac:dyDescent="0.3">
      <c r="A157" s="13" t="s">
        <v>11</v>
      </c>
      <c r="B157" s="13" t="s">
        <v>12</v>
      </c>
      <c r="C157" s="13" t="s">
        <v>13</v>
      </c>
      <c r="D157" s="13" t="s">
        <v>14</v>
      </c>
      <c r="E157" s="13" t="s">
        <v>15</v>
      </c>
      <c r="F157" s="13" t="s">
        <v>16</v>
      </c>
    </row>
    <row r="158" spans="1:9" ht="14.4" x14ac:dyDescent="0.3">
      <c r="A158" s="520" t="s">
        <v>17</v>
      </c>
      <c r="B158" s="520" t="s">
        <v>18</v>
      </c>
      <c r="C158" s="520" t="s">
        <v>19</v>
      </c>
      <c r="D158" s="681">
        <v>4</v>
      </c>
      <c r="E158" s="523">
        <v>12.7</v>
      </c>
      <c r="F158" s="715">
        <v>592.70000000000005</v>
      </c>
    </row>
    <row r="159" spans="1:9" ht="14.4" x14ac:dyDescent="0.3">
      <c r="A159" s="520" t="s">
        <v>50</v>
      </c>
      <c r="B159" s="520" t="s">
        <v>18</v>
      </c>
      <c r="C159" s="520" t="s">
        <v>19</v>
      </c>
      <c r="D159" s="708"/>
      <c r="E159" s="523">
        <v>170</v>
      </c>
      <c r="F159" s="716"/>
    </row>
    <row r="160" spans="1:9" ht="14.4" x14ac:dyDescent="0.3">
      <c r="A160" s="520" t="s">
        <v>51</v>
      </c>
      <c r="B160" s="520" t="s">
        <v>52</v>
      </c>
      <c r="C160" s="520" t="s">
        <v>19</v>
      </c>
      <c r="D160" s="708"/>
      <c r="E160" s="523">
        <v>10</v>
      </c>
      <c r="F160" s="716"/>
    </row>
    <row r="161" spans="1:6" ht="14.4" x14ac:dyDescent="0.3">
      <c r="A161" s="520" t="s">
        <v>1560</v>
      </c>
      <c r="B161" s="520" t="s">
        <v>152</v>
      </c>
      <c r="C161" s="520" t="s">
        <v>19</v>
      </c>
      <c r="D161" s="682"/>
      <c r="E161" s="523">
        <v>400</v>
      </c>
      <c r="F161" s="717"/>
    </row>
    <row r="163" spans="1:6" x14ac:dyDescent="0.25">
      <c r="A163" s="431" t="s">
        <v>1559</v>
      </c>
    </row>
    <row r="164" spans="1:6" ht="14.4" x14ac:dyDescent="0.3">
      <c r="A164" s="11" t="s">
        <v>23</v>
      </c>
      <c r="B164" s="11" t="s">
        <v>24</v>
      </c>
    </row>
    <row r="165" spans="1:6" ht="14.4" x14ac:dyDescent="0.3">
      <c r="A165" s="681" t="s">
        <v>1558</v>
      </c>
      <c r="B165" s="20" t="s">
        <v>363</v>
      </c>
    </row>
    <row r="166" spans="1:6" ht="43.2" x14ac:dyDescent="0.3">
      <c r="A166" s="682"/>
      <c r="B166" s="20" t="s">
        <v>364</v>
      </c>
    </row>
    <row r="167" spans="1:6" ht="14.4" x14ac:dyDescent="0.3">
      <c r="A167" s="713" t="s">
        <v>165</v>
      </c>
      <c r="B167" s="531" t="s">
        <v>983</v>
      </c>
    </row>
    <row r="168" spans="1:6" ht="14.4" x14ac:dyDescent="0.3">
      <c r="A168" s="714"/>
      <c r="B168" s="530" t="s">
        <v>2729</v>
      </c>
    </row>
    <row r="169" spans="1:6" ht="14.4" x14ac:dyDescent="0.3">
      <c r="A169" s="522" t="s">
        <v>1557</v>
      </c>
      <c r="B169" s="524" t="s">
        <v>1556</v>
      </c>
    </row>
    <row r="170" spans="1:6" ht="14.4" x14ac:dyDescent="0.3">
      <c r="A170" s="522" t="s">
        <v>1555</v>
      </c>
      <c r="B170" s="524" t="s">
        <v>1552</v>
      </c>
    </row>
    <row r="171" spans="1:6" ht="14.4" x14ac:dyDescent="0.3">
      <c r="A171" s="522" t="s">
        <v>1554</v>
      </c>
      <c r="B171" s="524" t="s">
        <v>1552</v>
      </c>
    </row>
    <row r="172" spans="1:6" ht="14.4" x14ac:dyDescent="0.3">
      <c r="A172" s="522" t="s">
        <v>1553</v>
      </c>
      <c r="B172" s="524" t="s">
        <v>1552</v>
      </c>
    </row>
    <row r="173" spans="1:6" ht="14.4" x14ac:dyDescent="0.3">
      <c r="A173" s="522" t="s">
        <v>29</v>
      </c>
      <c r="B173" s="524">
        <v>4</v>
      </c>
    </row>
    <row r="174" spans="1:6" ht="14.4" x14ac:dyDescent="0.3">
      <c r="A174" s="522" t="s">
        <v>33</v>
      </c>
      <c r="B174" s="20" t="s">
        <v>365</v>
      </c>
    </row>
    <row r="175" spans="1:6" ht="14.4" x14ac:dyDescent="0.3">
      <c r="A175" s="522" t="s">
        <v>366</v>
      </c>
      <c r="B175" s="524">
        <v>4</v>
      </c>
    </row>
    <row r="176" spans="1:6" ht="28.8" x14ac:dyDescent="0.3">
      <c r="A176" s="522" t="s">
        <v>1551</v>
      </c>
      <c r="B176" s="20" t="s">
        <v>1550</v>
      </c>
    </row>
    <row r="177" spans="1:2" ht="14.4" x14ac:dyDescent="0.3">
      <c r="A177" s="522" t="s">
        <v>367</v>
      </c>
      <c r="B177" s="284" t="s">
        <v>2724</v>
      </c>
    </row>
    <row r="178" spans="1:2" ht="14.4" x14ac:dyDescent="0.3">
      <c r="A178" s="522" t="s">
        <v>179</v>
      </c>
      <c r="B178" s="20" t="s">
        <v>368</v>
      </c>
    </row>
    <row r="179" spans="1:2" ht="28.8" x14ac:dyDescent="0.3">
      <c r="A179" s="522" t="s">
        <v>369</v>
      </c>
      <c r="B179" s="20" t="s">
        <v>370</v>
      </c>
    </row>
    <row r="180" spans="1:2" ht="14.4" x14ac:dyDescent="0.3">
      <c r="A180" s="522" t="s">
        <v>371</v>
      </c>
      <c r="B180" s="20" t="s">
        <v>412</v>
      </c>
    </row>
    <row r="181" spans="1:2" ht="14.4" x14ac:dyDescent="0.3">
      <c r="A181" s="684" t="s">
        <v>156</v>
      </c>
      <c r="B181" s="20" t="s">
        <v>1380</v>
      </c>
    </row>
    <row r="182" spans="1:2" ht="14.4" x14ac:dyDescent="0.3">
      <c r="A182" s="684"/>
      <c r="B182" s="20" t="s">
        <v>1381</v>
      </c>
    </row>
    <row r="184" spans="1:2" x14ac:dyDescent="0.25">
      <c r="A184" s="431" t="s">
        <v>399</v>
      </c>
    </row>
    <row r="185" spans="1:2" ht="39.6" x14ac:dyDescent="0.4">
      <c r="A185" s="39" t="s">
        <v>400</v>
      </c>
    </row>
    <row r="187" spans="1:2" x14ac:dyDescent="0.25">
      <c r="A187" s="431" t="s">
        <v>401</v>
      </c>
    </row>
    <row r="188" spans="1:2" ht="14.4" x14ac:dyDescent="0.3">
      <c r="A188" s="7" t="s">
        <v>402</v>
      </c>
    </row>
    <row r="200" spans="1:6" x14ac:dyDescent="0.25">
      <c r="A200" s="431" t="s">
        <v>403</v>
      </c>
    </row>
    <row r="201" spans="1:6" ht="43.2" x14ac:dyDescent="0.3">
      <c r="A201" s="13" t="s">
        <v>11</v>
      </c>
      <c r="B201" s="13" t="s">
        <v>12</v>
      </c>
      <c r="C201" s="13" t="s">
        <v>13</v>
      </c>
      <c r="D201" s="13" t="s">
        <v>14</v>
      </c>
      <c r="E201" s="13" t="s">
        <v>15</v>
      </c>
      <c r="F201" s="13" t="s">
        <v>16</v>
      </c>
    </row>
    <row r="202" spans="1:6" ht="14.4" x14ac:dyDescent="0.3">
      <c r="A202" s="520" t="s">
        <v>17</v>
      </c>
      <c r="B202" s="520" t="s">
        <v>18</v>
      </c>
      <c r="C202" s="520" t="s">
        <v>19</v>
      </c>
      <c r="D202" s="681">
        <v>4</v>
      </c>
      <c r="E202" s="523">
        <v>12.7</v>
      </c>
      <c r="F202" s="670">
        <v>292.7</v>
      </c>
    </row>
    <row r="203" spans="1:6" ht="14.4" x14ac:dyDescent="0.3">
      <c r="A203" s="520" t="s">
        <v>360</v>
      </c>
      <c r="B203" s="520" t="s">
        <v>18</v>
      </c>
      <c r="C203" s="520" t="s">
        <v>19</v>
      </c>
      <c r="D203" s="682"/>
      <c r="E203" s="523">
        <v>280</v>
      </c>
      <c r="F203" s="670"/>
    </row>
    <row r="205" spans="1:6" x14ac:dyDescent="0.25">
      <c r="A205" s="431" t="s">
        <v>404</v>
      </c>
    </row>
    <row r="206" spans="1:6" ht="14.4" x14ac:dyDescent="0.3">
      <c r="A206" s="11" t="s">
        <v>23</v>
      </c>
      <c r="B206" s="11" t="s">
        <v>24</v>
      </c>
    </row>
    <row r="207" spans="1:6" ht="14.4" x14ac:dyDescent="0.3">
      <c r="A207" s="681" t="s">
        <v>165</v>
      </c>
      <c r="B207" s="284" t="s">
        <v>2728</v>
      </c>
    </row>
    <row r="208" spans="1:6" ht="28.8" x14ac:dyDescent="0.3">
      <c r="A208" s="682"/>
      <c r="B208" s="20" t="s">
        <v>2727</v>
      </c>
    </row>
    <row r="209" spans="1:2" ht="14.4" x14ac:dyDescent="0.3">
      <c r="A209" s="522" t="s">
        <v>29</v>
      </c>
      <c r="B209" s="524">
        <v>4</v>
      </c>
    </row>
    <row r="210" spans="1:2" ht="14.4" x14ac:dyDescent="0.3">
      <c r="A210" s="522" t="s">
        <v>33</v>
      </c>
      <c r="B210" s="20" t="s">
        <v>365</v>
      </c>
    </row>
    <row r="211" spans="1:2" ht="14.4" x14ac:dyDescent="0.3">
      <c r="A211" s="522" t="s">
        <v>366</v>
      </c>
      <c r="B211" s="524">
        <v>1</v>
      </c>
    </row>
    <row r="212" spans="1:2" ht="14.4" x14ac:dyDescent="0.3">
      <c r="A212" s="681" t="s">
        <v>164</v>
      </c>
      <c r="B212" s="20" t="s">
        <v>1383</v>
      </c>
    </row>
    <row r="213" spans="1:2" ht="14.4" x14ac:dyDescent="0.3">
      <c r="A213" s="682"/>
      <c r="B213" s="20" t="s">
        <v>1379</v>
      </c>
    </row>
    <row r="214" spans="1:2" ht="14.4" x14ac:dyDescent="0.3">
      <c r="A214" s="522" t="s">
        <v>367</v>
      </c>
      <c r="B214" s="284" t="s">
        <v>2724</v>
      </c>
    </row>
    <row r="215" spans="1:2" ht="14.4" x14ac:dyDescent="0.3">
      <c r="A215" s="522" t="s">
        <v>179</v>
      </c>
      <c r="B215" s="20" t="s">
        <v>368</v>
      </c>
    </row>
    <row r="216" spans="1:2" ht="28.8" x14ac:dyDescent="0.3">
      <c r="A216" s="522" t="s">
        <v>369</v>
      </c>
      <c r="B216" s="20" t="s">
        <v>370</v>
      </c>
    </row>
    <row r="217" spans="1:2" ht="14.4" x14ac:dyDescent="0.3">
      <c r="A217" s="522" t="s">
        <v>371</v>
      </c>
      <c r="B217" s="20" t="s">
        <v>372</v>
      </c>
    </row>
    <row r="218" spans="1:2" ht="14.4" x14ac:dyDescent="0.3">
      <c r="A218" s="681" t="s">
        <v>156</v>
      </c>
      <c r="B218" s="20" t="s">
        <v>1380</v>
      </c>
    </row>
    <row r="219" spans="1:2" ht="14.4" x14ac:dyDescent="0.3">
      <c r="A219" s="682"/>
      <c r="B219" s="20" t="s">
        <v>1381</v>
      </c>
    </row>
    <row r="221" spans="1:2" x14ac:dyDescent="0.25">
      <c r="A221" s="431" t="s">
        <v>405</v>
      </c>
    </row>
    <row r="222" spans="1:2" ht="39.6" x14ac:dyDescent="0.4">
      <c r="A222" s="39" t="s">
        <v>406</v>
      </c>
    </row>
    <row r="224" spans="1:2" x14ac:dyDescent="0.25">
      <c r="A224" s="431" t="s">
        <v>407</v>
      </c>
    </row>
    <row r="225" spans="1:1" ht="14.4" x14ac:dyDescent="0.3">
      <c r="A225" s="7" t="s">
        <v>408</v>
      </c>
    </row>
    <row r="241" spans="1:6" x14ac:dyDescent="0.25">
      <c r="A241" s="431" t="s">
        <v>409</v>
      </c>
    </row>
    <row r="242" spans="1:6" ht="43.2" x14ac:dyDescent="0.3">
      <c r="A242" s="13" t="s">
        <v>11</v>
      </c>
      <c r="B242" s="13" t="s">
        <v>12</v>
      </c>
      <c r="C242" s="13" t="s">
        <v>13</v>
      </c>
      <c r="D242" s="13" t="s">
        <v>14</v>
      </c>
      <c r="E242" s="13" t="s">
        <v>15</v>
      </c>
      <c r="F242" s="13" t="s">
        <v>16</v>
      </c>
    </row>
    <row r="243" spans="1:6" ht="14.4" x14ac:dyDescent="0.3">
      <c r="A243" s="520" t="s">
        <v>17</v>
      </c>
      <c r="B243" s="520" t="s">
        <v>18</v>
      </c>
      <c r="C243" s="520" t="s">
        <v>19</v>
      </c>
      <c r="D243" s="681">
        <v>4</v>
      </c>
      <c r="E243" s="523">
        <v>12.7</v>
      </c>
      <c r="F243" s="670">
        <v>292.7</v>
      </c>
    </row>
    <row r="244" spans="1:6" ht="14.4" x14ac:dyDescent="0.3">
      <c r="A244" s="520" t="s">
        <v>378</v>
      </c>
      <c r="B244" s="520" t="s">
        <v>18</v>
      </c>
      <c r="C244" s="520" t="s">
        <v>19</v>
      </c>
      <c r="D244" s="708"/>
      <c r="E244" s="523">
        <v>80</v>
      </c>
      <c r="F244" s="670"/>
    </row>
    <row r="245" spans="1:6" ht="14.4" x14ac:dyDescent="0.3">
      <c r="A245" s="520" t="s">
        <v>410</v>
      </c>
      <c r="B245" s="520" t="s">
        <v>18</v>
      </c>
      <c r="C245" s="520" t="s">
        <v>19</v>
      </c>
      <c r="D245" s="708"/>
      <c r="E245" s="523">
        <v>130</v>
      </c>
      <c r="F245" s="670"/>
    </row>
    <row r="246" spans="1:6" ht="14.4" x14ac:dyDescent="0.3">
      <c r="A246" s="520" t="s">
        <v>94</v>
      </c>
      <c r="B246" s="520" t="s">
        <v>18</v>
      </c>
      <c r="C246" s="520" t="s">
        <v>19</v>
      </c>
      <c r="D246" s="708"/>
      <c r="E246" s="523">
        <v>40</v>
      </c>
      <c r="F246" s="670"/>
    </row>
    <row r="247" spans="1:6" ht="14.4" x14ac:dyDescent="0.3">
      <c r="A247" s="520" t="s">
        <v>109</v>
      </c>
      <c r="B247" s="520" t="s">
        <v>18</v>
      </c>
      <c r="C247" s="520" t="s">
        <v>19</v>
      </c>
      <c r="D247" s="682"/>
      <c r="E247" s="523">
        <v>10</v>
      </c>
      <c r="F247" s="670"/>
    </row>
    <row r="249" spans="1:6" x14ac:dyDescent="0.25">
      <c r="A249" s="431" t="s">
        <v>411</v>
      </c>
    </row>
    <row r="250" spans="1:6" ht="14.4" x14ac:dyDescent="0.3">
      <c r="A250" s="11" t="s">
        <v>23</v>
      </c>
      <c r="B250" s="11" t="s">
        <v>24</v>
      </c>
    </row>
    <row r="251" spans="1:6" ht="14.4" x14ac:dyDescent="0.3">
      <c r="A251" s="681" t="s">
        <v>165</v>
      </c>
      <c r="B251" s="284" t="s">
        <v>2726</v>
      </c>
    </row>
    <row r="252" spans="1:6" ht="28.8" x14ac:dyDescent="0.3">
      <c r="A252" s="682"/>
      <c r="B252" s="20" t="s">
        <v>2725</v>
      </c>
    </row>
    <row r="253" spans="1:6" ht="14.4" x14ac:dyDescent="0.3">
      <c r="A253" s="522" t="s">
        <v>29</v>
      </c>
      <c r="B253" s="524">
        <v>4</v>
      </c>
    </row>
    <row r="254" spans="1:6" ht="14.4" x14ac:dyDescent="0.3">
      <c r="A254" s="522" t="s">
        <v>33</v>
      </c>
      <c r="B254" s="20" t="s">
        <v>365</v>
      </c>
    </row>
    <row r="255" spans="1:6" ht="14.4" x14ac:dyDescent="0.3">
      <c r="A255" s="522" t="s">
        <v>366</v>
      </c>
      <c r="B255" s="524">
        <v>3</v>
      </c>
    </row>
    <row r="256" spans="1:6" ht="14.4" x14ac:dyDescent="0.3">
      <c r="A256" s="681" t="s">
        <v>164</v>
      </c>
      <c r="B256" s="20" t="s">
        <v>1383</v>
      </c>
    </row>
    <row r="257" spans="1:2" ht="14.4" x14ac:dyDescent="0.3">
      <c r="A257" s="682"/>
      <c r="B257" s="20" t="s">
        <v>1379</v>
      </c>
    </row>
    <row r="258" spans="1:2" ht="14.4" x14ac:dyDescent="0.3">
      <c r="A258" s="522" t="s">
        <v>367</v>
      </c>
      <c r="B258" s="284" t="s">
        <v>2724</v>
      </c>
    </row>
    <row r="259" spans="1:2" ht="14.4" x14ac:dyDescent="0.3">
      <c r="A259" s="522" t="s">
        <v>179</v>
      </c>
      <c r="B259" s="20" t="s">
        <v>368</v>
      </c>
    </row>
    <row r="260" spans="1:2" ht="28.8" x14ac:dyDescent="0.3">
      <c r="A260" s="522" t="s">
        <v>369</v>
      </c>
      <c r="B260" s="20" t="s">
        <v>370</v>
      </c>
    </row>
    <row r="261" spans="1:2" ht="14.4" x14ac:dyDescent="0.3">
      <c r="A261" s="522" t="s">
        <v>371</v>
      </c>
      <c r="B261" s="20" t="s">
        <v>412</v>
      </c>
    </row>
    <row r="262" spans="1:2" ht="14.4" x14ac:dyDescent="0.3">
      <c r="A262" s="681" t="s">
        <v>156</v>
      </c>
      <c r="B262" s="20" t="s">
        <v>1380</v>
      </c>
    </row>
    <row r="263" spans="1:2" ht="14.4" x14ac:dyDescent="0.3">
      <c r="A263" s="682"/>
      <c r="B263" s="20" t="s">
        <v>1381</v>
      </c>
    </row>
    <row r="265" spans="1:2" x14ac:dyDescent="0.25">
      <c r="A265" s="431" t="s">
        <v>413</v>
      </c>
    </row>
    <row r="266" spans="1:2" ht="39.6" x14ac:dyDescent="0.4">
      <c r="A266" s="39" t="s">
        <v>414</v>
      </c>
    </row>
    <row r="268" spans="1:2" x14ac:dyDescent="0.25">
      <c r="A268" s="431" t="s">
        <v>415</v>
      </c>
    </row>
    <row r="269" spans="1:2" ht="14.4" x14ac:dyDescent="0.3">
      <c r="A269" s="7" t="s">
        <v>416</v>
      </c>
    </row>
    <row r="283" spans="1:6" x14ac:dyDescent="0.25">
      <c r="A283" s="431" t="s">
        <v>417</v>
      </c>
    </row>
    <row r="284" spans="1:6" ht="43.2" x14ac:dyDescent="0.3">
      <c r="A284" s="13" t="s">
        <v>11</v>
      </c>
      <c r="B284" s="13" t="s">
        <v>12</v>
      </c>
      <c r="C284" s="13" t="s">
        <v>13</v>
      </c>
      <c r="D284" s="13" t="s">
        <v>14</v>
      </c>
      <c r="E284" s="13" t="s">
        <v>15</v>
      </c>
      <c r="F284" s="13" t="s">
        <v>16</v>
      </c>
    </row>
    <row r="285" spans="1:6" ht="14.4" x14ac:dyDescent="0.3">
      <c r="A285" s="520" t="s">
        <v>17</v>
      </c>
      <c r="B285" s="520" t="s">
        <v>18</v>
      </c>
      <c r="C285" s="520" t="s">
        <v>19</v>
      </c>
      <c r="D285" s="681">
        <v>4</v>
      </c>
      <c r="E285" s="523">
        <v>12.7</v>
      </c>
      <c r="F285" s="670">
        <v>292.7</v>
      </c>
    </row>
    <row r="286" spans="1:6" ht="14.4" x14ac:dyDescent="0.3">
      <c r="A286" s="520" t="s">
        <v>378</v>
      </c>
      <c r="B286" s="520" t="s">
        <v>18</v>
      </c>
      <c r="C286" s="520" t="s">
        <v>19</v>
      </c>
      <c r="D286" s="708"/>
      <c r="E286" s="523">
        <v>40</v>
      </c>
      <c r="F286" s="670"/>
    </row>
    <row r="287" spans="1:6" ht="14.4" x14ac:dyDescent="0.3">
      <c r="A287" s="520" t="s">
        <v>51</v>
      </c>
      <c r="B287" s="520" t="s">
        <v>18</v>
      </c>
      <c r="C287" s="520" t="s">
        <v>19</v>
      </c>
      <c r="D287" s="708"/>
      <c r="E287" s="523">
        <v>60</v>
      </c>
      <c r="F287" s="670"/>
    </row>
    <row r="288" spans="1:6" ht="14.4" x14ac:dyDescent="0.3">
      <c r="A288" s="520" t="s">
        <v>418</v>
      </c>
      <c r="B288" s="520" t="s">
        <v>18</v>
      </c>
      <c r="C288" s="520" t="s">
        <v>19</v>
      </c>
      <c r="D288" s="708"/>
      <c r="E288" s="523">
        <v>100</v>
      </c>
      <c r="F288" s="670"/>
    </row>
    <row r="289" spans="1:6" ht="14.4" x14ac:dyDescent="0.3">
      <c r="A289" s="520" t="s">
        <v>419</v>
      </c>
      <c r="B289" s="520" t="s">
        <v>18</v>
      </c>
      <c r="C289" s="520" t="s">
        <v>19</v>
      </c>
      <c r="D289" s="708"/>
      <c r="E289" s="523">
        <v>40</v>
      </c>
      <c r="F289" s="670"/>
    </row>
    <row r="290" spans="1:6" ht="14.4" x14ac:dyDescent="0.3">
      <c r="A290" s="520" t="s">
        <v>109</v>
      </c>
      <c r="B290" s="520" t="s">
        <v>18</v>
      </c>
      <c r="C290" s="520" t="s">
        <v>19</v>
      </c>
      <c r="D290" s="682"/>
      <c r="E290" s="523">
        <v>10</v>
      </c>
      <c r="F290" s="670"/>
    </row>
    <row r="292" spans="1:6" x14ac:dyDescent="0.25">
      <c r="A292" s="431" t="s">
        <v>420</v>
      </c>
    </row>
    <row r="293" spans="1:6" ht="14.4" x14ac:dyDescent="0.3">
      <c r="A293" s="11" t="s">
        <v>23</v>
      </c>
      <c r="B293" s="11" t="s">
        <v>24</v>
      </c>
    </row>
    <row r="294" spans="1:6" ht="14.4" x14ac:dyDescent="0.3">
      <c r="A294" s="681" t="s">
        <v>165</v>
      </c>
      <c r="B294" s="284" t="s">
        <v>2726</v>
      </c>
    </row>
    <row r="295" spans="1:6" ht="28.8" x14ac:dyDescent="0.3">
      <c r="A295" s="682"/>
      <c r="B295" s="20" t="s">
        <v>2725</v>
      </c>
    </row>
    <row r="296" spans="1:6" ht="14.4" x14ac:dyDescent="0.3">
      <c r="A296" s="522" t="s">
        <v>29</v>
      </c>
      <c r="B296" s="524">
        <v>4</v>
      </c>
    </row>
    <row r="297" spans="1:6" ht="14.4" x14ac:dyDescent="0.3">
      <c r="A297" s="522" t="s">
        <v>33</v>
      </c>
      <c r="B297" s="20" t="s">
        <v>365</v>
      </c>
    </row>
    <row r="298" spans="1:6" ht="14.4" x14ac:dyDescent="0.3">
      <c r="A298" s="522" t="s">
        <v>366</v>
      </c>
      <c r="B298" s="524">
        <v>4</v>
      </c>
    </row>
    <row r="299" spans="1:6" ht="14.4" x14ac:dyDescent="0.3">
      <c r="A299" s="681" t="s">
        <v>164</v>
      </c>
      <c r="B299" s="20" t="s">
        <v>1383</v>
      </c>
    </row>
    <row r="300" spans="1:6" ht="14.4" x14ac:dyDescent="0.3">
      <c r="A300" s="682"/>
      <c r="B300" s="20" t="s">
        <v>1379</v>
      </c>
    </row>
    <row r="301" spans="1:6" ht="14.4" x14ac:dyDescent="0.3">
      <c r="A301" s="522" t="s">
        <v>367</v>
      </c>
      <c r="B301" s="284" t="s">
        <v>2724</v>
      </c>
    </row>
    <row r="302" spans="1:6" ht="14.4" x14ac:dyDescent="0.3">
      <c r="A302" s="522" t="s">
        <v>179</v>
      </c>
      <c r="B302" s="20" t="s">
        <v>368</v>
      </c>
    </row>
    <row r="303" spans="1:6" ht="28.8" x14ac:dyDescent="0.3">
      <c r="A303" s="522" t="s">
        <v>369</v>
      </c>
      <c r="B303" s="20" t="s">
        <v>370</v>
      </c>
    </row>
    <row r="304" spans="1:6" ht="14.4" x14ac:dyDescent="0.3">
      <c r="A304" s="522" t="s">
        <v>371</v>
      </c>
      <c r="B304" s="20" t="s">
        <v>412</v>
      </c>
    </row>
    <row r="305" spans="1:2" ht="14.4" x14ac:dyDescent="0.3">
      <c r="A305" s="681" t="s">
        <v>156</v>
      </c>
      <c r="B305" s="20" t="s">
        <v>1380</v>
      </c>
    </row>
    <row r="306" spans="1:2" ht="14.4" x14ac:dyDescent="0.3">
      <c r="A306" s="682"/>
      <c r="B306" s="20" t="s">
        <v>1381</v>
      </c>
    </row>
    <row r="308" spans="1:2" ht="19.8" x14ac:dyDescent="0.4">
      <c r="A308" s="519" t="s">
        <v>421</v>
      </c>
    </row>
    <row r="310" spans="1:2" ht="14.4" x14ac:dyDescent="0.3">
      <c r="A310" s="7" t="s">
        <v>422</v>
      </c>
    </row>
    <row r="326" spans="1:2" ht="14.4" x14ac:dyDescent="0.3">
      <c r="A326" s="11" t="s">
        <v>23</v>
      </c>
      <c r="B326" s="11" t="s">
        <v>24</v>
      </c>
    </row>
    <row r="327" spans="1:2" ht="14.4" x14ac:dyDescent="0.3">
      <c r="A327" s="522" t="s">
        <v>74</v>
      </c>
      <c r="B327" s="20" t="s">
        <v>389</v>
      </c>
    </row>
    <row r="328" spans="1:2" ht="28.8" x14ac:dyDescent="0.3">
      <c r="A328" s="681" t="s">
        <v>165</v>
      </c>
      <c r="B328" s="20" t="s">
        <v>423</v>
      </c>
    </row>
    <row r="329" spans="1:2" ht="43.2" x14ac:dyDescent="0.3">
      <c r="A329" s="682"/>
      <c r="B329" s="20" t="s">
        <v>424</v>
      </c>
    </row>
  </sheetData>
  <mergeCells count="41">
    <mergeCell ref="A294:A295"/>
    <mergeCell ref="A299:A300"/>
    <mergeCell ref="A305:A306"/>
    <mergeCell ref="A328:A329"/>
    <mergeCell ref="D243:D247"/>
    <mergeCell ref="A251:A252"/>
    <mergeCell ref="A256:A257"/>
    <mergeCell ref="A262:A263"/>
    <mergeCell ref="D285:D290"/>
    <mergeCell ref="F285:F290"/>
    <mergeCell ref="A218:A219"/>
    <mergeCell ref="A130:A131"/>
    <mergeCell ref="A138:A139"/>
    <mergeCell ref="D158:D161"/>
    <mergeCell ref="F158:F161"/>
    <mergeCell ref="A165:A166"/>
    <mergeCell ref="A167:A168"/>
    <mergeCell ref="A181:A182"/>
    <mergeCell ref="D202:D203"/>
    <mergeCell ref="F243:F247"/>
    <mergeCell ref="A44:A45"/>
    <mergeCell ref="F202:F203"/>
    <mergeCell ref="A207:A208"/>
    <mergeCell ref="A212:A213"/>
    <mergeCell ref="A125:A126"/>
    <mergeCell ref="D69:D73"/>
    <mergeCell ref="F69:F73"/>
    <mergeCell ref="A77:A78"/>
    <mergeCell ref="A79:A80"/>
    <mergeCell ref="A81:A82"/>
    <mergeCell ref="A86:A88"/>
    <mergeCell ref="A90:A91"/>
    <mergeCell ref="A97:A98"/>
    <mergeCell ref="D116:D119"/>
    <mergeCell ref="F116:F119"/>
    <mergeCell ref="A123:A124"/>
    <mergeCell ref="D24:D27"/>
    <mergeCell ref="F24:F27"/>
    <mergeCell ref="A31:A32"/>
    <mergeCell ref="A33:A34"/>
    <mergeCell ref="A38:A39"/>
  </mergeCells>
  <hyperlinks>
    <hyperlink ref="A1" location="Index!A1" display="Go back to Index" xr:uid="{3A14505D-7579-4728-B2F7-1D89FCE4A649}"/>
  </hyperlink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FFFF"/>
  </sheetPr>
  <dimension ref="A1:F61"/>
  <sheetViews>
    <sheetView workbookViewId="0">
      <selection activeCell="A16" sqref="A16"/>
    </sheetView>
  </sheetViews>
  <sheetFormatPr defaultColWidth="8.88671875" defaultRowHeight="13.2" x14ac:dyDescent="0.25"/>
  <cols>
    <col min="1" max="1" width="46.5546875" style="149" customWidth="1"/>
    <col min="2" max="2" width="47.33203125" style="149" customWidth="1"/>
    <col min="3" max="3" width="9.44140625" style="149" customWidth="1"/>
    <col min="4" max="4" width="9.33203125" style="149" customWidth="1"/>
    <col min="5" max="5" width="13.33203125" style="149" customWidth="1"/>
    <col min="6" max="6" width="21.5546875" style="149" customWidth="1"/>
    <col min="7" max="16384" width="8.88671875" style="149"/>
  </cols>
  <sheetData>
    <row r="1" spans="1:6" s="40" customFormat="1" ht="14.4" x14ac:dyDescent="0.3">
      <c r="A1" s="446" t="s">
        <v>1375</v>
      </c>
    </row>
    <row r="2" spans="1:6" x14ac:dyDescent="0.25">
      <c r="A2" s="431" t="s">
        <v>1867</v>
      </c>
    </row>
    <row r="3" spans="1:6" ht="19.8" x14ac:dyDescent="0.4">
      <c r="A3" s="12" t="s">
        <v>1866</v>
      </c>
    </row>
    <row r="6" spans="1:6" ht="19.8" x14ac:dyDescent="0.4">
      <c r="A6" s="12" t="s">
        <v>510</v>
      </c>
    </row>
    <row r="8" spans="1:6" x14ac:dyDescent="0.25">
      <c r="A8" s="431" t="s">
        <v>1446</v>
      </c>
    </row>
    <row r="9" spans="1:6" ht="39.6" x14ac:dyDescent="0.4">
      <c r="A9" s="28" t="s">
        <v>1445</v>
      </c>
      <c r="B9" s="6"/>
      <c r="C9" s="6"/>
      <c r="D9" s="6"/>
      <c r="E9" s="6"/>
      <c r="F9" s="6"/>
    </row>
    <row r="10" spans="1:6" x14ac:dyDescent="0.25">
      <c r="A10" s="6"/>
      <c r="B10" s="6"/>
      <c r="C10" s="6"/>
      <c r="D10" s="6"/>
      <c r="E10" s="6"/>
      <c r="F10" s="6"/>
    </row>
    <row r="11" spans="1:6" x14ac:dyDescent="0.25">
      <c r="A11" s="431" t="s">
        <v>1444</v>
      </c>
      <c r="B11" s="6"/>
      <c r="C11" s="6"/>
      <c r="D11" s="6"/>
      <c r="E11" s="6"/>
      <c r="F11" s="6"/>
    </row>
    <row r="12" spans="1:6" ht="14.4" x14ac:dyDescent="0.3">
      <c r="A12" s="7" t="s">
        <v>350</v>
      </c>
      <c r="B12" s="7"/>
      <c r="C12" s="7"/>
      <c r="D12" s="7"/>
      <c r="E12" s="7"/>
      <c r="F12" s="7"/>
    </row>
    <row r="13" spans="1:6" x14ac:dyDescent="0.25">
      <c r="A13" s="6"/>
      <c r="B13" s="31"/>
      <c r="C13" s="6"/>
      <c r="D13" s="6"/>
      <c r="E13" s="6"/>
      <c r="F13" s="6"/>
    </row>
    <row r="14" spans="1:6" x14ac:dyDescent="0.25">
      <c r="B14" s="32"/>
    </row>
    <row r="15" spans="1:6" ht="14.4" x14ac:dyDescent="0.3">
      <c r="A15" s="8"/>
      <c r="B15" s="32"/>
    </row>
    <row r="16" spans="1:6" x14ac:dyDescent="0.25">
      <c r="B16" s="32"/>
    </row>
    <row r="17" spans="1:6" x14ac:dyDescent="0.25">
      <c r="B17" s="32"/>
    </row>
    <row r="18" spans="1:6" x14ac:dyDescent="0.25">
      <c r="B18" s="32"/>
    </row>
    <row r="19" spans="1:6" x14ac:dyDescent="0.25">
      <c r="B19" s="32"/>
    </row>
    <row r="20" spans="1:6" x14ac:dyDescent="0.25">
      <c r="B20" s="32"/>
    </row>
    <row r="21" spans="1:6" x14ac:dyDescent="0.25">
      <c r="B21" s="32"/>
    </row>
    <row r="22" spans="1:6" x14ac:dyDescent="0.25">
      <c r="B22" s="32"/>
    </row>
    <row r="24" spans="1:6" x14ac:dyDescent="0.25">
      <c r="A24" s="431" t="s">
        <v>1443</v>
      </c>
    </row>
    <row r="25" spans="1:6" ht="43.2" x14ac:dyDescent="0.3">
      <c r="A25" s="13" t="s">
        <v>11</v>
      </c>
      <c r="B25" s="13" t="s">
        <v>12</v>
      </c>
      <c r="C25" s="13" t="s">
        <v>13</v>
      </c>
      <c r="D25" s="13" t="s">
        <v>14</v>
      </c>
      <c r="E25" s="13" t="s">
        <v>15</v>
      </c>
      <c r="F25" s="13" t="s">
        <v>16</v>
      </c>
    </row>
    <row r="26" spans="1:6" ht="14.4" x14ac:dyDescent="0.3">
      <c r="A26" s="432" t="s">
        <v>17</v>
      </c>
      <c r="B26" s="432" t="s">
        <v>18</v>
      </c>
      <c r="C26" s="432" t="s">
        <v>19</v>
      </c>
      <c r="D26" s="681">
        <v>7</v>
      </c>
      <c r="E26" s="443">
        <v>12.7</v>
      </c>
      <c r="F26" s="703">
        <v>393.7</v>
      </c>
    </row>
    <row r="27" spans="1:6" ht="14.4" x14ac:dyDescent="0.3">
      <c r="A27" s="433" t="s">
        <v>74</v>
      </c>
      <c r="B27" s="432" t="s">
        <v>18</v>
      </c>
      <c r="C27" s="432" t="s">
        <v>19</v>
      </c>
      <c r="D27" s="682"/>
      <c r="E27" s="443">
        <v>381</v>
      </c>
      <c r="F27" s="703"/>
    </row>
    <row r="29" spans="1:6" x14ac:dyDescent="0.25">
      <c r="A29" s="431" t="s">
        <v>1442</v>
      </c>
    </row>
    <row r="30" spans="1:6" ht="14.4" x14ac:dyDescent="0.3">
      <c r="A30" s="16" t="s">
        <v>23</v>
      </c>
      <c r="B30" s="16" t="s">
        <v>24</v>
      </c>
      <c r="C30" s="6"/>
      <c r="D30" s="6"/>
      <c r="E30" s="6"/>
      <c r="F30" s="6"/>
    </row>
    <row r="31" spans="1:6" ht="14.4" x14ac:dyDescent="0.3">
      <c r="A31" s="436" t="s">
        <v>29</v>
      </c>
      <c r="B31" s="441">
        <v>7</v>
      </c>
      <c r="C31" s="6"/>
      <c r="D31" s="6"/>
      <c r="F31" s="6"/>
    </row>
    <row r="32" spans="1:6" ht="14.4" x14ac:dyDescent="0.3">
      <c r="A32" s="437" t="s">
        <v>1384</v>
      </c>
      <c r="B32" s="29" t="s">
        <v>1376</v>
      </c>
      <c r="C32" s="6"/>
      <c r="D32" s="6"/>
      <c r="F32" s="6"/>
    </row>
    <row r="33" spans="1:6" ht="14.4" x14ac:dyDescent="0.3">
      <c r="A33" s="679" t="s">
        <v>451</v>
      </c>
      <c r="B33" s="29" t="s">
        <v>1441</v>
      </c>
      <c r="C33" s="6"/>
      <c r="D33" s="6"/>
      <c r="F33" s="6"/>
    </row>
    <row r="34" spans="1:6" ht="14.4" x14ac:dyDescent="0.3">
      <c r="A34" s="701"/>
      <c r="B34" s="29" t="s">
        <v>1440</v>
      </c>
      <c r="C34" s="6"/>
      <c r="D34" s="6"/>
      <c r="F34" s="6"/>
    </row>
    <row r="35" spans="1:6" ht="14.4" x14ac:dyDescent="0.3">
      <c r="A35" s="701"/>
      <c r="B35" s="29" t="s">
        <v>1439</v>
      </c>
      <c r="C35" s="6"/>
      <c r="D35" s="6"/>
      <c r="F35" s="6"/>
    </row>
    <row r="36" spans="1:6" ht="28.8" x14ac:dyDescent="0.3">
      <c r="A36" s="680"/>
      <c r="B36" s="29" t="s">
        <v>1385</v>
      </c>
      <c r="C36" s="6"/>
      <c r="D36" s="6"/>
      <c r="F36" s="6"/>
    </row>
    <row r="37" spans="1:6" ht="14.4" x14ac:dyDescent="0.3">
      <c r="A37" s="679" t="s">
        <v>156</v>
      </c>
      <c r="B37" s="17" t="s">
        <v>2538</v>
      </c>
      <c r="C37" s="6"/>
      <c r="D37" s="6"/>
      <c r="F37" s="6"/>
    </row>
    <row r="38" spans="1:6" ht="14.4" x14ac:dyDescent="0.3">
      <c r="A38" s="701"/>
      <c r="B38" s="17" t="s">
        <v>2539</v>
      </c>
      <c r="C38" s="6"/>
      <c r="D38" s="6"/>
      <c r="F38" s="6"/>
    </row>
    <row r="39" spans="1:6" ht="14.4" x14ac:dyDescent="0.3">
      <c r="A39" s="701"/>
      <c r="B39" s="17" t="s">
        <v>2540</v>
      </c>
      <c r="C39" s="6"/>
      <c r="D39" s="6"/>
      <c r="F39" s="6"/>
    </row>
    <row r="40" spans="1:6" ht="14.4" x14ac:dyDescent="0.3">
      <c r="A40" s="701"/>
      <c r="B40" s="17" t="s">
        <v>2541</v>
      </c>
      <c r="C40" s="6"/>
      <c r="D40" s="6"/>
      <c r="F40" s="6"/>
    </row>
    <row r="41" spans="1:6" ht="14.4" x14ac:dyDescent="0.3">
      <c r="A41" s="701"/>
      <c r="B41" s="17" t="s">
        <v>2542</v>
      </c>
      <c r="C41" s="6"/>
      <c r="D41" s="6"/>
      <c r="F41" s="6"/>
    </row>
    <row r="42" spans="1:6" ht="14.4" x14ac:dyDescent="0.3">
      <c r="A42" s="701"/>
      <c r="B42" s="17" t="s">
        <v>2543</v>
      </c>
      <c r="C42" s="6"/>
      <c r="D42" s="6"/>
      <c r="F42" s="6"/>
    </row>
    <row r="43" spans="1:6" ht="14.4" x14ac:dyDescent="0.3">
      <c r="A43" s="701"/>
      <c r="B43" s="17" t="s">
        <v>351</v>
      </c>
      <c r="C43" s="6"/>
      <c r="D43" s="6"/>
      <c r="F43" s="6"/>
    </row>
    <row r="44" spans="1:6" ht="14.4" x14ac:dyDescent="0.3">
      <c r="A44" s="701"/>
      <c r="B44" s="17" t="s">
        <v>352</v>
      </c>
      <c r="C44" s="6"/>
      <c r="D44" s="6"/>
      <c r="F44" s="6"/>
    </row>
    <row r="45" spans="1:6" ht="14.4" x14ac:dyDescent="0.3">
      <c r="A45" s="701"/>
      <c r="B45" s="17" t="s">
        <v>353</v>
      </c>
      <c r="C45" s="6"/>
      <c r="D45" s="6"/>
      <c r="F45" s="6"/>
    </row>
    <row r="46" spans="1:6" ht="14.4" x14ac:dyDescent="0.3">
      <c r="A46" s="701"/>
      <c r="B46" s="17" t="s">
        <v>354</v>
      </c>
      <c r="C46" s="6"/>
      <c r="D46" s="6"/>
      <c r="F46" s="6"/>
    </row>
    <row r="47" spans="1:6" ht="14.4" x14ac:dyDescent="0.3">
      <c r="A47" s="701"/>
      <c r="B47" s="17" t="s">
        <v>1386</v>
      </c>
      <c r="C47" s="6"/>
      <c r="D47" s="6"/>
      <c r="F47" s="6"/>
    </row>
    <row r="48" spans="1:6" ht="14.4" x14ac:dyDescent="0.3">
      <c r="A48" s="701"/>
      <c r="B48" s="17" t="s">
        <v>1387</v>
      </c>
      <c r="C48" s="6"/>
      <c r="D48" s="6"/>
      <c r="F48" s="6"/>
    </row>
    <row r="49" spans="1:6" ht="14.4" x14ac:dyDescent="0.3">
      <c r="A49" s="701"/>
      <c r="B49" s="17" t="s">
        <v>1388</v>
      </c>
      <c r="C49" s="6"/>
      <c r="D49" s="6"/>
      <c r="F49" s="6"/>
    </row>
    <row r="50" spans="1:6" ht="14.4" x14ac:dyDescent="0.3">
      <c r="A50" s="701"/>
      <c r="B50" s="17" t="s">
        <v>1389</v>
      </c>
      <c r="C50" s="6"/>
      <c r="D50" s="6"/>
      <c r="F50" s="6"/>
    </row>
    <row r="51" spans="1:6" ht="14.4" x14ac:dyDescent="0.3">
      <c r="A51" s="701"/>
      <c r="B51" s="17" t="s">
        <v>1390</v>
      </c>
      <c r="C51" s="6"/>
      <c r="D51" s="6"/>
      <c r="F51" s="6"/>
    </row>
    <row r="52" spans="1:6" ht="14.4" x14ac:dyDescent="0.3">
      <c r="A52" s="680"/>
      <c r="B52" s="17" t="s">
        <v>1391</v>
      </c>
      <c r="C52" s="6"/>
      <c r="D52" s="6"/>
      <c r="F52" s="6"/>
    </row>
    <row r="54" spans="1:6" ht="14.4" x14ac:dyDescent="0.3">
      <c r="A54" s="8"/>
      <c r="B54" s="32"/>
    </row>
    <row r="55" spans="1:6" x14ac:dyDescent="0.25">
      <c r="B55" s="32"/>
    </row>
    <row r="56" spans="1:6" x14ac:dyDescent="0.25">
      <c r="B56" s="32"/>
    </row>
    <row r="57" spans="1:6" x14ac:dyDescent="0.25">
      <c r="B57" s="32"/>
    </row>
    <row r="58" spans="1:6" x14ac:dyDescent="0.25">
      <c r="B58" s="32"/>
    </row>
    <row r="59" spans="1:6" x14ac:dyDescent="0.25">
      <c r="B59" s="32"/>
    </row>
    <row r="60" spans="1:6" x14ac:dyDescent="0.25">
      <c r="B60" s="32"/>
    </row>
    <row r="61" spans="1:6" x14ac:dyDescent="0.25">
      <c r="B61" s="32"/>
    </row>
  </sheetData>
  <mergeCells count="4">
    <mergeCell ref="D26:D27"/>
    <mergeCell ref="F26:F27"/>
    <mergeCell ref="A33:A36"/>
    <mergeCell ref="A37:A52"/>
  </mergeCells>
  <hyperlinks>
    <hyperlink ref="A1" location="Index!A1" display="Go back to Index" xr:uid="{00000000-0004-0000-20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FFFF"/>
  </sheetPr>
  <dimension ref="A1:F129"/>
  <sheetViews>
    <sheetView workbookViewId="0">
      <selection activeCell="B6" sqref="B6"/>
    </sheetView>
  </sheetViews>
  <sheetFormatPr defaultColWidth="8.88671875" defaultRowHeight="13.2" x14ac:dyDescent="0.25"/>
  <cols>
    <col min="1" max="1" width="48.6640625" style="149" bestFit="1" customWidth="1"/>
    <col min="2" max="2" width="37.88671875" style="149" customWidth="1"/>
    <col min="3" max="3" width="13.44140625" style="149" bestFit="1" customWidth="1"/>
    <col min="4" max="4" width="27" style="149" bestFit="1" customWidth="1"/>
    <col min="5" max="5" width="12.44140625" style="149" bestFit="1" customWidth="1"/>
    <col min="6" max="6" width="12.33203125" style="149" customWidth="1"/>
    <col min="7" max="16384" width="8.88671875" style="149"/>
  </cols>
  <sheetData>
    <row r="1" spans="1:6" s="40" customFormat="1" ht="14.4" x14ac:dyDescent="0.3">
      <c r="A1" s="305" t="s">
        <v>1375</v>
      </c>
    </row>
    <row r="3" spans="1:6" ht="19.8" x14ac:dyDescent="0.4">
      <c r="A3" s="12" t="s">
        <v>258</v>
      </c>
      <c r="B3" s="6"/>
      <c r="C3" s="6"/>
      <c r="D3" s="6"/>
      <c r="E3" s="6"/>
      <c r="F3" s="6"/>
    </row>
    <row r="5" spans="1:6" ht="14.4" x14ac:dyDescent="0.3">
      <c r="A5" s="16" t="s">
        <v>23</v>
      </c>
      <c r="B5" s="16" t="s">
        <v>24</v>
      </c>
    </row>
    <row r="6" spans="1:6" ht="14.4" x14ac:dyDescent="0.3">
      <c r="A6" s="280" t="s">
        <v>259</v>
      </c>
      <c r="B6" s="276" t="s">
        <v>18</v>
      </c>
      <c r="C6" s="14"/>
      <c r="D6" s="14"/>
    </row>
    <row r="7" spans="1:6" ht="14.4" x14ac:dyDescent="0.3">
      <c r="A7" s="280" t="s">
        <v>260</v>
      </c>
      <c r="B7" s="276" t="s">
        <v>261</v>
      </c>
      <c r="C7" s="14"/>
      <c r="D7" s="14"/>
      <c r="E7" s="15"/>
    </row>
    <row r="8" spans="1:6" ht="14.4" x14ac:dyDescent="0.3">
      <c r="A8" s="681" t="s">
        <v>262</v>
      </c>
      <c r="B8" s="17" t="s">
        <v>1451</v>
      </c>
      <c r="C8" s="14"/>
      <c r="D8" s="14"/>
    </row>
    <row r="9" spans="1:6" ht="14.4" x14ac:dyDescent="0.3">
      <c r="A9" s="708"/>
      <c r="B9" s="17" t="s">
        <v>1450</v>
      </c>
      <c r="C9" s="14"/>
      <c r="D9" s="14"/>
    </row>
    <row r="10" spans="1:6" ht="14.4" x14ac:dyDescent="0.3">
      <c r="A10" s="682"/>
      <c r="B10" s="17" t="s">
        <v>1449</v>
      </c>
      <c r="C10" s="14"/>
      <c r="D10" s="14"/>
    </row>
    <row r="11" spans="1:6" ht="14.4" x14ac:dyDescent="0.3">
      <c r="A11" s="280" t="s">
        <v>263</v>
      </c>
      <c r="B11" s="275" t="s">
        <v>1392</v>
      </c>
      <c r="C11" s="14"/>
      <c r="D11" s="14"/>
    </row>
    <row r="12" spans="1:6" ht="14.4" x14ac:dyDescent="0.3">
      <c r="A12" s="280" t="s">
        <v>264</v>
      </c>
      <c r="B12" s="276" t="s">
        <v>265</v>
      </c>
      <c r="C12" s="14"/>
      <c r="D12" s="14"/>
    </row>
    <row r="13" spans="1:6" ht="43.2" x14ac:dyDescent="0.3">
      <c r="A13" s="679" t="s">
        <v>266</v>
      </c>
      <c r="B13" s="17" t="s">
        <v>267</v>
      </c>
      <c r="C13" s="14"/>
      <c r="D13" s="14"/>
    </row>
    <row r="14" spans="1:6" ht="14.4" x14ac:dyDescent="0.3">
      <c r="A14" s="701"/>
      <c r="B14" s="17" t="s">
        <v>268</v>
      </c>
      <c r="C14" s="14"/>
      <c r="D14" s="14"/>
    </row>
    <row r="15" spans="1:6" ht="28.8" x14ac:dyDescent="0.3">
      <c r="A15" s="680"/>
      <c r="B15" s="17" t="s">
        <v>269</v>
      </c>
      <c r="C15" s="14"/>
      <c r="D15" s="14"/>
    </row>
    <row r="16" spans="1:6" ht="14.4" x14ac:dyDescent="0.3">
      <c r="A16" s="290" t="s">
        <v>29</v>
      </c>
      <c r="B16" s="291">
        <v>7</v>
      </c>
      <c r="C16" s="14"/>
      <c r="D16" s="14"/>
    </row>
    <row r="17" spans="1:6" ht="14.4" x14ac:dyDescent="0.3">
      <c r="A17" s="290" t="s">
        <v>270</v>
      </c>
      <c r="B17" s="17" t="s">
        <v>180</v>
      </c>
      <c r="C17" s="6"/>
      <c r="D17" s="6"/>
      <c r="E17" s="6"/>
      <c r="F17" s="6"/>
    </row>
    <row r="18" spans="1:6" ht="14.4" x14ac:dyDescent="0.3">
      <c r="A18" s="290" t="s">
        <v>271</v>
      </c>
      <c r="B18" s="17" t="s">
        <v>272</v>
      </c>
      <c r="C18" s="6"/>
      <c r="D18" s="6"/>
      <c r="E18" s="6"/>
      <c r="F18" s="6"/>
    </row>
    <row r="19" spans="1:6" ht="14.4" x14ac:dyDescent="0.3">
      <c r="A19" s="290" t="s">
        <v>273</v>
      </c>
      <c r="B19" s="17" t="s">
        <v>274</v>
      </c>
      <c r="C19" s="6"/>
      <c r="D19" s="6"/>
      <c r="E19" s="6"/>
      <c r="F19" s="6"/>
    </row>
    <row r="20" spans="1:6" ht="14.4" x14ac:dyDescent="0.3">
      <c r="A20" s="290" t="s">
        <v>275</v>
      </c>
      <c r="B20" s="29" t="s">
        <v>274</v>
      </c>
      <c r="C20" s="6"/>
      <c r="D20" s="6"/>
      <c r="E20" s="6"/>
      <c r="F20" s="6"/>
    </row>
    <row r="21" spans="1:6" ht="14.4" x14ac:dyDescent="0.3">
      <c r="A21" s="290" t="s">
        <v>276</v>
      </c>
      <c r="B21" s="17" t="s">
        <v>274</v>
      </c>
      <c r="C21" s="6"/>
      <c r="D21" s="6"/>
      <c r="E21" s="6"/>
      <c r="F21" s="6"/>
    </row>
    <row r="22" spans="1:6" ht="14.4" x14ac:dyDescent="0.3">
      <c r="A22" s="679" t="s">
        <v>156</v>
      </c>
      <c r="B22" s="17" t="s">
        <v>277</v>
      </c>
      <c r="C22" s="6"/>
      <c r="D22" s="6"/>
      <c r="F22" s="6"/>
    </row>
    <row r="23" spans="1:6" ht="14.4" x14ac:dyDescent="0.3">
      <c r="A23" s="701"/>
      <c r="B23" s="17" t="s">
        <v>278</v>
      </c>
      <c r="C23" s="6"/>
      <c r="D23" s="6"/>
      <c r="F23" s="6"/>
    </row>
    <row r="24" spans="1:6" ht="14.4" x14ac:dyDescent="0.3">
      <c r="A24" s="701"/>
      <c r="B24" s="17" t="s">
        <v>279</v>
      </c>
      <c r="C24" s="6"/>
      <c r="D24" s="6"/>
      <c r="F24" s="6"/>
    </row>
    <row r="25" spans="1:6" ht="14.4" x14ac:dyDescent="0.3">
      <c r="A25" s="701"/>
      <c r="B25" s="17" t="s">
        <v>280</v>
      </c>
      <c r="C25" s="6"/>
      <c r="D25" s="6"/>
      <c r="F25" s="6"/>
    </row>
    <row r="26" spans="1:6" ht="14.4" x14ac:dyDescent="0.3">
      <c r="A26" s="701"/>
      <c r="B26" s="17" t="s">
        <v>281</v>
      </c>
      <c r="C26" s="6"/>
      <c r="D26" s="6"/>
      <c r="F26" s="6"/>
    </row>
    <row r="27" spans="1:6" ht="14.4" x14ac:dyDescent="0.3">
      <c r="A27" s="701"/>
      <c r="B27" s="17" t="s">
        <v>282</v>
      </c>
      <c r="C27" s="6"/>
      <c r="D27" s="6"/>
      <c r="F27" s="6"/>
    </row>
    <row r="28" spans="1:6" ht="14.4" x14ac:dyDescent="0.3">
      <c r="A28" s="701"/>
      <c r="B28" s="17" t="s">
        <v>283</v>
      </c>
      <c r="C28" s="6"/>
      <c r="D28" s="6"/>
      <c r="F28" s="6"/>
    </row>
    <row r="29" spans="1:6" ht="14.4" x14ac:dyDescent="0.3">
      <c r="A29" s="701"/>
      <c r="B29" s="17" t="s">
        <v>284</v>
      </c>
      <c r="C29" s="6"/>
      <c r="D29" s="6"/>
      <c r="F29" s="6"/>
    </row>
    <row r="30" spans="1:6" ht="14.4" x14ac:dyDescent="0.3">
      <c r="A30" s="701"/>
      <c r="B30" s="17" t="s">
        <v>285</v>
      </c>
      <c r="C30" s="6"/>
      <c r="D30" s="6"/>
      <c r="F30" s="6"/>
    </row>
    <row r="31" spans="1:6" ht="14.4" x14ac:dyDescent="0.3">
      <c r="A31" s="701"/>
      <c r="B31" s="17" t="s">
        <v>286</v>
      </c>
      <c r="C31" s="6"/>
      <c r="D31" s="6"/>
      <c r="F31" s="6"/>
    </row>
    <row r="32" spans="1:6" ht="14.4" x14ac:dyDescent="0.3">
      <c r="A32" s="701"/>
      <c r="B32" s="17" t="s">
        <v>287</v>
      </c>
      <c r="C32" s="6"/>
      <c r="D32" s="6"/>
      <c r="F32" s="6"/>
    </row>
    <row r="33" spans="1:6" ht="14.4" x14ac:dyDescent="0.3">
      <c r="A33" s="701"/>
      <c r="B33" s="17" t="s">
        <v>288</v>
      </c>
      <c r="C33" s="6"/>
      <c r="D33" s="6"/>
      <c r="F33" s="6"/>
    </row>
    <row r="34" spans="1:6" ht="14.4" x14ac:dyDescent="0.3">
      <c r="A34" s="701"/>
      <c r="B34" s="17" t="s">
        <v>289</v>
      </c>
      <c r="C34" s="6"/>
      <c r="D34" s="6"/>
      <c r="F34" s="6"/>
    </row>
    <row r="35" spans="1:6" ht="14.4" x14ac:dyDescent="0.3">
      <c r="A35" s="701"/>
      <c r="B35" s="17" t="s">
        <v>290</v>
      </c>
      <c r="C35" s="6"/>
      <c r="D35" s="6"/>
      <c r="F35" s="6"/>
    </row>
    <row r="36" spans="1:6" ht="14.4" x14ac:dyDescent="0.3">
      <c r="A36" s="680"/>
      <c r="B36" s="17" t="s">
        <v>291</v>
      </c>
      <c r="C36" s="6"/>
      <c r="D36" s="6"/>
      <c r="F36" s="6"/>
    </row>
    <row r="38" spans="1:6" x14ac:dyDescent="0.25">
      <c r="A38" s="268"/>
    </row>
    <row r="39" spans="1:6" ht="19.8" x14ac:dyDescent="0.4">
      <c r="A39" s="12" t="s">
        <v>292</v>
      </c>
      <c r="B39" s="6"/>
      <c r="C39" s="6"/>
      <c r="D39" s="6"/>
      <c r="E39" s="6"/>
      <c r="F39" s="6"/>
    </row>
    <row r="40" spans="1:6" x14ac:dyDescent="0.25">
      <c r="A40" s="268"/>
    </row>
    <row r="41" spans="1:6" ht="17.399999999999999" x14ac:dyDescent="0.35">
      <c r="A41" s="37" t="s">
        <v>293</v>
      </c>
      <c r="B41" s="7"/>
      <c r="C41" s="7"/>
      <c r="D41" s="7"/>
      <c r="E41" s="7"/>
      <c r="F41" s="7"/>
    </row>
    <row r="42" spans="1:6" x14ac:dyDescent="0.25">
      <c r="A42" s="268"/>
    </row>
    <row r="43" spans="1:6" ht="29.4" x14ac:dyDescent="0.35">
      <c r="A43" s="13" t="s">
        <v>294</v>
      </c>
      <c r="B43" s="13" t="s">
        <v>295</v>
      </c>
      <c r="C43" s="13" t="s">
        <v>296</v>
      </c>
      <c r="D43" s="13" t="s">
        <v>297</v>
      </c>
    </row>
    <row r="44" spans="1:6" ht="14.4" x14ac:dyDescent="0.3">
      <c r="A44" s="276" t="s">
        <v>298</v>
      </c>
      <c r="B44" s="275" t="s">
        <v>300</v>
      </c>
      <c r="C44" s="679" t="s">
        <v>301</v>
      </c>
      <c r="D44" s="719" t="s">
        <v>302</v>
      </c>
    </row>
    <row r="45" spans="1:6" ht="14.4" x14ac:dyDescent="0.3">
      <c r="A45" s="276" t="s">
        <v>303</v>
      </c>
      <c r="B45" s="275" t="s">
        <v>304</v>
      </c>
      <c r="C45" s="701"/>
      <c r="D45" s="720"/>
    </row>
    <row r="46" spans="1:6" ht="14.4" x14ac:dyDescent="0.3">
      <c r="A46" s="276" t="s">
        <v>305</v>
      </c>
      <c r="B46" s="275" t="s">
        <v>306</v>
      </c>
      <c r="C46" s="701"/>
      <c r="D46" s="720"/>
    </row>
    <row r="47" spans="1:6" ht="14.4" x14ac:dyDescent="0.3">
      <c r="A47" s="276" t="s">
        <v>307</v>
      </c>
      <c r="B47" s="275" t="s">
        <v>308</v>
      </c>
      <c r="C47" s="701"/>
      <c r="D47" s="720"/>
    </row>
    <row r="48" spans="1:6" ht="14.4" x14ac:dyDescent="0.3">
      <c r="A48" s="276" t="s">
        <v>309</v>
      </c>
      <c r="B48" s="275" t="s">
        <v>310</v>
      </c>
      <c r="C48" s="680"/>
      <c r="D48" s="721"/>
    </row>
    <row r="50" spans="1:5" ht="17.399999999999999" x14ac:dyDescent="0.35">
      <c r="A50" s="37" t="s">
        <v>311</v>
      </c>
      <c r="B50" s="7"/>
      <c r="C50" s="7"/>
      <c r="D50" s="7"/>
      <c r="E50" s="7"/>
    </row>
    <row r="51" spans="1:5" x14ac:dyDescent="0.25">
      <c r="A51" s="268"/>
    </row>
    <row r="52" spans="1:5" ht="29.4" x14ac:dyDescent="0.35">
      <c r="A52" s="13" t="s">
        <v>294</v>
      </c>
      <c r="B52" s="13" t="s">
        <v>295</v>
      </c>
      <c r="C52" s="13" t="s">
        <v>296</v>
      </c>
      <c r="D52" s="13" t="s">
        <v>297</v>
      </c>
    </row>
    <row r="53" spans="1:5" ht="14.4" x14ac:dyDescent="0.3">
      <c r="A53" s="276" t="s">
        <v>298</v>
      </c>
      <c r="B53" s="275" t="s">
        <v>312</v>
      </c>
      <c r="C53" s="681" t="s">
        <v>301</v>
      </c>
      <c r="D53" s="715" t="s">
        <v>313</v>
      </c>
    </row>
    <row r="54" spans="1:5" ht="14.4" x14ac:dyDescent="0.3">
      <c r="A54" s="276" t="s">
        <v>303</v>
      </c>
      <c r="B54" s="275" t="s">
        <v>314</v>
      </c>
      <c r="C54" s="708"/>
      <c r="D54" s="716"/>
    </row>
    <row r="55" spans="1:5" ht="14.4" x14ac:dyDescent="0.3">
      <c r="A55" s="276" t="s">
        <v>305</v>
      </c>
      <c r="B55" s="275" t="s">
        <v>315</v>
      </c>
      <c r="C55" s="708"/>
      <c r="D55" s="716"/>
    </row>
    <row r="56" spans="1:5" ht="14.4" x14ac:dyDescent="0.3">
      <c r="A56" s="275" t="s">
        <v>331</v>
      </c>
      <c r="B56" s="276" t="s">
        <v>316</v>
      </c>
      <c r="C56" s="708"/>
      <c r="D56" s="716"/>
    </row>
    <row r="57" spans="1:5" ht="14.4" x14ac:dyDescent="0.3">
      <c r="A57" s="275" t="s">
        <v>332</v>
      </c>
      <c r="B57" s="276" t="s">
        <v>317</v>
      </c>
      <c r="C57" s="682"/>
      <c r="D57" s="717"/>
    </row>
    <row r="59" spans="1:5" ht="17.399999999999999" x14ac:dyDescent="0.35">
      <c r="A59" s="37" t="s">
        <v>318</v>
      </c>
      <c r="B59" s="7"/>
      <c r="C59" s="7"/>
      <c r="D59" s="7"/>
      <c r="E59" s="7"/>
    </row>
    <row r="60" spans="1:5" x14ac:dyDescent="0.25">
      <c r="A60" s="268"/>
    </row>
    <row r="61" spans="1:5" ht="29.4" x14ac:dyDescent="0.35">
      <c r="A61" s="13" t="s">
        <v>294</v>
      </c>
      <c r="B61" s="13" t="s">
        <v>295</v>
      </c>
      <c r="C61" s="13" t="s">
        <v>296</v>
      </c>
      <c r="D61" s="13" t="s">
        <v>297</v>
      </c>
    </row>
    <row r="62" spans="1:5" ht="14.4" x14ac:dyDescent="0.3">
      <c r="A62" s="276" t="s">
        <v>298</v>
      </c>
      <c r="B62" s="275" t="s">
        <v>310</v>
      </c>
      <c r="C62" s="679" t="s">
        <v>301</v>
      </c>
      <c r="D62" s="719" t="s">
        <v>319</v>
      </c>
    </row>
    <row r="63" spans="1:5" ht="14.4" x14ac:dyDescent="0.3">
      <c r="A63" s="276" t="s">
        <v>303</v>
      </c>
      <c r="B63" s="275" t="s">
        <v>320</v>
      </c>
      <c r="C63" s="701"/>
      <c r="D63" s="720"/>
    </row>
    <row r="64" spans="1:5" ht="14.4" x14ac:dyDescent="0.3">
      <c r="A64" s="276" t="s">
        <v>305</v>
      </c>
      <c r="B64" s="275" t="s">
        <v>321</v>
      </c>
      <c r="C64" s="701"/>
      <c r="D64" s="720"/>
    </row>
    <row r="65" spans="1:5" ht="14.4" x14ac:dyDescent="0.3">
      <c r="A65" s="276" t="s">
        <v>307</v>
      </c>
      <c r="B65" s="275" t="s">
        <v>322</v>
      </c>
      <c r="C65" s="285" t="s">
        <v>323</v>
      </c>
      <c r="D65" s="720"/>
    </row>
    <row r="66" spans="1:5" ht="14.4" x14ac:dyDescent="0.3">
      <c r="A66" s="276" t="s">
        <v>309</v>
      </c>
      <c r="B66" s="275" t="s">
        <v>324</v>
      </c>
      <c r="C66" s="285" t="s">
        <v>325</v>
      </c>
      <c r="D66" s="721"/>
    </row>
    <row r="67" spans="1:5" ht="14.4" x14ac:dyDescent="0.3">
      <c r="A67" s="7"/>
      <c r="B67" s="7"/>
      <c r="C67" s="7"/>
      <c r="D67" s="7"/>
      <c r="E67" s="7"/>
    </row>
    <row r="68" spans="1:5" ht="17.399999999999999" x14ac:dyDescent="0.35">
      <c r="A68" s="37" t="s">
        <v>326</v>
      </c>
      <c r="B68" s="7"/>
      <c r="C68" s="7"/>
      <c r="D68" s="7"/>
      <c r="E68" s="7"/>
    </row>
    <row r="69" spans="1:5" x14ac:dyDescent="0.25">
      <c r="A69" s="268"/>
    </row>
    <row r="70" spans="1:5" ht="29.4" x14ac:dyDescent="0.35">
      <c r="A70" s="13" t="s">
        <v>294</v>
      </c>
      <c r="B70" s="13" t="s">
        <v>295</v>
      </c>
      <c r="C70" s="13" t="s">
        <v>296</v>
      </c>
      <c r="D70" s="13" t="s">
        <v>297</v>
      </c>
      <c r="E70" s="13" t="s">
        <v>327</v>
      </c>
    </row>
    <row r="71" spans="1:5" ht="14.4" x14ac:dyDescent="0.3">
      <c r="A71" s="275" t="s">
        <v>298</v>
      </c>
      <c r="B71" s="275" t="s">
        <v>310</v>
      </c>
      <c r="C71" s="702" t="s">
        <v>301</v>
      </c>
      <c r="D71" s="719" t="s">
        <v>328</v>
      </c>
      <c r="E71" s="147" t="s">
        <v>299</v>
      </c>
    </row>
    <row r="72" spans="1:5" ht="14.4" x14ac:dyDescent="0.3">
      <c r="A72" s="275" t="s">
        <v>329</v>
      </c>
      <c r="B72" s="275" t="s">
        <v>320</v>
      </c>
      <c r="C72" s="702"/>
      <c r="D72" s="720"/>
      <c r="E72" s="147" t="s">
        <v>299</v>
      </c>
    </row>
    <row r="73" spans="1:5" ht="14.4" x14ac:dyDescent="0.3">
      <c r="A73" s="275" t="s">
        <v>330</v>
      </c>
      <c r="B73" s="275" t="s">
        <v>321</v>
      </c>
      <c r="C73" s="702"/>
      <c r="D73" s="720"/>
      <c r="E73" s="147" t="s">
        <v>299</v>
      </c>
    </row>
    <row r="74" spans="1:5" ht="14.4" x14ac:dyDescent="0.3">
      <c r="A74" s="275" t="s">
        <v>1540</v>
      </c>
      <c r="B74" s="275" t="s">
        <v>1529</v>
      </c>
      <c r="C74" s="702" t="s">
        <v>325</v>
      </c>
      <c r="D74" s="720"/>
      <c r="E74" s="147" t="s">
        <v>299</v>
      </c>
    </row>
    <row r="75" spans="1:5" ht="14.4" x14ac:dyDescent="0.3">
      <c r="A75" s="35" t="s">
        <v>336</v>
      </c>
      <c r="B75" s="275" t="s">
        <v>324</v>
      </c>
      <c r="C75" s="702"/>
      <c r="D75" s="721"/>
      <c r="E75" s="147" t="s">
        <v>299</v>
      </c>
    </row>
    <row r="76" spans="1:5" ht="14.4" x14ac:dyDescent="0.3">
      <c r="A76" s="7"/>
      <c r="B76" s="7"/>
      <c r="C76" s="7"/>
      <c r="D76" s="7"/>
      <c r="E76" s="7"/>
    </row>
    <row r="77" spans="1:5" ht="17.399999999999999" x14ac:dyDescent="0.35">
      <c r="A77" s="37" t="s">
        <v>1539</v>
      </c>
      <c r="B77" s="7"/>
      <c r="C77" s="7"/>
      <c r="D77" s="7"/>
      <c r="E77" s="7"/>
    </row>
    <row r="78" spans="1:5" x14ac:dyDescent="0.25">
      <c r="A78" s="268"/>
    </row>
    <row r="79" spans="1:5" ht="29.4" x14ac:dyDescent="0.35">
      <c r="A79" s="33" t="s">
        <v>294</v>
      </c>
      <c r="B79" s="33" t="s">
        <v>1535</v>
      </c>
      <c r="C79" s="33" t="s">
        <v>296</v>
      </c>
      <c r="D79" s="33" t="s">
        <v>297</v>
      </c>
      <c r="E79" s="33" t="s">
        <v>327</v>
      </c>
    </row>
    <row r="80" spans="1:5" ht="15" customHeight="1" x14ac:dyDescent="0.3">
      <c r="A80" s="291" t="s">
        <v>1534</v>
      </c>
      <c r="B80" s="291" t="s">
        <v>315</v>
      </c>
      <c r="C80" s="679" t="s">
        <v>301</v>
      </c>
      <c r="D80" s="719" t="s">
        <v>333</v>
      </c>
      <c r="E80" s="148" t="s">
        <v>1448</v>
      </c>
    </row>
    <row r="81" spans="1:5" ht="14.4" x14ac:dyDescent="0.3">
      <c r="A81" s="291" t="s">
        <v>1533</v>
      </c>
      <c r="B81" s="291" t="s">
        <v>321</v>
      </c>
      <c r="C81" s="680"/>
      <c r="D81" s="720"/>
      <c r="E81" s="148" t="s">
        <v>1448</v>
      </c>
    </row>
    <row r="82" spans="1:5" ht="14.4" x14ac:dyDescent="0.3">
      <c r="A82" s="291" t="s">
        <v>1532</v>
      </c>
      <c r="B82" s="291" t="s">
        <v>1529</v>
      </c>
      <c r="C82" s="679" t="s">
        <v>325</v>
      </c>
      <c r="D82" s="720"/>
      <c r="E82" s="148" t="s">
        <v>1448</v>
      </c>
    </row>
    <row r="83" spans="1:5" ht="14.4" x14ac:dyDescent="0.3">
      <c r="A83" s="291" t="s">
        <v>1538</v>
      </c>
      <c r="B83" s="291" t="s">
        <v>1529</v>
      </c>
      <c r="C83" s="701"/>
      <c r="D83" s="720"/>
      <c r="E83" s="148" t="s">
        <v>334</v>
      </c>
    </row>
    <row r="84" spans="1:5" ht="14.4" x14ac:dyDescent="0.3">
      <c r="A84" s="291" t="s">
        <v>1537</v>
      </c>
      <c r="B84" s="291" t="s">
        <v>1529</v>
      </c>
      <c r="C84" s="680"/>
      <c r="D84" s="721"/>
      <c r="E84" s="148" t="s">
        <v>335</v>
      </c>
    </row>
    <row r="85" spans="1:5" ht="14.4" x14ac:dyDescent="0.3">
      <c r="A85" s="138"/>
      <c r="B85" s="137"/>
      <c r="C85" s="136"/>
      <c r="D85" s="135"/>
      <c r="E85" s="134"/>
    </row>
    <row r="86" spans="1:5" ht="17.399999999999999" x14ac:dyDescent="0.35">
      <c r="A86" s="37" t="s">
        <v>1536</v>
      </c>
      <c r="B86" s="7"/>
      <c r="C86" s="7"/>
      <c r="D86" s="7"/>
      <c r="E86" s="7"/>
    </row>
    <row r="87" spans="1:5" x14ac:dyDescent="0.25">
      <c r="A87" s="268"/>
    </row>
    <row r="88" spans="1:5" ht="29.4" x14ac:dyDescent="0.35">
      <c r="A88" s="33" t="s">
        <v>294</v>
      </c>
      <c r="B88" s="33" t="s">
        <v>1535</v>
      </c>
      <c r="C88" s="33" t="s">
        <v>296</v>
      </c>
      <c r="D88" s="33" t="s">
        <v>297</v>
      </c>
      <c r="E88" s="33" t="s">
        <v>327</v>
      </c>
    </row>
    <row r="89" spans="1:5" ht="15" customHeight="1" x14ac:dyDescent="0.3">
      <c r="A89" s="291" t="s">
        <v>1534</v>
      </c>
      <c r="B89" s="291" t="s">
        <v>315</v>
      </c>
      <c r="C89" s="679" t="s">
        <v>301</v>
      </c>
      <c r="D89" s="719" t="s">
        <v>333</v>
      </c>
      <c r="E89" s="148" t="s">
        <v>1448</v>
      </c>
    </row>
    <row r="90" spans="1:5" ht="14.4" x14ac:dyDescent="0.3">
      <c r="A90" s="291" t="s">
        <v>1533</v>
      </c>
      <c r="B90" s="291" t="s">
        <v>321</v>
      </c>
      <c r="C90" s="680"/>
      <c r="D90" s="720"/>
      <c r="E90" s="148" t="s">
        <v>1448</v>
      </c>
    </row>
    <row r="91" spans="1:5" ht="14.4" x14ac:dyDescent="0.3">
      <c r="A91" s="291" t="s">
        <v>1532</v>
      </c>
      <c r="B91" s="291" t="s">
        <v>1529</v>
      </c>
      <c r="C91" s="679" t="s">
        <v>325</v>
      </c>
      <c r="D91" s="720"/>
      <c r="E91" s="148" t="s">
        <v>1448</v>
      </c>
    </row>
    <row r="92" spans="1:5" ht="14.4" x14ac:dyDescent="0.3">
      <c r="A92" s="291" t="s">
        <v>1531</v>
      </c>
      <c r="B92" s="291" t="s">
        <v>1529</v>
      </c>
      <c r="C92" s="701"/>
      <c r="D92" s="720"/>
      <c r="E92" s="148" t="s">
        <v>334</v>
      </c>
    </row>
    <row r="93" spans="1:5" ht="14.4" x14ac:dyDescent="0.3">
      <c r="A93" s="291" t="s">
        <v>1530</v>
      </c>
      <c r="B93" s="291" t="s">
        <v>1529</v>
      </c>
      <c r="C93" s="680"/>
      <c r="D93" s="721"/>
      <c r="E93" s="148" t="s">
        <v>335</v>
      </c>
    </row>
    <row r="94" spans="1:5" ht="14.4" x14ac:dyDescent="0.3">
      <c r="A94" s="7"/>
      <c r="B94" s="7"/>
      <c r="C94" s="7"/>
      <c r="D94" s="7"/>
      <c r="E94" s="7"/>
    </row>
    <row r="95" spans="1:5" ht="17.399999999999999" x14ac:dyDescent="0.35">
      <c r="A95" s="38" t="s">
        <v>337</v>
      </c>
      <c r="B95" s="7"/>
      <c r="C95" s="7"/>
      <c r="D95" s="7"/>
      <c r="E95" s="7"/>
    </row>
    <row r="96" spans="1:5" x14ac:dyDescent="0.25">
      <c r="A96" s="268"/>
    </row>
    <row r="97" spans="1:5" ht="29.4" x14ac:dyDescent="0.35">
      <c r="A97" s="33" t="s">
        <v>294</v>
      </c>
      <c r="B97" s="33" t="s">
        <v>295</v>
      </c>
      <c r="C97" s="33" t="s">
        <v>296</v>
      </c>
      <c r="D97" s="33" t="s">
        <v>297</v>
      </c>
      <c r="E97" s="33" t="s">
        <v>327</v>
      </c>
    </row>
    <row r="98" spans="1:5" ht="14.4" x14ac:dyDescent="0.3">
      <c r="A98" s="275" t="s">
        <v>338</v>
      </c>
      <c r="B98" s="275" t="s">
        <v>339</v>
      </c>
      <c r="C98" s="679" t="s">
        <v>301</v>
      </c>
      <c r="D98" s="719" t="s">
        <v>340</v>
      </c>
      <c r="E98" s="147" t="s">
        <v>299</v>
      </c>
    </row>
    <row r="99" spans="1:5" ht="14.4" x14ac:dyDescent="0.3">
      <c r="A99" s="275" t="s">
        <v>341</v>
      </c>
      <c r="B99" s="275" t="s">
        <v>315</v>
      </c>
      <c r="C99" s="701"/>
      <c r="D99" s="720"/>
      <c r="E99" s="147" t="s">
        <v>299</v>
      </c>
    </row>
    <row r="100" spans="1:5" ht="14.4" x14ac:dyDescent="0.3">
      <c r="A100" s="275" t="s">
        <v>1528</v>
      </c>
      <c r="B100" s="275" t="s">
        <v>320</v>
      </c>
      <c r="C100" s="701"/>
      <c r="D100" s="720"/>
      <c r="E100" s="147" t="s">
        <v>299</v>
      </c>
    </row>
    <row r="101" spans="1:5" ht="14.4" x14ac:dyDescent="0.3">
      <c r="A101" s="275" t="s">
        <v>1527</v>
      </c>
      <c r="B101" s="275" t="s">
        <v>316</v>
      </c>
      <c r="C101" s="701"/>
      <c r="D101" s="720"/>
      <c r="E101" s="147" t="s">
        <v>299</v>
      </c>
    </row>
    <row r="102" spans="1:5" ht="14.4" x14ac:dyDescent="0.3">
      <c r="A102" s="275" t="s">
        <v>1526</v>
      </c>
      <c r="B102" s="275" t="s">
        <v>342</v>
      </c>
      <c r="C102" s="680"/>
      <c r="D102" s="721"/>
      <c r="E102" s="147" t="s">
        <v>299</v>
      </c>
    </row>
    <row r="103" spans="1:5" ht="14.4" x14ac:dyDescent="0.3">
      <c r="A103" s="7"/>
      <c r="B103" s="7"/>
      <c r="C103" s="7"/>
      <c r="D103" s="7"/>
      <c r="E103" s="7"/>
    </row>
    <row r="104" spans="1:5" ht="17.399999999999999" x14ac:dyDescent="0.35">
      <c r="A104" s="38" t="s">
        <v>1525</v>
      </c>
      <c r="B104" s="7"/>
      <c r="C104" s="7"/>
      <c r="D104" s="7"/>
      <c r="E104" s="7"/>
    </row>
    <row r="105" spans="1:5" x14ac:dyDescent="0.25">
      <c r="A105" s="268"/>
    </row>
    <row r="106" spans="1:5" ht="29.4" x14ac:dyDescent="0.35">
      <c r="A106" s="133" t="s">
        <v>294</v>
      </c>
      <c r="B106" s="133" t="s">
        <v>295</v>
      </c>
      <c r="C106" s="133" t="s">
        <v>296</v>
      </c>
      <c r="D106" s="133" t="s">
        <v>297</v>
      </c>
      <c r="E106" s="133" t="s">
        <v>327</v>
      </c>
    </row>
    <row r="107" spans="1:5" ht="14.4" x14ac:dyDescent="0.3">
      <c r="A107" s="146" t="s">
        <v>1521</v>
      </c>
      <c r="B107" s="41" t="s">
        <v>320</v>
      </c>
      <c r="C107" s="702" t="s">
        <v>301</v>
      </c>
      <c r="D107" s="718" t="s">
        <v>343</v>
      </c>
      <c r="E107" s="144" t="s">
        <v>1448</v>
      </c>
    </row>
    <row r="108" spans="1:5" ht="14.4" x14ac:dyDescent="0.3">
      <c r="A108" s="146" t="s">
        <v>1520</v>
      </c>
      <c r="B108" s="41" t="s">
        <v>342</v>
      </c>
      <c r="C108" s="702"/>
      <c r="D108" s="718"/>
      <c r="E108" s="144" t="s">
        <v>1448</v>
      </c>
    </row>
    <row r="109" spans="1:5" ht="14.4" x14ac:dyDescent="0.3">
      <c r="A109" s="146" t="s">
        <v>1524</v>
      </c>
      <c r="B109" s="41" t="s">
        <v>342</v>
      </c>
      <c r="C109" s="702"/>
      <c r="D109" s="718"/>
      <c r="E109" s="142" t="s">
        <v>334</v>
      </c>
    </row>
    <row r="110" spans="1:5" ht="14.4" x14ac:dyDescent="0.3">
      <c r="A110" s="41" t="s">
        <v>1523</v>
      </c>
      <c r="B110" s="41" t="s">
        <v>342</v>
      </c>
      <c r="C110" s="702"/>
      <c r="D110" s="718"/>
      <c r="E110" s="142" t="s">
        <v>335</v>
      </c>
    </row>
    <row r="111" spans="1:5" ht="14.4" x14ac:dyDescent="0.3">
      <c r="A111" s="7"/>
      <c r="B111" s="7"/>
      <c r="C111" s="7"/>
      <c r="D111" s="7"/>
      <c r="E111" s="7"/>
    </row>
    <row r="112" spans="1:5" ht="17.399999999999999" x14ac:dyDescent="0.35">
      <c r="A112" s="38" t="s">
        <v>1522</v>
      </c>
      <c r="B112" s="7"/>
      <c r="C112" s="7"/>
      <c r="D112" s="7"/>
      <c r="E112" s="7"/>
    </row>
    <row r="113" spans="1:6" x14ac:dyDescent="0.25">
      <c r="A113" s="268"/>
    </row>
    <row r="114" spans="1:6" ht="29.4" x14ac:dyDescent="0.35">
      <c r="A114" s="33" t="s">
        <v>294</v>
      </c>
      <c r="B114" s="33" t="s">
        <v>295</v>
      </c>
      <c r="C114" s="33" t="s">
        <v>296</v>
      </c>
      <c r="D114" s="33" t="s">
        <v>297</v>
      </c>
      <c r="E114" s="33" t="s">
        <v>327</v>
      </c>
    </row>
    <row r="115" spans="1:6" ht="15" customHeight="1" x14ac:dyDescent="0.3">
      <c r="A115" s="145" t="s">
        <v>1521</v>
      </c>
      <c r="B115" s="41" t="s">
        <v>320</v>
      </c>
      <c r="C115" s="702" t="s">
        <v>301</v>
      </c>
      <c r="D115" s="718" t="s">
        <v>343</v>
      </c>
      <c r="E115" s="144" t="s">
        <v>1448</v>
      </c>
    </row>
    <row r="116" spans="1:6" ht="14.4" x14ac:dyDescent="0.3">
      <c r="A116" s="145" t="s">
        <v>1520</v>
      </c>
      <c r="B116" s="41" t="s">
        <v>342</v>
      </c>
      <c r="C116" s="702"/>
      <c r="D116" s="718"/>
      <c r="E116" s="144" t="s">
        <v>1448</v>
      </c>
    </row>
    <row r="117" spans="1:6" ht="14.4" x14ac:dyDescent="0.3">
      <c r="A117" s="143" t="s">
        <v>1519</v>
      </c>
      <c r="B117" s="41" t="s">
        <v>342</v>
      </c>
      <c r="C117" s="702"/>
      <c r="D117" s="718"/>
      <c r="E117" s="142" t="s">
        <v>334</v>
      </c>
    </row>
    <row r="118" spans="1:6" ht="14.4" x14ac:dyDescent="0.3">
      <c r="A118" s="143" t="s">
        <v>1447</v>
      </c>
      <c r="B118" s="41" t="s">
        <v>342</v>
      </c>
      <c r="C118" s="702"/>
      <c r="D118" s="718"/>
      <c r="E118" s="142" t="s">
        <v>335</v>
      </c>
    </row>
    <row r="119" spans="1:6" ht="14.4" x14ac:dyDescent="0.3">
      <c r="A119" s="7"/>
      <c r="B119" s="7"/>
      <c r="C119" s="7"/>
      <c r="D119" s="7"/>
      <c r="E119" s="7"/>
      <c r="F119" s="7"/>
    </row>
    <row r="120" spans="1:6" ht="14.4" x14ac:dyDescent="0.3">
      <c r="A120" s="7"/>
      <c r="B120" s="7"/>
      <c r="C120" s="7"/>
      <c r="D120" s="7"/>
      <c r="E120" s="7"/>
      <c r="F120" s="7"/>
    </row>
    <row r="121" spans="1:6" ht="19.8" x14ac:dyDescent="0.4">
      <c r="A121" s="12" t="s">
        <v>344</v>
      </c>
      <c r="B121" s="6"/>
      <c r="C121" s="6"/>
      <c r="D121" s="6"/>
      <c r="E121" s="6"/>
      <c r="F121" s="6"/>
    </row>
    <row r="122" spans="1:6" x14ac:dyDescent="0.25">
      <c r="A122" s="268"/>
    </row>
    <row r="123" spans="1:6" ht="14.4" x14ac:dyDescent="0.3">
      <c r="A123" s="13" t="s">
        <v>23</v>
      </c>
      <c r="B123" s="16" t="s">
        <v>24</v>
      </c>
    </row>
    <row r="124" spans="1:6" ht="72" x14ac:dyDescent="0.25">
      <c r="A124" s="280" t="s">
        <v>118</v>
      </c>
      <c r="B124" s="281" t="s">
        <v>345</v>
      </c>
      <c r="C124" s="14"/>
      <c r="D124" s="14"/>
    </row>
    <row r="125" spans="1:6" ht="43.2" x14ac:dyDescent="0.3">
      <c r="A125" s="280" t="s">
        <v>120</v>
      </c>
      <c r="B125" s="281" t="s">
        <v>346</v>
      </c>
      <c r="C125" s="14"/>
      <c r="D125" s="14"/>
      <c r="E125" s="15"/>
    </row>
    <row r="126" spans="1:6" ht="14.4" x14ac:dyDescent="0.25">
      <c r="A126" s="681" t="s">
        <v>122</v>
      </c>
      <c r="B126" s="281" t="s">
        <v>347</v>
      </c>
      <c r="C126" s="14"/>
      <c r="D126" s="14"/>
    </row>
    <row r="127" spans="1:6" ht="28.8" x14ac:dyDescent="0.25">
      <c r="A127" s="708"/>
      <c r="B127" s="281" t="s">
        <v>348</v>
      </c>
      <c r="C127" s="14"/>
      <c r="D127" s="14"/>
    </row>
    <row r="128" spans="1:6" ht="28.8" x14ac:dyDescent="0.25">
      <c r="A128" s="708"/>
      <c r="B128" s="281" t="s">
        <v>349</v>
      </c>
      <c r="C128" s="14"/>
      <c r="D128" s="14"/>
    </row>
    <row r="129" spans="1:4" ht="14.4" x14ac:dyDescent="0.25">
      <c r="A129" s="682"/>
      <c r="B129" s="189" t="s">
        <v>1565</v>
      </c>
      <c r="C129" s="14"/>
      <c r="D129" s="14"/>
    </row>
  </sheetData>
  <mergeCells count="25">
    <mergeCell ref="C80:C81"/>
    <mergeCell ref="D80:D84"/>
    <mergeCell ref="C82:C84"/>
    <mergeCell ref="A8:A10"/>
    <mergeCell ref="A13:A15"/>
    <mergeCell ref="A22:A36"/>
    <mergeCell ref="C44:C48"/>
    <mergeCell ref="D44:D48"/>
    <mergeCell ref="C53:C57"/>
    <mergeCell ref="D53:D57"/>
    <mergeCell ref="C62:C64"/>
    <mergeCell ref="D62:D66"/>
    <mergeCell ref="C71:C73"/>
    <mergeCell ref="D71:D75"/>
    <mergeCell ref="C74:C75"/>
    <mergeCell ref="C115:C118"/>
    <mergeCell ref="D115:D118"/>
    <mergeCell ref="A126:A129"/>
    <mergeCell ref="C89:C90"/>
    <mergeCell ref="D89:D93"/>
    <mergeCell ref="C91:C93"/>
    <mergeCell ref="C98:C102"/>
    <mergeCell ref="D98:D102"/>
    <mergeCell ref="C107:C110"/>
    <mergeCell ref="D107:D110"/>
  </mergeCells>
  <hyperlinks>
    <hyperlink ref="A1" location="Index!A1" display="Go back to Index" xr:uid="{00000000-0004-0000-2100-000000000000}"/>
  </hyperlinks>
  <pageMargins left="0.7" right="0.7" top="0.75" bottom="0.75" header="0.3" footer="0.3"/>
  <pageSetup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BE6EE-F381-42D1-BD88-8B195D52C3B8}">
  <sheetPr>
    <tabColor rgb="FF00FFFF"/>
  </sheetPr>
  <dimension ref="A1:K540"/>
  <sheetViews>
    <sheetView workbookViewId="0">
      <selection activeCell="A11" sqref="A11"/>
    </sheetView>
  </sheetViews>
  <sheetFormatPr defaultColWidth="8.88671875" defaultRowHeight="13.2" x14ac:dyDescent="0.25"/>
  <cols>
    <col min="1" max="1" width="43.109375" style="149" customWidth="1"/>
    <col min="2" max="2" width="45.21875" style="149" customWidth="1"/>
    <col min="3" max="3" width="17.33203125" style="149" customWidth="1"/>
    <col min="4" max="4" width="13.6640625" style="149" customWidth="1"/>
    <col min="5" max="5" width="13.33203125" style="149" customWidth="1"/>
    <col min="6" max="6" width="13" style="149" customWidth="1"/>
    <col min="7" max="7" width="13.33203125" style="149" customWidth="1"/>
    <col min="8" max="8" width="12.109375" style="149" customWidth="1"/>
    <col min="9" max="16384" width="8.88671875" style="149"/>
  </cols>
  <sheetData>
    <row r="1" spans="1:11" s="40" customFormat="1" ht="14.4" x14ac:dyDescent="0.3">
      <c r="A1" s="305" t="s">
        <v>1375</v>
      </c>
    </row>
    <row r="2" spans="1:11" x14ac:dyDescent="0.25">
      <c r="A2" s="431" t="s">
        <v>1672</v>
      </c>
    </row>
    <row r="3" spans="1:11" ht="19.8" x14ac:dyDescent="0.4">
      <c r="A3" s="12" t="s">
        <v>1319</v>
      </c>
    </row>
    <row r="6" spans="1:11" ht="19.8" x14ac:dyDescent="0.4">
      <c r="A6" s="12" t="s">
        <v>510</v>
      </c>
    </row>
    <row r="8" spans="1:11" x14ac:dyDescent="0.25">
      <c r="A8" s="431" t="s">
        <v>1933</v>
      </c>
    </row>
    <row r="9" spans="1:11" ht="39.6" x14ac:dyDescent="0.4">
      <c r="A9" s="28" t="s">
        <v>2025</v>
      </c>
      <c r="B9" s="6"/>
      <c r="C9" s="6"/>
      <c r="D9" s="6"/>
      <c r="E9" s="6"/>
      <c r="F9" s="6"/>
      <c r="G9" s="6"/>
      <c r="H9" s="6"/>
      <c r="I9" s="6"/>
      <c r="J9" s="6"/>
      <c r="K9" s="6"/>
    </row>
    <row r="11" spans="1:11" x14ac:dyDescent="0.25">
      <c r="A11" s="431" t="s">
        <v>1932</v>
      </c>
    </row>
    <row r="12" spans="1:11" ht="14.4" x14ac:dyDescent="0.3">
      <c r="A12" s="7" t="s">
        <v>161</v>
      </c>
      <c r="B12" s="7"/>
      <c r="C12" s="7"/>
      <c r="D12" s="7"/>
      <c r="E12" s="7"/>
      <c r="F12" s="7"/>
      <c r="G12" s="7"/>
      <c r="H12" s="7"/>
      <c r="I12" s="7"/>
      <c r="J12" s="7"/>
      <c r="K12" s="7"/>
    </row>
    <row r="23" spans="1:11" x14ac:dyDescent="0.25">
      <c r="A23" s="431" t="s">
        <v>1931</v>
      </c>
    </row>
    <row r="24" spans="1:11" ht="43.2" x14ac:dyDescent="0.3">
      <c r="A24" s="13" t="s">
        <v>11</v>
      </c>
      <c r="B24" s="13" t="s">
        <v>12</v>
      </c>
      <c r="C24" s="13" t="s">
        <v>13</v>
      </c>
      <c r="D24" s="13" t="s">
        <v>14</v>
      </c>
      <c r="E24" s="13" t="s">
        <v>15</v>
      </c>
      <c r="F24" s="13" t="s">
        <v>16</v>
      </c>
    </row>
    <row r="25" spans="1:11" ht="14.4" x14ac:dyDescent="0.3">
      <c r="A25" s="468" t="s">
        <v>17</v>
      </c>
      <c r="B25" s="468" t="s">
        <v>107</v>
      </c>
      <c r="C25" s="468" t="s">
        <v>19</v>
      </c>
      <c r="D25" s="470">
        <v>1</v>
      </c>
      <c r="E25" s="470">
        <v>12.7</v>
      </c>
      <c r="F25" s="679">
        <v>177.8</v>
      </c>
      <c r="G25" s="14"/>
      <c r="H25" s="14"/>
    </row>
    <row r="26" spans="1:11" ht="14.4" x14ac:dyDescent="0.3">
      <c r="A26" s="468" t="s">
        <v>74</v>
      </c>
      <c r="B26" s="468" t="s">
        <v>18</v>
      </c>
      <c r="C26" s="468" t="s">
        <v>19</v>
      </c>
      <c r="D26" s="470">
        <v>1</v>
      </c>
      <c r="E26" s="470">
        <v>165.1</v>
      </c>
      <c r="F26" s="680"/>
      <c r="G26" s="14"/>
      <c r="H26" s="14"/>
    </row>
    <row r="28" spans="1:11" x14ac:dyDescent="0.25">
      <c r="A28" s="431" t="s">
        <v>1930</v>
      </c>
    </row>
    <row r="29" spans="1:11" ht="14.4" x14ac:dyDescent="0.3">
      <c r="A29" s="16" t="s">
        <v>23</v>
      </c>
      <c r="B29" s="16" t="s">
        <v>24</v>
      </c>
      <c r="C29" s="6"/>
      <c r="D29" s="6"/>
      <c r="E29" s="6"/>
      <c r="F29" s="6"/>
      <c r="G29" s="6"/>
      <c r="H29" s="6"/>
      <c r="I29" s="6"/>
      <c r="J29" s="6"/>
      <c r="K29" s="6"/>
    </row>
    <row r="30" spans="1:11" s="256" customFormat="1" ht="14.4" x14ac:dyDescent="0.3">
      <c r="A30" s="469" t="s">
        <v>29</v>
      </c>
      <c r="B30" s="471">
        <v>7</v>
      </c>
    </row>
    <row r="31" spans="1:11" s="256" customFormat="1" ht="14.4" x14ac:dyDescent="0.3">
      <c r="A31" s="469" t="s">
        <v>33</v>
      </c>
      <c r="B31" s="471" t="s">
        <v>154</v>
      </c>
    </row>
    <row r="32" spans="1:11" s="256" customFormat="1" ht="14.4" x14ac:dyDescent="0.3">
      <c r="A32" s="469" t="s">
        <v>445</v>
      </c>
      <c r="B32" s="471" t="s">
        <v>1455</v>
      </c>
    </row>
    <row r="33" spans="1:11" s="256" customFormat="1" ht="14.4" x14ac:dyDescent="0.3">
      <c r="A33" s="681" t="s">
        <v>165</v>
      </c>
      <c r="B33" s="29" t="s">
        <v>2550</v>
      </c>
    </row>
    <row r="34" spans="1:11" s="256" customFormat="1" ht="28.8" x14ac:dyDescent="0.3">
      <c r="A34" s="682"/>
      <c r="B34" s="471" t="s">
        <v>238</v>
      </c>
    </row>
    <row r="35" spans="1:11" s="256" customFormat="1" ht="14.4" x14ac:dyDescent="0.3">
      <c r="A35" s="469" t="s">
        <v>195</v>
      </c>
      <c r="B35" s="29" t="s">
        <v>2026</v>
      </c>
    </row>
    <row r="36" spans="1:11" s="256" customFormat="1" ht="14.4" x14ac:dyDescent="0.3">
      <c r="A36" s="469" t="s">
        <v>213</v>
      </c>
      <c r="B36" s="471" t="s">
        <v>198</v>
      </c>
    </row>
    <row r="37" spans="1:11" s="256" customFormat="1" ht="14.4" x14ac:dyDescent="0.3">
      <c r="A37" s="469" t="s">
        <v>168</v>
      </c>
      <c r="B37" s="471" t="s">
        <v>1393</v>
      </c>
    </row>
    <row r="38" spans="1:11" s="256" customFormat="1" ht="14.4" x14ac:dyDescent="0.3">
      <c r="A38" s="469" t="s">
        <v>181</v>
      </c>
      <c r="B38" s="471" t="s">
        <v>1377</v>
      </c>
    </row>
    <row r="39" spans="1:11" s="256" customFormat="1" ht="14.4" x14ac:dyDescent="0.3">
      <c r="A39" s="681" t="s">
        <v>156</v>
      </c>
      <c r="B39" s="471" t="s">
        <v>239</v>
      </c>
    </row>
    <row r="40" spans="1:11" s="256" customFormat="1" ht="14.4" x14ac:dyDescent="0.3">
      <c r="A40" s="708"/>
      <c r="B40" s="471" t="s">
        <v>240</v>
      </c>
    </row>
    <row r="41" spans="1:11" s="256" customFormat="1" ht="14.4" x14ac:dyDescent="0.3">
      <c r="A41" s="708"/>
      <c r="B41" s="471" t="s">
        <v>241</v>
      </c>
    </row>
    <row r="42" spans="1:11" s="256" customFormat="1" ht="14.4" x14ac:dyDescent="0.3">
      <c r="A42" s="708"/>
      <c r="B42" s="471" t="s">
        <v>242</v>
      </c>
    </row>
    <row r="43" spans="1:11" s="256" customFormat="1" ht="14.4" x14ac:dyDescent="0.3">
      <c r="A43" s="708"/>
      <c r="B43" s="471" t="s">
        <v>243</v>
      </c>
    </row>
    <row r="44" spans="1:11" s="256" customFormat="1" ht="14.4" x14ac:dyDescent="0.3">
      <c r="A44" s="682"/>
      <c r="B44" s="471" t="s">
        <v>244</v>
      </c>
    </row>
    <row r="46" spans="1:11" x14ac:dyDescent="0.25">
      <c r="A46" s="431" t="s">
        <v>1929</v>
      </c>
    </row>
    <row r="47" spans="1:11" ht="39.6" x14ac:dyDescent="0.4">
      <c r="A47" s="28" t="s">
        <v>2027</v>
      </c>
      <c r="B47" s="6"/>
      <c r="C47" s="6"/>
      <c r="D47" s="6"/>
      <c r="E47" s="6"/>
      <c r="F47" s="6"/>
      <c r="G47" s="6"/>
      <c r="H47" s="6"/>
      <c r="I47" s="6"/>
      <c r="J47" s="6"/>
      <c r="K47" s="6"/>
    </row>
    <row r="49" spans="1:11" x14ac:dyDescent="0.25">
      <c r="A49" s="431" t="s">
        <v>1928</v>
      </c>
    </row>
    <row r="50" spans="1:11" ht="14.4" x14ac:dyDescent="0.3">
      <c r="A50" s="7" t="s">
        <v>234</v>
      </c>
      <c r="B50" s="7"/>
      <c r="C50" s="7"/>
      <c r="D50" s="7"/>
      <c r="E50" s="7"/>
      <c r="F50" s="7"/>
      <c r="G50" s="7"/>
      <c r="H50" s="7"/>
      <c r="I50" s="7"/>
      <c r="J50" s="7"/>
      <c r="K50" s="7"/>
    </row>
    <row r="67" spans="1:11" x14ac:dyDescent="0.25">
      <c r="A67" s="431" t="s">
        <v>1927</v>
      </c>
    </row>
    <row r="68" spans="1:11" ht="43.2" x14ac:dyDescent="0.3">
      <c r="A68" s="13" t="s">
        <v>11</v>
      </c>
      <c r="B68" s="13" t="s">
        <v>12</v>
      </c>
      <c r="C68" s="13" t="s">
        <v>13</v>
      </c>
      <c r="D68" s="13" t="s">
        <v>14</v>
      </c>
      <c r="E68" s="13" t="s">
        <v>15</v>
      </c>
      <c r="F68" s="13" t="s">
        <v>16</v>
      </c>
    </row>
    <row r="69" spans="1:11" ht="14.4" x14ac:dyDescent="0.3">
      <c r="A69" s="468" t="s">
        <v>17</v>
      </c>
      <c r="B69" s="468" t="s">
        <v>107</v>
      </c>
      <c r="C69" s="468" t="s">
        <v>19</v>
      </c>
      <c r="D69" s="470">
        <v>1</v>
      </c>
      <c r="E69" s="470">
        <v>12.7</v>
      </c>
      <c r="F69" s="679">
        <v>177.8</v>
      </c>
      <c r="G69" s="14"/>
      <c r="H69" s="14"/>
    </row>
    <row r="70" spans="1:11" ht="14.4" x14ac:dyDescent="0.3">
      <c r="A70" s="468" t="s">
        <v>74</v>
      </c>
      <c r="B70" s="468" t="s">
        <v>18</v>
      </c>
      <c r="C70" s="468" t="s">
        <v>19</v>
      </c>
      <c r="D70" s="470">
        <v>1</v>
      </c>
      <c r="E70" s="470">
        <v>111.8</v>
      </c>
      <c r="F70" s="701"/>
      <c r="G70" s="14"/>
      <c r="H70" s="14"/>
    </row>
    <row r="71" spans="1:11" ht="14.4" x14ac:dyDescent="0.3">
      <c r="A71" s="468" t="s">
        <v>79</v>
      </c>
      <c r="B71" s="468" t="s">
        <v>52</v>
      </c>
      <c r="C71" s="468" t="s">
        <v>19</v>
      </c>
      <c r="D71" s="470">
        <v>0</v>
      </c>
      <c r="E71" s="470">
        <v>2.54</v>
      </c>
      <c r="F71" s="701"/>
      <c r="G71" s="14"/>
      <c r="H71" s="14"/>
    </row>
    <row r="72" spans="1:11" ht="14.4" x14ac:dyDescent="0.3">
      <c r="A72" s="468" t="s">
        <v>51</v>
      </c>
      <c r="B72" s="468" t="s">
        <v>52</v>
      </c>
      <c r="C72" s="468" t="s">
        <v>19</v>
      </c>
      <c r="D72" s="470">
        <v>0</v>
      </c>
      <c r="E72" s="470">
        <v>50.8</v>
      </c>
      <c r="F72" s="680"/>
      <c r="G72" s="14"/>
      <c r="H72" s="14"/>
    </row>
    <row r="74" spans="1:11" x14ac:dyDescent="0.25">
      <c r="A74" s="431" t="s">
        <v>1926</v>
      </c>
    </row>
    <row r="75" spans="1:11" ht="14.4" x14ac:dyDescent="0.3">
      <c r="A75" s="16" t="s">
        <v>23</v>
      </c>
      <c r="B75" s="16" t="s">
        <v>24</v>
      </c>
      <c r="C75" s="6"/>
      <c r="D75" s="6"/>
      <c r="E75" s="6"/>
      <c r="F75" s="6"/>
      <c r="G75" s="6"/>
      <c r="H75" s="6"/>
      <c r="I75" s="6"/>
      <c r="J75" s="6"/>
      <c r="K75" s="6"/>
    </row>
    <row r="76" spans="1:11" s="256" customFormat="1" ht="14.4" x14ac:dyDescent="0.3">
      <c r="A76" s="469" t="s">
        <v>29</v>
      </c>
      <c r="B76" s="471">
        <v>6</v>
      </c>
    </row>
    <row r="77" spans="1:11" s="256" customFormat="1" ht="14.4" x14ac:dyDescent="0.3">
      <c r="A77" s="469" t="s">
        <v>33</v>
      </c>
      <c r="B77" s="471" t="s">
        <v>154</v>
      </c>
    </row>
    <row r="78" spans="1:11" s="256" customFormat="1" ht="14.4" x14ac:dyDescent="0.3">
      <c r="A78" s="469" t="s">
        <v>445</v>
      </c>
      <c r="B78" s="471" t="s">
        <v>1455</v>
      </c>
    </row>
    <row r="79" spans="1:11" s="256" customFormat="1" ht="14.4" x14ac:dyDescent="0.3">
      <c r="A79" s="681" t="s">
        <v>165</v>
      </c>
      <c r="B79" s="29" t="s">
        <v>2549</v>
      </c>
    </row>
    <row r="80" spans="1:11" s="256" customFormat="1" ht="28.8" x14ac:dyDescent="0.3">
      <c r="A80" s="682"/>
      <c r="B80" s="471" t="s">
        <v>238</v>
      </c>
    </row>
    <row r="81" spans="1:2" s="256" customFormat="1" ht="14.4" x14ac:dyDescent="0.3">
      <c r="A81" s="681" t="s">
        <v>235</v>
      </c>
      <c r="B81" s="471" t="s">
        <v>245</v>
      </c>
    </row>
    <row r="82" spans="1:2" s="256" customFormat="1" ht="28.8" x14ac:dyDescent="0.3">
      <c r="A82" s="708"/>
      <c r="B82" s="471" t="s">
        <v>238</v>
      </c>
    </row>
    <row r="83" spans="1:2" s="256" customFormat="1" ht="28.8" x14ac:dyDescent="0.3">
      <c r="A83" s="682"/>
      <c r="B83" s="471" t="s">
        <v>1394</v>
      </c>
    </row>
    <row r="84" spans="1:2" s="256" customFormat="1" ht="28.8" x14ac:dyDescent="0.3">
      <c r="A84" s="469" t="s">
        <v>51</v>
      </c>
      <c r="B84" s="471" t="s">
        <v>246</v>
      </c>
    </row>
    <row r="85" spans="1:2" s="256" customFormat="1" ht="14.4" x14ac:dyDescent="0.3">
      <c r="A85" s="469" t="s">
        <v>195</v>
      </c>
      <c r="B85" s="471" t="s">
        <v>247</v>
      </c>
    </row>
    <row r="86" spans="1:2" s="256" customFormat="1" ht="57.6" x14ac:dyDescent="0.3">
      <c r="A86" s="469" t="s">
        <v>237</v>
      </c>
      <c r="B86" s="471" t="s">
        <v>248</v>
      </c>
    </row>
    <row r="87" spans="1:2" s="256" customFormat="1" ht="14.4" x14ac:dyDescent="0.3">
      <c r="A87" s="469" t="s">
        <v>213</v>
      </c>
      <c r="B87" s="471" t="s">
        <v>230</v>
      </c>
    </row>
    <row r="88" spans="1:2" s="256" customFormat="1" ht="14.4" x14ac:dyDescent="0.3">
      <c r="A88" s="469" t="s">
        <v>168</v>
      </c>
      <c r="B88" s="471" t="s">
        <v>1393</v>
      </c>
    </row>
    <row r="89" spans="1:2" s="256" customFormat="1" ht="14.4" x14ac:dyDescent="0.3">
      <c r="A89" s="469" t="s">
        <v>181</v>
      </c>
      <c r="B89" s="471" t="s">
        <v>1377</v>
      </c>
    </row>
    <row r="90" spans="1:2" s="256" customFormat="1" ht="14.4" x14ac:dyDescent="0.3">
      <c r="A90" s="681" t="s">
        <v>156</v>
      </c>
      <c r="B90" s="471" t="s">
        <v>239</v>
      </c>
    </row>
    <row r="91" spans="1:2" s="256" customFormat="1" ht="14.4" x14ac:dyDescent="0.3">
      <c r="A91" s="708"/>
      <c r="B91" s="471" t="s">
        <v>240</v>
      </c>
    </row>
    <row r="92" spans="1:2" s="256" customFormat="1" ht="14.4" x14ac:dyDescent="0.3">
      <c r="A92" s="708"/>
      <c r="B92" s="471" t="s">
        <v>241</v>
      </c>
    </row>
    <row r="93" spans="1:2" s="256" customFormat="1" ht="14.4" x14ac:dyDescent="0.3">
      <c r="A93" s="708"/>
      <c r="B93" s="471" t="s">
        <v>242</v>
      </c>
    </row>
    <row r="94" spans="1:2" s="256" customFormat="1" ht="14.4" x14ac:dyDescent="0.3">
      <c r="A94" s="708"/>
      <c r="B94" s="471" t="s">
        <v>243</v>
      </c>
    </row>
    <row r="95" spans="1:2" s="256" customFormat="1" ht="14.4" x14ac:dyDescent="0.3">
      <c r="A95" s="708"/>
      <c r="B95" s="471" t="s">
        <v>249</v>
      </c>
    </row>
    <row r="96" spans="1:2" s="256" customFormat="1" ht="14.4" x14ac:dyDescent="0.3">
      <c r="A96" s="682"/>
      <c r="B96" s="471" t="s">
        <v>250</v>
      </c>
    </row>
    <row r="98" spans="1:11" x14ac:dyDescent="0.25">
      <c r="A98" s="431" t="s">
        <v>1925</v>
      </c>
    </row>
    <row r="99" spans="1:11" ht="39.6" x14ac:dyDescent="0.4">
      <c r="A99" s="28" t="s">
        <v>2028</v>
      </c>
      <c r="B99" s="6"/>
      <c r="C99" s="6"/>
      <c r="D99" s="6"/>
      <c r="E99" s="6"/>
      <c r="F99" s="6"/>
      <c r="G99" s="6"/>
      <c r="H99" s="6"/>
      <c r="I99" s="6"/>
      <c r="J99" s="6"/>
      <c r="K99" s="6"/>
    </row>
    <row r="101" spans="1:11" x14ac:dyDescent="0.25">
      <c r="A101" s="431" t="s">
        <v>1924</v>
      </c>
    </row>
    <row r="102" spans="1:11" ht="14.4" x14ac:dyDescent="0.3">
      <c r="A102" s="7" t="s">
        <v>254</v>
      </c>
      <c r="B102" s="7"/>
      <c r="C102" s="7"/>
      <c r="D102" s="7"/>
      <c r="E102" s="7"/>
      <c r="F102" s="7"/>
      <c r="G102" s="7"/>
      <c r="H102" s="7"/>
      <c r="I102" s="7"/>
      <c r="J102" s="7"/>
      <c r="K102" s="7"/>
    </row>
    <row r="123" spans="1:8" x14ac:dyDescent="0.25">
      <c r="A123" s="431" t="s">
        <v>1923</v>
      </c>
    </row>
    <row r="124" spans="1:8" ht="43.2" x14ac:dyDescent="0.3">
      <c r="A124" s="13" t="s">
        <v>11</v>
      </c>
      <c r="B124" s="13" t="s">
        <v>12</v>
      </c>
      <c r="C124" s="13" t="s">
        <v>13</v>
      </c>
      <c r="D124" s="13" t="s">
        <v>14</v>
      </c>
      <c r="E124" s="13" t="s">
        <v>15</v>
      </c>
      <c r="F124" s="13" t="s">
        <v>16</v>
      </c>
    </row>
    <row r="125" spans="1:8" ht="14.4" x14ac:dyDescent="0.3">
      <c r="A125" s="468" t="s">
        <v>17</v>
      </c>
      <c r="B125" s="468" t="s">
        <v>107</v>
      </c>
      <c r="C125" s="468" t="s">
        <v>19</v>
      </c>
      <c r="D125" s="470">
        <v>1</v>
      </c>
      <c r="E125" s="470">
        <v>12.7</v>
      </c>
      <c r="F125" s="679">
        <f>E125+E126+E127+E129</f>
        <v>189.7</v>
      </c>
      <c r="G125" s="14"/>
      <c r="H125" s="14"/>
    </row>
    <row r="126" spans="1:8" ht="14.4" x14ac:dyDescent="0.3">
      <c r="A126" s="468" t="s">
        <v>74</v>
      </c>
      <c r="B126" s="468" t="s">
        <v>18</v>
      </c>
      <c r="C126" s="468" t="s">
        <v>19</v>
      </c>
      <c r="D126" s="470">
        <v>1</v>
      </c>
      <c r="E126" s="470">
        <v>124.46</v>
      </c>
      <c r="F126" s="701"/>
      <c r="G126" s="14"/>
      <c r="H126" s="14"/>
    </row>
    <row r="127" spans="1:8" ht="14.4" x14ac:dyDescent="0.3">
      <c r="A127" s="468" t="s">
        <v>79</v>
      </c>
      <c r="B127" s="468" t="s">
        <v>52</v>
      </c>
      <c r="C127" s="468" t="s">
        <v>19</v>
      </c>
      <c r="D127" s="470">
        <v>0</v>
      </c>
      <c r="E127" s="470">
        <v>2.54</v>
      </c>
      <c r="F127" s="701"/>
      <c r="G127" s="14"/>
      <c r="H127" s="14"/>
    </row>
    <row r="128" spans="1:8" ht="14.4" x14ac:dyDescent="0.3">
      <c r="A128" s="468" t="s">
        <v>51</v>
      </c>
      <c r="B128" s="468" t="s">
        <v>52</v>
      </c>
      <c r="C128" s="468" t="s">
        <v>19</v>
      </c>
      <c r="D128" s="470">
        <v>0</v>
      </c>
      <c r="E128" s="470">
        <v>38</v>
      </c>
      <c r="F128" s="701"/>
      <c r="G128" s="14"/>
      <c r="H128" s="14"/>
    </row>
    <row r="129" spans="1:11" ht="14.4" x14ac:dyDescent="0.3">
      <c r="A129" s="468" t="s">
        <v>87</v>
      </c>
      <c r="B129" s="468" t="s">
        <v>52</v>
      </c>
      <c r="C129" s="468" t="s">
        <v>19</v>
      </c>
      <c r="D129" s="470">
        <v>0</v>
      </c>
      <c r="E129" s="470">
        <v>50</v>
      </c>
      <c r="F129" s="680"/>
      <c r="G129" s="14"/>
      <c r="H129" s="14"/>
    </row>
    <row r="131" spans="1:11" x14ac:dyDescent="0.25">
      <c r="A131" s="431" t="s">
        <v>1922</v>
      </c>
    </row>
    <row r="132" spans="1:11" ht="14.4" x14ac:dyDescent="0.3">
      <c r="A132" s="16" t="s">
        <v>23</v>
      </c>
      <c r="B132" s="16" t="s">
        <v>24</v>
      </c>
      <c r="C132" s="6"/>
      <c r="D132" s="6"/>
      <c r="E132" s="6"/>
      <c r="F132" s="6"/>
      <c r="G132" s="6"/>
      <c r="H132" s="6"/>
      <c r="I132" s="6"/>
      <c r="J132" s="6"/>
      <c r="K132" s="6"/>
    </row>
    <row r="133" spans="1:11" s="256" customFormat="1" ht="14.4" x14ac:dyDescent="0.3">
      <c r="A133" s="469" t="s">
        <v>29</v>
      </c>
      <c r="B133" s="471">
        <v>5</v>
      </c>
    </row>
    <row r="134" spans="1:11" s="256" customFormat="1" ht="14.4" x14ac:dyDescent="0.3">
      <c r="A134" s="469" t="s">
        <v>33</v>
      </c>
      <c r="B134" s="471" t="s">
        <v>154</v>
      </c>
    </row>
    <row r="135" spans="1:11" s="256" customFormat="1" ht="14.4" x14ac:dyDescent="0.3">
      <c r="A135" s="469" t="s">
        <v>445</v>
      </c>
      <c r="B135" s="471" t="s">
        <v>1455</v>
      </c>
    </row>
    <row r="136" spans="1:11" s="256" customFormat="1" ht="14.4" x14ac:dyDescent="0.3">
      <c r="A136" s="681" t="s">
        <v>165</v>
      </c>
      <c r="B136" s="29" t="s">
        <v>2548</v>
      </c>
    </row>
    <row r="137" spans="1:11" s="256" customFormat="1" ht="28.8" x14ac:dyDescent="0.3">
      <c r="A137" s="682"/>
      <c r="B137" s="471" t="s">
        <v>238</v>
      </c>
    </row>
    <row r="138" spans="1:11" s="256" customFormat="1" ht="14.4" x14ac:dyDescent="0.3">
      <c r="A138" s="681" t="s">
        <v>235</v>
      </c>
      <c r="B138" s="471" t="s">
        <v>255</v>
      </c>
    </row>
    <row r="139" spans="1:11" s="256" customFormat="1" ht="28.8" x14ac:dyDescent="0.3">
      <c r="A139" s="708"/>
      <c r="B139" s="471" t="s">
        <v>238</v>
      </c>
    </row>
    <row r="140" spans="1:11" s="256" customFormat="1" ht="28.8" x14ac:dyDescent="0.3">
      <c r="A140" s="682"/>
      <c r="B140" s="471" t="s">
        <v>1394</v>
      </c>
    </row>
    <row r="141" spans="1:11" s="256" customFormat="1" ht="28.8" x14ac:dyDescent="0.3">
      <c r="A141" s="469" t="s">
        <v>51</v>
      </c>
      <c r="B141" s="471" t="s">
        <v>246</v>
      </c>
    </row>
    <row r="142" spans="1:11" s="256" customFormat="1" ht="14.4" x14ac:dyDescent="0.3">
      <c r="A142" s="469" t="s">
        <v>195</v>
      </c>
      <c r="B142" s="29" t="s">
        <v>2029</v>
      </c>
    </row>
    <row r="143" spans="1:11" s="256" customFormat="1" ht="57.6" x14ac:dyDescent="0.3">
      <c r="A143" s="469" t="s">
        <v>237</v>
      </c>
      <c r="B143" s="471" t="s">
        <v>248</v>
      </c>
    </row>
    <row r="144" spans="1:11" s="256" customFormat="1" ht="14.4" x14ac:dyDescent="0.3">
      <c r="A144" s="469" t="s">
        <v>213</v>
      </c>
      <c r="B144" s="471" t="s">
        <v>198</v>
      </c>
    </row>
    <row r="145" spans="1:11" s="256" customFormat="1" ht="14.4" x14ac:dyDescent="0.3">
      <c r="A145" s="469" t="s">
        <v>168</v>
      </c>
      <c r="B145" s="471" t="s">
        <v>1393</v>
      </c>
    </row>
    <row r="146" spans="1:11" s="256" customFormat="1" ht="14.4" x14ac:dyDescent="0.3">
      <c r="A146" s="469" t="s">
        <v>181</v>
      </c>
      <c r="B146" s="471" t="s">
        <v>1377</v>
      </c>
    </row>
    <row r="147" spans="1:11" s="256" customFormat="1" ht="14.4" x14ac:dyDescent="0.3">
      <c r="A147" s="681" t="s">
        <v>156</v>
      </c>
      <c r="B147" s="471" t="s">
        <v>239</v>
      </c>
    </row>
    <row r="148" spans="1:11" s="256" customFormat="1" ht="14.4" x14ac:dyDescent="0.3">
      <c r="A148" s="708"/>
      <c r="B148" s="471" t="s">
        <v>240</v>
      </c>
    </row>
    <row r="149" spans="1:11" s="256" customFormat="1" ht="14.4" x14ac:dyDescent="0.3">
      <c r="A149" s="708"/>
      <c r="B149" s="471" t="s">
        <v>241</v>
      </c>
    </row>
    <row r="150" spans="1:11" s="256" customFormat="1" ht="14.4" x14ac:dyDescent="0.3">
      <c r="A150" s="708"/>
      <c r="B150" s="471" t="s">
        <v>242</v>
      </c>
    </row>
    <row r="151" spans="1:11" s="256" customFormat="1" ht="14.4" x14ac:dyDescent="0.3">
      <c r="A151" s="708"/>
      <c r="B151" s="471" t="s">
        <v>243</v>
      </c>
    </row>
    <row r="152" spans="1:11" s="256" customFormat="1" ht="14.4" x14ac:dyDescent="0.3">
      <c r="A152" s="708"/>
      <c r="B152" s="471" t="s">
        <v>249</v>
      </c>
    </row>
    <row r="153" spans="1:11" s="256" customFormat="1" ht="14.4" x14ac:dyDescent="0.3">
      <c r="A153" s="682"/>
      <c r="B153" s="471" t="s">
        <v>250</v>
      </c>
    </row>
    <row r="155" spans="1:11" x14ac:dyDescent="0.25">
      <c r="A155" s="431" t="s">
        <v>1921</v>
      </c>
    </row>
    <row r="156" spans="1:11" ht="59.4" x14ac:dyDescent="0.4">
      <c r="A156" s="28" t="s">
        <v>1920</v>
      </c>
      <c r="B156" s="6"/>
      <c r="C156" s="6"/>
      <c r="D156" s="6"/>
      <c r="E156" s="6"/>
      <c r="F156" s="6"/>
      <c r="G156" s="6"/>
      <c r="H156" s="6"/>
      <c r="I156" s="6"/>
      <c r="J156" s="6"/>
      <c r="K156" s="6"/>
    </row>
    <row r="158" spans="1:11" x14ac:dyDescent="0.25">
      <c r="A158" s="431" t="s">
        <v>1919</v>
      </c>
    </row>
    <row r="159" spans="1:11" ht="14.4" x14ac:dyDescent="0.3">
      <c r="A159" s="7" t="s">
        <v>1918</v>
      </c>
      <c r="B159" s="7"/>
      <c r="C159" s="7"/>
      <c r="D159" s="7"/>
      <c r="E159" s="7"/>
      <c r="F159" s="7"/>
      <c r="G159" s="7"/>
      <c r="H159" s="7"/>
      <c r="I159" s="7"/>
      <c r="J159" s="7"/>
      <c r="K159" s="7"/>
    </row>
    <row r="174" spans="1:8" x14ac:dyDescent="0.25">
      <c r="A174" s="431" t="s">
        <v>1917</v>
      </c>
    </row>
    <row r="175" spans="1:8" ht="43.2" x14ac:dyDescent="0.3">
      <c r="A175" s="33" t="s">
        <v>11</v>
      </c>
      <c r="B175" s="33" t="s">
        <v>12</v>
      </c>
      <c r="C175" s="33" t="s">
        <v>13</v>
      </c>
      <c r="D175" s="33" t="s">
        <v>14</v>
      </c>
      <c r="E175" s="33" t="s">
        <v>15</v>
      </c>
      <c r="F175" s="33" t="s">
        <v>16</v>
      </c>
    </row>
    <row r="176" spans="1:8" ht="14.4" x14ac:dyDescent="0.3">
      <c r="A176" s="468" t="s">
        <v>17</v>
      </c>
      <c r="B176" s="468" t="s">
        <v>107</v>
      </c>
      <c r="C176" s="468" t="s">
        <v>19</v>
      </c>
      <c r="D176" s="470">
        <v>1</v>
      </c>
      <c r="E176" s="470">
        <v>12.7</v>
      </c>
      <c r="F176" s="679">
        <v>177.8</v>
      </c>
      <c r="G176" s="14"/>
      <c r="H176" s="14"/>
    </row>
    <row r="177" spans="1:11" ht="14.4" x14ac:dyDescent="0.3">
      <c r="A177" s="468" t="s">
        <v>1916</v>
      </c>
      <c r="B177" s="468" t="s">
        <v>18</v>
      </c>
      <c r="C177" s="468" t="s">
        <v>19</v>
      </c>
      <c r="D177" s="470">
        <v>1</v>
      </c>
      <c r="E177" s="470">
        <v>50.8</v>
      </c>
      <c r="F177" s="701"/>
      <c r="G177" s="14"/>
      <c r="H177" s="14"/>
    </row>
    <row r="178" spans="1:11" ht="14.4" x14ac:dyDescent="0.3">
      <c r="A178" s="468" t="s">
        <v>79</v>
      </c>
      <c r="B178" s="468" t="s">
        <v>52</v>
      </c>
      <c r="C178" s="468" t="s">
        <v>19</v>
      </c>
      <c r="D178" s="470">
        <v>0</v>
      </c>
      <c r="E178" s="470">
        <v>12.7</v>
      </c>
      <c r="F178" s="701"/>
      <c r="G178" s="14"/>
      <c r="H178" s="14"/>
    </row>
    <row r="179" spans="1:11" ht="14.4" x14ac:dyDescent="0.3">
      <c r="A179" s="468" t="s">
        <v>51</v>
      </c>
      <c r="B179" s="468" t="s">
        <v>52</v>
      </c>
      <c r="C179" s="468" t="s">
        <v>19</v>
      </c>
      <c r="D179" s="470">
        <v>0</v>
      </c>
      <c r="E179" s="470">
        <v>2.54</v>
      </c>
      <c r="F179" s="701"/>
      <c r="G179" s="14"/>
      <c r="H179" s="14"/>
    </row>
    <row r="180" spans="1:11" ht="14.4" x14ac:dyDescent="0.3">
      <c r="A180" s="468" t="s">
        <v>87</v>
      </c>
      <c r="B180" s="468" t="s">
        <v>52</v>
      </c>
      <c r="C180" s="468" t="s">
        <v>19</v>
      </c>
      <c r="D180" s="470">
        <v>0</v>
      </c>
      <c r="E180" s="470">
        <v>101.6</v>
      </c>
      <c r="F180" s="680"/>
      <c r="G180" s="14"/>
      <c r="H180" s="14"/>
    </row>
    <row r="181" spans="1:11" s="40" customFormat="1" x14ac:dyDescent="0.25"/>
    <row r="182" spans="1:11" x14ac:dyDescent="0.25">
      <c r="A182" s="431" t="s">
        <v>1915</v>
      </c>
    </row>
    <row r="183" spans="1:11" ht="14.4" x14ac:dyDescent="0.3">
      <c r="A183" s="34" t="s">
        <v>23</v>
      </c>
      <c r="B183" s="34" t="s">
        <v>24</v>
      </c>
      <c r="C183" s="6"/>
      <c r="D183" s="6"/>
      <c r="E183" s="6"/>
      <c r="F183" s="6"/>
      <c r="G183" s="6"/>
      <c r="H183" s="6"/>
      <c r="I183" s="6"/>
      <c r="J183" s="6"/>
      <c r="K183" s="6"/>
    </row>
    <row r="184" spans="1:11" s="256" customFormat="1" ht="14.4" x14ac:dyDescent="0.3">
      <c r="A184" s="303" t="s">
        <v>29</v>
      </c>
      <c r="B184" s="29">
        <v>7</v>
      </c>
    </row>
    <row r="185" spans="1:11" s="256" customFormat="1" ht="14.4" x14ac:dyDescent="0.3">
      <c r="A185" s="303" t="s">
        <v>33</v>
      </c>
      <c r="B185" s="29" t="s">
        <v>154</v>
      </c>
    </row>
    <row r="186" spans="1:11" s="256" customFormat="1" ht="14.4" x14ac:dyDescent="0.3">
      <c r="A186" s="303" t="s">
        <v>445</v>
      </c>
      <c r="B186" s="29" t="s">
        <v>1455</v>
      </c>
    </row>
    <row r="187" spans="1:11" s="256" customFormat="1" ht="14.4" x14ac:dyDescent="0.3">
      <c r="A187" s="679" t="s">
        <v>165</v>
      </c>
      <c r="B187" s="29" t="s">
        <v>2547</v>
      </c>
    </row>
    <row r="188" spans="1:11" s="256" customFormat="1" ht="28.8" x14ac:dyDescent="0.3">
      <c r="A188" s="680"/>
      <c r="B188" s="29" t="s">
        <v>238</v>
      </c>
    </row>
    <row r="189" spans="1:11" s="256" customFormat="1" ht="28.8" x14ac:dyDescent="0.3">
      <c r="A189" s="303" t="s">
        <v>195</v>
      </c>
      <c r="B189" s="29" t="s">
        <v>2544</v>
      </c>
    </row>
    <row r="190" spans="1:11" s="256" customFormat="1" ht="14.4" x14ac:dyDescent="0.3">
      <c r="A190" s="303" t="s">
        <v>213</v>
      </c>
      <c r="B190" s="29" t="s">
        <v>230</v>
      </c>
    </row>
    <row r="191" spans="1:11" s="256" customFormat="1" ht="14.4" x14ac:dyDescent="0.3">
      <c r="A191" s="303" t="s">
        <v>168</v>
      </c>
      <c r="B191" s="29" t="s">
        <v>1393</v>
      </c>
    </row>
    <row r="192" spans="1:11" s="256" customFormat="1" ht="14.4" x14ac:dyDescent="0.3">
      <c r="A192" s="303" t="s">
        <v>181</v>
      </c>
      <c r="B192" s="29" t="s">
        <v>1377</v>
      </c>
    </row>
    <row r="193" spans="1:11" s="256" customFormat="1" ht="14.4" x14ac:dyDescent="0.3">
      <c r="A193" s="303" t="s">
        <v>252</v>
      </c>
      <c r="B193" s="29" t="s">
        <v>1914</v>
      </c>
    </row>
    <row r="194" spans="1:11" s="256" customFormat="1" ht="14.4" x14ac:dyDescent="0.3">
      <c r="A194" s="679" t="s">
        <v>156</v>
      </c>
      <c r="B194" s="29" t="s">
        <v>239</v>
      </c>
    </row>
    <row r="195" spans="1:11" s="256" customFormat="1" ht="14.4" x14ac:dyDescent="0.3">
      <c r="A195" s="701"/>
      <c r="B195" s="29" t="s">
        <v>240</v>
      </c>
    </row>
    <row r="196" spans="1:11" s="256" customFormat="1" ht="14.4" x14ac:dyDescent="0.3">
      <c r="A196" s="701"/>
      <c r="B196" s="29" t="s">
        <v>241</v>
      </c>
    </row>
    <row r="197" spans="1:11" s="256" customFormat="1" ht="14.4" x14ac:dyDescent="0.3">
      <c r="A197" s="701"/>
      <c r="B197" s="29" t="s">
        <v>242</v>
      </c>
    </row>
    <row r="198" spans="1:11" s="256" customFormat="1" ht="14.4" x14ac:dyDescent="0.3">
      <c r="A198" s="701"/>
      <c r="B198" s="29" t="s">
        <v>243</v>
      </c>
    </row>
    <row r="199" spans="1:11" s="256" customFormat="1" ht="14.4" x14ac:dyDescent="0.3">
      <c r="A199" s="680"/>
      <c r="B199" s="29" t="s">
        <v>244</v>
      </c>
    </row>
    <row r="202" spans="1:11" x14ac:dyDescent="0.25">
      <c r="A202" s="431" t="s">
        <v>1913</v>
      </c>
    </row>
    <row r="203" spans="1:11" ht="59.4" x14ac:dyDescent="0.4">
      <c r="A203" s="28" t="s">
        <v>2030</v>
      </c>
      <c r="B203" s="6"/>
      <c r="C203" s="6"/>
      <c r="D203" s="6"/>
      <c r="E203" s="6"/>
      <c r="F203" s="6"/>
      <c r="G203" s="6"/>
      <c r="H203" s="6"/>
      <c r="I203" s="6"/>
      <c r="J203" s="6"/>
      <c r="K203" s="6"/>
    </row>
    <row r="205" spans="1:11" x14ac:dyDescent="0.25">
      <c r="A205" s="431" t="s">
        <v>1912</v>
      </c>
    </row>
    <row r="206" spans="1:11" ht="14.4" x14ac:dyDescent="0.3">
      <c r="A206" s="7" t="s">
        <v>251</v>
      </c>
      <c r="B206" s="7"/>
      <c r="C206" s="7"/>
      <c r="D206" s="7"/>
      <c r="E206" s="7"/>
      <c r="F206" s="7"/>
      <c r="G206" s="7"/>
      <c r="H206" s="7"/>
      <c r="I206" s="7"/>
      <c r="J206" s="7"/>
      <c r="K206" s="7"/>
    </row>
    <row r="224" spans="1:1" x14ac:dyDescent="0.25">
      <c r="A224" s="431" t="s">
        <v>1911</v>
      </c>
    </row>
    <row r="225" spans="1:11" ht="43.2" x14ac:dyDescent="0.3">
      <c r="A225" s="13" t="s">
        <v>11</v>
      </c>
      <c r="B225" s="13" t="s">
        <v>12</v>
      </c>
      <c r="C225" s="13" t="s">
        <v>13</v>
      </c>
      <c r="D225" s="13" t="s">
        <v>14</v>
      </c>
      <c r="E225" s="13" t="s">
        <v>15</v>
      </c>
      <c r="F225" s="13" t="s">
        <v>16</v>
      </c>
    </row>
    <row r="226" spans="1:11" ht="14.4" x14ac:dyDescent="0.3">
      <c r="A226" s="468" t="s">
        <v>17</v>
      </c>
      <c r="B226" s="468" t="s">
        <v>107</v>
      </c>
      <c r="C226" s="468" t="s">
        <v>19</v>
      </c>
      <c r="D226" s="470">
        <v>1</v>
      </c>
      <c r="E226" s="470">
        <v>12.7</v>
      </c>
      <c r="F226" s="679">
        <v>177.8</v>
      </c>
      <c r="G226" s="14"/>
      <c r="H226" s="14"/>
    </row>
    <row r="227" spans="1:11" ht="14.4" x14ac:dyDescent="0.3">
      <c r="A227" s="468" t="s">
        <v>74</v>
      </c>
      <c r="B227" s="468" t="s">
        <v>18</v>
      </c>
      <c r="C227" s="468" t="s">
        <v>19</v>
      </c>
      <c r="D227" s="470">
        <v>1</v>
      </c>
      <c r="E227" s="470">
        <v>111.8</v>
      </c>
      <c r="F227" s="701"/>
      <c r="G227" s="14"/>
      <c r="H227" s="14"/>
    </row>
    <row r="228" spans="1:11" ht="14.4" x14ac:dyDescent="0.3">
      <c r="A228" s="468" t="s">
        <v>79</v>
      </c>
      <c r="B228" s="468" t="s">
        <v>52</v>
      </c>
      <c r="C228" s="468" t="s">
        <v>19</v>
      </c>
      <c r="D228" s="470">
        <v>0</v>
      </c>
      <c r="E228" s="470">
        <v>2.54</v>
      </c>
      <c r="F228" s="701"/>
      <c r="G228" s="14"/>
      <c r="H228" s="14"/>
    </row>
    <row r="229" spans="1:11" ht="14.4" x14ac:dyDescent="0.3">
      <c r="A229" s="468" t="s">
        <v>51</v>
      </c>
      <c r="B229" s="468" t="s">
        <v>52</v>
      </c>
      <c r="C229" s="468" t="s">
        <v>19</v>
      </c>
      <c r="D229" s="470">
        <v>0</v>
      </c>
      <c r="E229" s="470">
        <v>50.8</v>
      </c>
      <c r="F229" s="680"/>
      <c r="G229" s="14"/>
      <c r="H229" s="14"/>
    </row>
    <row r="231" spans="1:11" x14ac:dyDescent="0.25">
      <c r="A231" s="431" t="s">
        <v>1910</v>
      </c>
    </row>
    <row r="232" spans="1:11" ht="14.4" x14ac:dyDescent="0.3">
      <c r="A232" s="16" t="s">
        <v>23</v>
      </c>
      <c r="B232" s="16" t="s">
        <v>24</v>
      </c>
      <c r="C232" s="6"/>
      <c r="D232" s="6"/>
      <c r="E232" s="6"/>
      <c r="F232" s="6"/>
      <c r="G232" s="6"/>
      <c r="H232" s="6"/>
      <c r="I232" s="6"/>
      <c r="J232" s="6"/>
      <c r="K232" s="6"/>
    </row>
    <row r="233" spans="1:11" s="256" customFormat="1" ht="14.4" x14ac:dyDescent="0.3">
      <c r="A233" s="469" t="s">
        <v>29</v>
      </c>
      <c r="B233" s="471">
        <v>6</v>
      </c>
    </row>
    <row r="234" spans="1:11" s="256" customFormat="1" ht="14.4" x14ac:dyDescent="0.3">
      <c r="A234" s="469" t="s">
        <v>33</v>
      </c>
      <c r="B234" s="471" t="s">
        <v>154</v>
      </c>
    </row>
    <row r="235" spans="1:11" s="256" customFormat="1" ht="14.4" x14ac:dyDescent="0.3">
      <c r="A235" s="469" t="s">
        <v>445</v>
      </c>
      <c r="B235" s="471" t="s">
        <v>1455</v>
      </c>
    </row>
    <row r="236" spans="1:11" s="256" customFormat="1" ht="14.4" x14ac:dyDescent="0.3">
      <c r="A236" s="681" t="s">
        <v>165</v>
      </c>
      <c r="B236" s="29" t="s">
        <v>2549</v>
      </c>
    </row>
    <row r="237" spans="1:11" s="256" customFormat="1" ht="28.8" x14ac:dyDescent="0.3">
      <c r="A237" s="682"/>
      <c r="B237" s="471" t="s">
        <v>238</v>
      </c>
    </row>
    <row r="238" spans="1:11" s="256" customFormat="1" ht="28.8" x14ac:dyDescent="0.3">
      <c r="A238" s="469" t="s">
        <v>51</v>
      </c>
      <c r="B238" s="471" t="s">
        <v>246</v>
      </c>
    </row>
    <row r="239" spans="1:11" s="256" customFormat="1" ht="14.4" x14ac:dyDescent="0.3">
      <c r="A239" s="469" t="s">
        <v>195</v>
      </c>
      <c r="B239" s="471" t="s">
        <v>247</v>
      </c>
    </row>
    <row r="240" spans="1:11" s="256" customFormat="1" ht="57.6" x14ac:dyDescent="0.3">
      <c r="A240" s="469" t="s">
        <v>237</v>
      </c>
      <c r="B240" s="471" t="s">
        <v>248</v>
      </c>
    </row>
    <row r="241" spans="1:11" s="256" customFormat="1" ht="14.4" x14ac:dyDescent="0.3">
      <c r="A241" s="469" t="s">
        <v>213</v>
      </c>
      <c r="B241" s="471" t="s">
        <v>230</v>
      </c>
    </row>
    <row r="242" spans="1:11" s="256" customFormat="1" ht="14.4" x14ac:dyDescent="0.3">
      <c r="A242" s="469" t="s">
        <v>168</v>
      </c>
      <c r="B242" s="471" t="s">
        <v>1393</v>
      </c>
    </row>
    <row r="243" spans="1:11" s="256" customFormat="1" ht="14.4" x14ac:dyDescent="0.3">
      <c r="A243" s="469" t="s">
        <v>181</v>
      </c>
      <c r="B243" s="471" t="s">
        <v>1377</v>
      </c>
    </row>
    <row r="244" spans="1:11" s="256" customFormat="1" ht="14.4" x14ac:dyDescent="0.3">
      <c r="A244" s="469" t="s">
        <v>252</v>
      </c>
      <c r="B244" s="471" t="s">
        <v>253</v>
      </c>
    </row>
    <row r="245" spans="1:11" s="256" customFormat="1" ht="14.4" x14ac:dyDescent="0.3">
      <c r="A245" s="681" t="s">
        <v>156</v>
      </c>
      <c r="B245" s="471" t="s">
        <v>239</v>
      </c>
    </row>
    <row r="246" spans="1:11" s="256" customFormat="1" ht="14.4" x14ac:dyDescent="0.3">
      <c r="A246" s="708"/>
      <c r="B246" s="471" t="s">
        <v>240</v>
      </c>
    </row>
    <row r="247" spans="1:11" s="256" customFormat="1" ht="14.4" x14ac:dyDescent="0.3">
      <c r="A247" s="708"/>
      <c r="B247" s="471" t="s">
        <v>241</v>
      </c>
    </row>
    <row r="248" spans="1:11" s="256" customFormat="1" ht="14.4" x14ac:dyDescent="0.3">
      <c r="A248" s="708"/>
      <c r="B248" s="471" t="s">
        <v>242</v>
      </c>
    </row>
    <row r="249" spans="1:11" s="256" customFormat="1" ht="14.4" x14ac:dyDescent="0.3">
      <c r="A249" s="708"/>
      <c r="B249" s="471" t="s">
        <v>243</v>
      </c>
    </row>
    <row r="250" spans="1:11" s="256" customFormat="1" ht="14.4" x14ac:dyDescent="0.3">
      <c r="A250" s="708"/>
      <c r="B250" s="471" t="s">
        <v>249</v>
      </c>
    </row>
    <row r="251" spans="1:11" s="256" customFormat="1" ht="14.4" x14ac:dyDescent="0.3">
      <c r="A251" s="682"/>
      <c r="B251" s="471" t="s">
        <v>250</v>
      </c>
    </row>
    <row r="254" spans="1:11" x14ac:dyDescent="0.25">
      <c r="A254" s="431" t="s">
        <v>1909</v>
      </c>
    </row>
    <row r="255" spans="1:11" ht="59.4" x14ac:dyDescent="0.4">
      <c r="A255" s="28" t="s">
        <v>2031</v>
      </c>
      <c r="B255" s="6"/>
      <c r="C255" s="6"/>
      <c r="D255" s="6"/>
      <c r="E255" s="6"/>
      <c r="F255" s="6"/>
      <c r="G255" s="6"/>
      <c r="H255" s="6"/>
      <c r="I255" s="6"/>
      <c r="J255" s="6"/>
      <c r="K255" s="6"/>
    </row>
    <row r="257" spans="1:11" x14ac:dyDescent="0.25">
      <c r="A257" s="431" t="s">
        <v>1908</v>
      </c>
    </row>
    <row r="258" spans="1:11" ht="14.4" x14ac:dyDescent="0.3">
      <c r="A258" s="7" t="s">
        <v>256</v>
      </c>
      <c r="B258" s="7"/>
      <c r="C258" s="7"/>
      <c r="D258" s="7"/>
      <c r="E258" s="7"/>
      <c r="F258" s="7"/>
      <c r="G258" s="7"/>
      <c r="H258" s="7"/>
      <c r="I258" s="7"/>
      <c r="J258" s="7"/>
      <c r="K258" s="7"/>
    </row>
    <row r="279" spans="1:11" x14ac:dyDescent="0.25">
      <c r="A279" s="431" t="s">
        <v>1907</v>
      </c>
    </row>
    <row r="280" spans="1:11" ht="43.2" x14ac:dyDescent="0.3">
      <c r="A280" s="13" t="s">
        <v>11</v>
      </c>
      <c r="B280" s="13" t="s">
        <v>12</v>
      </c>
      <c r="C280" s="13" t="s">
        <v>13</v>
      </c>
      <c r="D280" s="13" t="s">
        <v>14</v>
      </c>
      <c r="E280" s="13" t="s">
        <v>15</v>
      </c>
      <c r="F280" s="13" t="s">
        <v>16</v>
      </c>
    </row>
    <row r="281" spans="1:11" ht="14.4" x14ac:dyDescent="0.3">
      <c r="A281" s="468" t="s">
        <v>17</v>
      </c>
      <c r="B281" s="468" t="s">
        <v>107</v>
      </c>
      <c r="C281" s="468" t="s">
        <v>19</v>
      </c>
      <c r="D281" s="470">
        <v>1</v>
      </c>
      <c r="E281" s="470">
        <v>12.7</v>
      </c>
      <c r="F281" s="679">
        <f>E281+E282+E283+E285</f>
        <v>189.7</v>
      </c>
      <c r="G281" s="14"/>
      <c r="H281" s="14"/>
    </row>
    <row r="282" spans="1:11" ht="14.4" x14ac:dyDescent="0.3">
      <c r="A282" s="468" t="s">
        <v>74</v>
      </c>
      <c r="B282" s="468" t="s">
        <v>18</v>
      </c>
      <c r="C282" s="468" t="s">
        <v>19</v>
      </c>
      <c r="D282" s="470">
        <v>1</v>
      </c>
      <c r="E282" s="470">
        <v>124.46</v>
      </c>
      <c r="F282" s="701"/>
      <c r="G282" s="14"/>
      <c r="H282" s="14"/>
    </row>
    <row r="283" spans="1:11" ht="14.4" x14ac:dyDescent="0.3">
      <c r="A283" s="468" t="s">
        <v>79</v>
      </c>
      <c r="B283" s="468" t="s">
        <v>52</v>
      </c>
      <c r="C283" s="468" t="s">
        <v>19</v>
      </c>
      <c r="D283" s="470">
        <v>0</v>
      </c>
      <c r="E283" s="470">
        <v>2.54</v>
      </c>
      <c r="F283" s="701"/>
      <c r="G283" s="14"/>
      <c r="H283" s="14"/>
    </row>
    <row r="284" spans="1:11" ht="14.4" x14ac:dyDescent="0.3">
      <c r="A284" s="468" t="s">
        <v>51</v>
      </c>
      <c r="B284" s="468" t="s">
        <v>52</v>
      </c>
      <c r="C284" s="468" t="s">
        <v>19</v>
      </c>
      <c r="D284" s="470">
        <v>0</v>
      </c>
      <c r="E284" s="470">
        <v>38</v>
      </c>
      <c r="F284" s="701"/>
      <c r="G284" s="14"/>
      <c r="H284" s="14"/>
    </row>
    <row r="285" spans="1:11" ht="14.4" x14ac:dyDescent="0.3">
      <c r="A285" s="468" t="s">
        <v>87</v>
      </c>
      <c r="B285" s="468" t="s">
        <v>52</v>
      </c>
      <c r="C285" s="468" t="s">
        <v>19</v>
      </c>
      <c r="D285" s="470">
        <v>0</v>
      </c>
      <c r="E285" s="470">
        <v>50</v>
      </c>
      <c r="F285" s="680"/>
      <c r="G285" s="14"/>
      <c r="H285" s="14"/>
    </row>
    <row r="287" spans="1:11" x14ac:dyDescent="0.25">
      <c r="A287" s="431" t="s">
        <v>1906</v>
      </c>
    </row>
    <row r="288" spans="1:11" ht="14.4" x14ac:dyDescent="0.3">
      <c r="A288" s="16" t="s">
        <v>23</v>
      </c>
      <c r="B288" s="16" t="s">
        <v>24</v>
      </c>
      <c r="C288" s="6"/>
      <c r="D288" s="6"/>
      <c r="E288" s="6"/>
      <c r="F288" s="6"/>
      <c r="G288" s="6"/>
      <c r="H288" s="6"/>
      <c r="I288" s="6"/>
      <c r="J288" s="6"/>
      <c r="K288" s="6"/>
    </row>
    <row r="289" spans="1:2" s="256" customFormat="1" ht="14.4" x14ac:dyDescent="0.3">
      <c r="A289" s="469" t="s">
        <v>29</v>
      </c>
      <c r="B289" s="471">
        <v>5</v>
      </c>
    </row>
    <row r="290" spans="1:2" s="256" customFormat="1" ht="14.4" x14ac:dyDescent="0.3">
      <c r="A290" s="469" t="s">
        <v>33</v>
      </c>
      <c r="B290" s="471" t="s">
        <v>154</v>
      </c>
    </row>
    <row r="291" spans="1:2" s="256" customFormat="1" ht="14.4" x14ac:dyDescent="0.3">
      <c r="A291" s="469" t="s">
        <v>445</v>
      </c>
      <c r="B291" s="471" t="s">
        <v>1455</v>
      </c>
    </row>
    <row r="292" spans="1:2" s="256" customFormat="1" ht="14.4" x14ac:dyDescent="0.3">
      <c r="A292" s="681" t="s">
        <v>165</v>
      </c>
      <c r="B292" s="29" t="s">
        <v>2548</v>
      </c>
    </row>
    <row r="293" spans="1:2" s="256" customFormat="1" ht="28.8" x14ac:dyDescent="0.3">
      <c r="A293" s="682"/>
      <c r="B293" s="471" t="s">
        <v>238</v>
      </c>
    </row>
    <row r="294" spans="1:2" s="256" customFormat="1" ht="28.8" x14ac:dyDescent="0.3">
      <c r="A294" s="469" t="s">
        <v>51</v>
      </c>
      <c r="B294" s="471" t="s">
        <v>246</v>
      </c>
    </row>
    <row r="295" spans="1:2" s="256" customFormat="1" ht="14.4" x14ac:dyDescent="0.3">
      <c r="A295" s="469" t="s">
        <v>195</v>
      </c>
      <c r="B295" s="29" t="s">
        <v>2029</v>
      </c>
    </row>
    <row r="296" spans="1:2" s="256" customFormat="1" ht="57.6" x14ac:dyDescent="0.3">
      <c r="A296" s="469" t="s">
        <v>237</v>
      </c>
      <c r="B296" s="471" t="s">
        <v>248</v>
      </c>
    </row>
    <row r="297" spans="1:2" s="256" customFormat="1" ht="14.4" x14ac:dyDescent="0.3">
      <c r="A297" s="469" t="s">
        <v>213</v>
      </c>
      <c r="B297" s="471" t="s">
        <v>198</v>
      </c>
    </row>
    <row r="298" spans="1:2" s="256" customFormat="1" ht="14.4" x14ac:dyDescent="0.3">
      <c r="A298" s="469" t="s">
        <v>168</v>
      </c>
      <c r="B298" s="471" t="s">
        <v>1393</v>
      </c>
    </row>
    <row r="299" spans="1:2" s="256" customFormat="1" ht="14.4" x14ac:dyDescent="0.3">
      <c r="A299" s="469" t="s">
        <v>181</v>
      </c>
      <c r="B299" s="471" t="s">
        <v>1377</v>
      </c>
    </row>
    <row r="300" spans="1:2" s="256" customFormat="1" ht="14.4" x14ac:dyDescent="0.3">
      <c r="A300" s="469" t="s">
        <v>252</v>
      </c>
      <c r="B300" s="471" t="s">
        <v>257</v>
      </c>
    </row>
    <row r="301" spans="1:2" s="256" customFormat="1" ht="14.4" x14ac:dyDescent="0.3">
      <c r="A301" s="681" t="s">
        <v>156</v>
      </c>
      <c r="B301" s="471" t="s">
        <v>239</v>
      </c>
    </row>
    <row r="302" spans="1:2" s="256" customFormat="1" ht="14.4" x14ac:dyDescent="0.3">
      <c r="A302" s="708"/>
      <c r="B302" s="471" t="s">
        <v>240</v>
      </c>
    </row>
    <row r="303" spans="1:2" s="256" customFormat="1" ht="14.4" x14ac:dyDescent="0.3">
      <c r="A303" s="708"/>
      <c r="B303" s="471" t="s">
        <v>241</v>
      </c>
    </row>
    <row r="304" spans="1:2" s="256" customFormat="1" ht="14.4" x14ac:dyDescent="0.3">
      <c r="A304" s="708"/>
      <c r="B304" s="471" t="s">
        <v>242</v>
      </c>
    </row>
    <row r="305" spans="1:11" s="256" customFormat="1" ht="14.4" x14ac:dyDescent="0.3">
      <c r="A305" s="708"/>
      <c r="B305" s="471" t="s">
        <v>243</v>
      </c>
    </row>
    <row r="306" spans="1:11" s="256" customFormat="1" ht="14.4" x14ac:dyDescent="0.3">
      <c r="A306" s="708"/>
      <c r="B306" s="471" t="s">
        <v>249</v>
      </c>
    </row>
    <row r="307" spans="1:11" s="256" customFormat="1" ht="14.4" x14ac:dyDescent="0.3">
      <c r="A307" s="682"/>
      <c r="B307" s="471" t="s">
        <v>250</v>
      </c>
    </row>
    <row r="309" spans="1:11" x14ac:dyDescent="0.25">
      <c r="A309" s="431" t="s">
        <v>1905</v>
      </c>
    </row>
    <row r="310" spans="1:11" ht="59.4" x14ac:dyDescent="0.4">
      <c r="A310" s="28" t="s">
        <v>1904</v>
      </c>
      <c r="B310" s="6"/>
      <c r="C310" s="6"/>
      <c r="D310" s="6"/>
      <c r="E310" s="6"/>
      <c r="F310" s="6"/>
      <c r="G310" s="6"/>
      <c r="H310" s="6"/>
      <c r="I310" s="6"/>
      <c r="J310" s="6"/>
      <c r="K310" s="6"/>
    </row>
    <row r="312" spans="1:11" x14ac:dyDescent="0.25">
      <c r="A312" s="431" t="s">
        <v>1903</v>
      </c>
    </row>
    <row r="313" spans="1:11" ht="14.4" x14ac:dyDescent="0.3">
      <c r="A313" s="7" t="s">
        <v>1902</v>
      </c>
      <c r="B313" s="7"/>
      <c r="C313" s="7"/>
      <c r="D313" s="7"/>
      <c r="E313" s="7"/>
      <c r="F313" s="7"/>
      <c r="G313" s="7"/>
      <c r="H313" s="7"/>
      <c r="I313" s="7"/>
      <c r="J313" s="7"/>
      <c r="K313" s="7"/>
    </row>
    <row r="326" spans="1:11" x14ac:dyDescent="0.25">
      <c r="A326" s="431" t="s">
        <v>1901</v>
      </c>
    </row>
    <row r="327" spans="1:11" ht="43.2" x14ac:dyDescent="0.3">
      <c r="A327" s="33" t="s">
        <v>11</v>
      </c>
      <c r="B327" s="33" t="s">
        <v>12</v>
      </c>
      <c r="C327" s="33" t="s">
        <v>13</v>
      </c>
      <c r="D327" s="33" t="s">
        <v>14</v>
      </c>
      <c r="E327" s="33" t="s">
        <v>15</v>
      </c>
      <c r="F327" s="33" t="s">
        <v>16</v>
      </c>
    </row>
    <row r="328" spans="1:11" ht="14.4" x14ac:dyDescent="0.3">
      <c r="A328" s="468" t="s">
        <v>1458</v>
      </c>
      <c r="B328" s="468" t="s">
        <v>107</v>
      </c>
      <c r="C328" s="468" t="s">
        <v>19</v>
      </c>
      <c r="D328" s="470">
        <v>1</v>
      </c>
      <c r="E328" s="470">
        <v>12.7</v>
      </c>
      <c r="F328" s="679">
        <f>E328+E329+E330+E331+E332</f>
        <v>177.8</v>
      </c>
      <c r="G328" s="14"/>
      <c r="H328" s="14"/>
    </row>
    <row r="329" spans="1:11" ht="14.4" x14ac:dyDescent="0.3">
      <c r="A329" s="468" t="s">
        <v>1457</v>
      </c>
      <c r="B329" s="468" t="s">
        <v>18</v>
      </c>
      <c r="C329" s="468" t="s">
        <v>19</v>
      </c>
      <c r="D329" s="470">
        <v>1</v>
      </c>
      <c r="E329" s="470">
        <v>88.9</v>
      </c>
      <c r="F329" s="701"/>
      <c r="G329" s="14"/>
      <c r="H329" s="14"/>
    </row>
    <row r="330" spans="1:11" ht="14.4" x14ac:dyDescent="0.3">
      <c r="A330" s="468" t="s">
        <v>1456</v>
      </c>
      <c r="B330" s="468" t="s">
        <v>52</v>
      </c>
      <c r="C330" s="468" t="s">
        <v>19</v>
      </c>
      <c r="D330" s="470">
        <v>0</v>
      </c>
      <c r="E330" s="470">
        <v>25.4</v>
      </c>
      <c r="F330" s="701"/>
      <c r="G330" s="14"/>
      <c r="H330" s="14"/>
    </row>
    <row r="331" spans="1:11" ht="14.4" x14ac:dyDescent="0.3">
      <c r="A331" s="468" t="s">
        <v>51</v>
      </c>
      <c r="B331" s="468" t="s">
        <v>52</v>
      </c>
      <c r="C331" s="468" t="s">
        <v>19</v>
      </c>
      <c r="D331" s="470">
        <v>0</v>
      </c>
      <c r="E331" s="470">
        <v>25.4</v>
      </c>
      <c r="F331" s="701"/>
      <c r="G331" s="14"/>
      <c r="H331" s="14"/>
    </row>
    <row r="332" spans="1:11" ht="14.4" x14ac:dyDescent="0.3">
      <c r="A332" s="468" t="s">
        <v>87</v>
      </c>
      <c r="B332" s="468" t="s">
        <v>52</v>
      </c>
      <c r="C332" s="468" t="s">
        <v>19</v>
      </c>
      <c r="D332" s="470">
        <v>0</v>
      </c>
      <c r="E332" s="470">
        <v>25.4</v>
      </c>
      <c r="F332" s="680"/>
      <c r="G332" s="14"/>
      <c r="H332" s="14"/>
    </row>
    <row r="334" spans="1:11" x14ac:dyDescent="0.25">
      <c r="A334" s="431" t="s">
        <v>1900</v>
      </c>
    </row>
    <row r="335" spans="1:11" ht="14.4" x14ac:dyDescent="0.3">
      <c r="A335" s="34" t="s">
        <v>23</v>
      </c>
      <c r="B335" s="34" t="s">
        <v>24</v>
      </c>
      <c r="C335" s="6"/>
      <c r="D335" s="6"/>
      <c r="E335" s="6"/>
      <c r="F335" s="6"/>
      <c r="G335" s="6"/>
      <c r="H335" s="6"/>
      <c r="I335" s="6"/>
      <c r="J335" s="6"/>
      <c r="K335" s="6"/>
    </row>
    <row r="336" spans="1:11" s="256" customFormat="1" ht="14.4" x14ac:dyDescent="0.3">
      <c r="A336" s="472" t="s">
        <v>29</v>
      </c>
      <c r="B336" s="29">
        <v>5</v>
      </c>
    </row>
    <row r="337" spans="1:2" s="256" customFormat="1" ht="14.4" x14ac:dyDescent="0.3">
      <c r="A337" s="472" t="s">
        <v>33</v>
      </c>
      <c r="B337" s="29" t="s">
        <v>154</v>
      </c>
    </row>
    <row r="338" spans="1:2" s="256" customFormat="1" ht="14.4" x14ac:dyDescent="0.3">
      <c r="A338" s="472" t="s">
        <v>445</v>
      </c>
      <c r="B338" s="29" t="s">
        <v>1455</v>
      </c>
    </row>
    <row r="339" spans="1:2" s="256" customFormat="1" ht="28.8" x14ac:dyDescent="0.3">
      <c r="A339" s="472" t="s">
        <v>1877</v>
      </c>
      <c r="B339" s="29" t="s">
        <v>1876</v>
      </c>
    </row>
    <row r="340" spans="1:2" s="256" customFormat="1" ht="28.8" x14ac:dyDescent="0.3">
      <c r="A340" s="679" t="s">
        <v>165</v>
      </c>
      <c r="B340" s="29" t="s">
        <v>1899</v>
      </c>
    </row>
    <row r="341" spans="1:2" s="256" customFormat="1" ht="28.8" x14ac:dyDescent="0.3">
      <c r="A341" s="680"/>
      <c r="B341" s="29" t="s">
        <v>238</v>
      </c>
    </row>
    <row r="342" spans="1:2" s="256" customFormat="1" ht="14.4" x14ac:dyDescent="0.3">
      <c r="A342" s="679" t="s">
        <v>235</v>
      </c>
      <c r="B342" s="29" t="s">
        <v>1892</v>
      </c>
    </row>
    <row r="343" spans="1:2" s="256" customFormat="1" ht="28.8" x14ac:dyDescent="0.3">
      <c r="A343" s="680"/>
      <c r="B343" s="29" t="s">
        <v>238</v>
      </c>
    </row>
    <row r="344" spans="1:2" s="256" customFormat="1" ht="14.4" x14ac:dyDescent="0.3">
      <c r="A344" s="679" t="s">
        <v>236</v>
      </c>
      <c r="B344" s="29" t="s">
        <v>1898</v>
      </c>
    </row>
    <row r="345" spans="1:2" s="256" customFormat="1" ht="28.8" x14ac:dyDescent="0.3">
      <c r="A345" s="680"/>
      <c r="B345" s="29" t="s">
        <v>238</v>
      </c>
    </row>
    <row r="346" spans="1:2" s="256" customFormat="1" ht="28.8" x14ac:dyDescent="0.3">
      <c r="A346" s="472" t="s">
        <v>195</v>
      </c>
      <c r="B346" s="29" t="s">
        <v>1454</v>
      </c>
    </row>
    <row r="347" spans="1:2" s="256" customFormat="1" ht="14.4" x14ac:dyDescent="0.3">
      <c r="A347" s="472" t="s">
        <v>213</v>
      </c>
      <c r="B347" s="29" t="s">
        <v>230</v>
      </c>
    </row>
    <row r="348" spans="1:2" s="256" customFormat="1" ht="14.4" x14ac:dyDescent="0.3">
      <c r="A348" s="472" t="s">
        <v>168</v>
      </c>
      <c r="B348" s="29" t="s">
        <v>1393</v>
      </c>
    </row>
    <row r="349" spans="1:2" s="256" customFormat="1" ht="14.4" x14ac:dyDescent="0.3">
      <c r="A349" s="472" t="s">
        <v>181</v>
      </c>
      <c r="B349" s="29" t="s">
        <v>1377</v>
      </c>
    </row>
    <row r="350" spans="1:2" s="256" customFormat="1" ht="14.4" x14ac:dyDescent="0.3">
      <c r="A350" s="679" t="s">
        <v>156</v>
      </c>
      <c r="B350" s="29" t="s">
        <v>239</v>
      </c>
    </row>
    <row r="351" spans="1:2" s="256" customFormat="1" ht="14.4" x14ac:dyDescent="0.3">
      <c r="A351" s="701"/>
      <c r="B351" s="29" t="s">
        <v>240</v>
      </c>
    </row>
    <row r="352" spans="1:2" s="256" customFormat="1" ht="14.4" x14ac:dyDescent="0.3">
      <c r="A352" s="701"/>
      <c r="B352" s="29" t="s">
        <v>241</v>
      </c>
    </row>
    <row r="353" spans="1:11" s="256" customFormat="1" ht="14.4" x14ac:dyDescent="0.3">
      <c r="A353" s="701"/>
      <c r="B353" s="29" t="s">
        <v>242</v>
      </c>
    </row>
    <row r="354" spans="1:11" s="256" customFormat="1" ht="14.4" x14ac:dyDescent="0.3">
      <c r="A354" s="701"/>
      <c r="B354" s="29" t="s">
        <v>243</v>
      </c>
    </row>
    <row r="355" spans="1:11" s="256" customFormat="1" ht="14.4" x14ac:dyDescent="0.3">
      <c r="A355" s="701"/>
      <c r="B355" s="29" t="s">
        <v>249</v>
      </c>
    </row>
    <row r="356" spans="1:11" s="256" customFormat="1" ht="14.4" x14ac:dyDescent="0.3">
      <c r="A356" s="680"/>
      <c r="B356" s="29" t="s">
        <v>250</v>
      </c>
    </row>
    <row r="358" spans="1:11" x14ac:dyDescent="0.25">
      <c r="A358" s="431" t="s">
        <v>1897</v>
      </c>
    </row>
    <row r="359" spans="1:11" ht="59.4" x14ac:dyDescent="0.4">
      <c r="A359" s="28" t="s">
        <v>1459</v>
      </c>
      <c r="B359" s="6"/>
      <c r="C359" s="6"/>
      <c r="D359" s="6"/>
      <c r="E359" s="6"/>
      <c r="F359" s="6"/>
      <c r="G359" s="6"/>
      <c r="H359" s="6"/>
      <c r="I359" s="6"/>
      <c r="J359" s="6"/>
      <c r="K359" s="6"/>
    </row>
    <row r="361" spans="1:11" x14ac:dyDescent="0.25">
      <c r="A361" s="431" t="s">
        <v>1896</v>
      </c>
    </row>
    <row r="362" spans="1:11" ht="14.4" x14ac:dyDescent="0.3">
      <c r="A362" s="7" t="s">
        <v>1895</v>
      </c>
      <c r="B362" s="7"/>
      <c r="C362" s="7"/>
      <c r="D362" s="7"/>
      <c r="E362" s="7"/>
      <c r="F362" s="7"/>
      <c r="G362" s="7"/>
      <c r="H362" s="7"/>
      <c r="I362" s="7"/>
      <c r="J362" s="7"/>
      <c r="K362" s="7"/>
    </row>
    <row r="375" spans="1:11" x14ac:dyDescent="0.25">
      <c r="A375" s="431" t="s">
        <v>1894</v>
      </c>
    </row>
    <row r="376" spans="1:11" ht="43.2" x14ac:dyDescent="0.3">
      <c r="A376" s="33" t="s">
        <v>11</v>
      </c>
      <c r="B376" s="33" t="s">
        <v>12</v>
      </c>
      <c r="C376" s="33" t="s">
        <v>13</v>
      </c>
      <c r="D376" s="33" t="s">
        <v>14</v>
      </c>
      <c r="E376" s="33" t="s">
        <v>15</v>
      </c>
      <c r="F376" s="33" t="s">
        <v>16</v>
      </c>
    </row>
    <row r="377" spans="1:11" ht="14.4" x14ac:dyDescent="0.3">
      <c r="A377" s="468" t="s">
        <v>1458</v>
      </c>
      <c r="B377" s="468" t="s">
        <v>107</v>
      </c>
      <c r="C377" s="468" t="s">
        <v>19</v>
      </c>
      <c r="D377" s="470">
        <v>1</v>
      </c>
      <c r="E377" s="470">
        <v>12.7</v>
      </c>
      <c r="F377" s="679">
        <f>E377+E378+E379+E380+E381</f>
        <v>165.10000000000002</v>
      </c>
      <c r="G377" s="14"/>
      <c r="H377" s="14"/>
    </row>
    <row r="378" spans="1:11" ht="14.4" x14ac:dyDescent="0.3">
      <c r="A378" s="468" t="s">
        <v>1457</v>
      </c>
      <c r="B378" s="468" t="s">
        <v>18</v>
      </c>
      <c r="C378" s="468" t="s">
        <v>19</v>
      </c>
      <c r="D378" s="470">
        <v>1</v>
      </c>
      <c r="E378" s="470">
        <v>76.2</v>
      </c>
      <c r="F378" s="701"/>
      <c r="G378" s="14"/>
      <c r="H378" s="14"/>
    </row>
    <row r="379" spans="1:11" ht="14.4" x14ac:dyDescent="0.3">
      <c r="A379" s="468" t="s">
        <v>1456</v>
      </c>
      <c r="B379" s="468" t="s">
        <v>52</v>
      </c>
      <c r="C379" s="468" t="s">
        <v>19</v>
      </c>
      <c r="D379" s="470">
        <v>0</v>
      </c>
      <c r="E379" s="470">
        <v>25.4</v>
      </c>
      <c r="F379" s="701"/>
      <c r="G379" s="14"/>
      <c r="H379" s="14"/>
    </row>
    <row r="380" spans="1:11" ht="14.4" x14ac:dyDescent="0.3">
      <c r="A380" s="468" t="s">
        <v>51</v>
      </c>
      <c r="B380" s="468" t="s">
        <v>52</v>
      </c>
      <c r="C380" s="468" t="s">
        <v>19</v>
      </c>
      <c r="D380" s="470">
        <v>0</v>
      </c>
      <c r="E380" s="470">
        <v>25.4</v>
      </c>
      <c r="F380" s="701"/>
      <c r="G380" s="14"/>
      <c r="H380" s="14"/>
    </row>
    <row r="381" spans="1:11" ht="14.4" x14ac:dyDescent="0.3">
      <c r="A381" s="468" t="s">
        <v>87</v>
      </c>
      <c r="B381" s="468" t="s">
        <v>52</v>
      </c>
      <c r="C381" s="468" t="s">
        <v>19</v>
      </c>
      <c r="D381" s="470">
        <v>0</v>
      </c>
      <c r="E381" s="470">
        <v>25.4</v>
      </c>
      <c r="F381" s="680"/>
      <c r="G381" s="14"/>
      <c r="H381" s="14"/>
    </row>
    <row r="383" spans="1:11" x14ac:dyDescent="0.25">
      <c r="A383" s="431" t="s">
        <v>1893</v>
      </c>
    </row>
    <row r="384" spans="1:11" ht="14.4" x14ac:dyDescent="0.3">
      <c r="A384" s="34" t="s">
        <v>23</v>
      </c>
      <c r="B384" s="34" t="s">
        <v>24</v>
      </c>
      <c r="C384" s="6"/>
      <c r="D384" s="6"/>
      <c r="E384" s="6"/>
      <c r="F384" s="6"/>
      <c r="G384" s="6"/>
      <c r="H384" s="6"/>
      <c r="I384" s="6"/>
      <c r="J384" s="6"/>
      <c r="K384" s="6"/>
    </row>
    <row r="385" spans="1:2" s="256" customFormat="1" ht="14.4" x14ac:dyDescent="0.3">
      <c r="A385" s="472" t="s">
        <v>29</v>
      </c>
      <c r="B385" s="29">
        <v>5</v>
      </c>
    </row>
    <row r="386" spans="1:2" s="256" customFormat="1" ht="14.4" x14ac:dyDescent="0.3">
      <c r="A386" s="472" t="s">
        <v>33</v>
      </c>
      <c r="B386" s="29" t="s">
        <v>154</v>
      </c>
    </row>
    <row r="387" spans="1:2" s="256" customFormat="1" ht="14.4" x14ac:dyDescent="0.3">
      <c r="A387" s="472" t="s">
        <v>445</v>
      </c>
      <c r="B387" s="29" t="s">
        <v>1455</v>
      </c>
    </row>
    <row r="388" spans="1:2" s="256" customFormat="1" ht="28.8" x14ac:dyDescent="0.3">
      <c r="A388" s="472" t="s">
        <v>1877</v>
      </c>
      <c r="B388" s="29" t="s">
        <v>1876</v>
      </c>
    </row>
    <row r="389" spans="1:2" s="256" customFormat="1" ht="14.4" x14ac:dyDescent="0.3">
      <c r="A389" s="679" t="s">
        <v>165</v>
      </c>
      <c r="B389" s="29" t="s">
        <v>2739</v>
      </c>
    </row>
    <row r="390" spans="1:2" s="256" customFormat="1" ht="28.8" x14ac:dyDescent="0.3">
      <c r="A390" s="680"/>
      <c r="B390" s="29" t="s">
        <v>238</v>
      </c>
    </row>
    <row r="391" spans="1:2" s="256" customFormat="1" ht="14.4" x14ac:dyDescent="0.3">
      <c r="A391" s="679" t="s">
        <v>235</v>
      </c>
      <c r="B391" s="29" t="s">
        <v>2740</v>
      </c>
    </row>
    <row r="392" spans="1:2" s="256" customFormat="1" ht="28.8" x14ac:dyDescent="0.3">
      <c r="A392" s="680"/>
      <c r="B392" s="29" t="s">
        <v>238</v>
      </c>
    </row>
    <row r="393" spans="1:2" s="256" customFormat="1" ht="14.4" x14ac:dyDescent="0.3">
      <c r="A393" s="679" t="s">
        <v>236</v>
      </c>
      <c r="B393" s="29" t="s">
        <v>1885</v>
      </c>
    </row>
    <row r="394" spans="1:2" s="256" customFormat="1" ht="28.8" x14ac:dyDescent="0.3">
      <c r="A394" s="680"/>
      <c r="B394" s="29" t="s">
        <v>238</v>
      </c>
    </row>
    <row r="395" spans="1:2" s="256" customFormat="1" ht="14.4" x14ac:dyDescent="0.3">
      <c r="A395" s="679" t="s">
        <v>1872</v>
      </c>
      <c r="B395" s="29" t="s">
        <v>1885</v>
      </c>
    </row>
    <row r="396" spans="1:2" s="256" customFormat="1" ht="28.8" x14ac:dyDescent="0.3">
      <c r="A396" s="680"/>
      <c r="B396" s="29" t="s">
        <v>238</v>
      </c>
    </row>
    <row r="397" spans="1:2" s="256" customFormat="1" ht="28.8" x14ac:dyDescent="0.3">
      <c r="A397" s="472" t="s">
        <v>195</v>
      </c>
      <c r="B397" s="29" t="s">
        <v>1454</v>
      </c>
    </row>
    <row r="398" spans="1:2" s="256" customFormat="1" ht="28.8" x14ac:dyDescent="0.3">
      <c r="A398" s="472" t="s">
        <v>1453</v>
      </c>
      <c r="B398" s="29" t="s">
        <v>1452</v>
      </c>
    </row>
    <row r="399" spans="1:2" s="256" customFormat="1" ht="14.4" x14ac:dyDescent="0.3">
      <c r="A399" s="472" t="s">
        <v>213</v>
      </c>
      <c r="B399" s="29" t="s">
        <v>230</v>
      </c>
    </row>
    <row r="400" spans="1:2" s="256" customFormat="1" ht="14.4" x14ac:dyDescent="0.3">
      <c r="A400" s="472" t="s">
        <v>168</v>
      </c>
      <c r="B400" s="29" t="s">
        <v>1393</v>
      </c>
    </row>
    <row r="401" spans="1:11" s="256" customFormat="1" ht="14.4" x14ac:dyDescent="0.3">
      <c r="A401" s="472" t="s">
        <v>181</v>
      </c>
      <c r="B401" s="29" t="s">
        <v>1377</v>
      </c>
    </row>
    <row r="402" spans="1:11" s="256" customFormat="1" ht="14.4" x14ac:dyDescent="0.3">
      <c r="A402" s="679" t="s">
        <v>156</v>
      </c>
      <c r="B402" s="29" t="s">
        <v>239</v>
      </c>
    </row>
    <row r="403" spans="1:11" s="256" customFormat="1" ht="14.4" x14ac:dyDescent="0.3">
      <c r="A403" s="701"/>
      <c r="B403" s="29" t="s">
        <v>240</v>
      </c>
    </row>
    <row r="404" spans="1:11" s="256" customFormat="1" ht="14.4" x14ac:dyDescent="0.3">
      <c r="A404" s="701"/>
      <c r="B404" s="29" t="s">
        <v>241</v>
      </c>
    </row>
    <row r="405" spans="1:11" s="256" customFormat="1" ht="14.4" x14ac:dyDescent="0.3">
      <c r="A405" s="701"/>
      <c r="B405" s="29" t="s">
        <v>242</v>
      </c>
    </row>
    <row r="406" spans="1:11" s="256" customFormat="1" ht="14.4" x14ac:dyDescent="0.3">
      <c r="A406" s="701"/>
      <c r="B406" s="29" t="s">
        <v>243</v>
      </c>
    </row>
    <row r="407" spans="1:11" s="256" customFormat="1" ht="14.4" x14ac:dyDescent="0.3">
      <c r="A407" s="701"/>
      <c r="B407" s="29" t="s">
        <v>249</v>
      </c>
    </row>
    <row r="408" spans="1:11" s="256" customFormat="1" ht="14.4" x14ac:dyDescent="0.3">
      <c r="A408" s="680"/>
      <c r="B408" s="29" t="s">
        <v>250</v>
      </c>
    </row>
    <row r="410" spans="1:11" x14ac:dyDescent="0.25">
      <c r="A410" s="431" t="s">
        <v>1891</v>
      </c>
    </row>
    <row r="411" spans="1:11" ht="59.4" x14ac:dyDescent="0.4">
      <c r="A411" s="28" t="s">
        <v>1890</v>
      </c>
      <c r="B411" s="6"/>
      <c r="C411" s="6"/>
      <c r="D411" s="6"/>
      <c r="E411" s="6"/>
      <c r="F411" s="6"/>
      <c r="G411" s="6"/>
      <c r="H411" s="6"/>
      <c r="I411" s="6"/>
      <c r="J411" s="6"/>
      <c r="K411" s="6"/>
    </row>
    <row r="413" spans="1:11" x14ac:dyDescent="0.25">
      <c r="A413" s="431" t="s">
        <v>1889</v>
      </c>
    </row>
    <row r="414" spans="1:11" ht="14.4" x14ac:dyDescent="0.3">
      <c r="A414" s="7" t="s">
        <v>1888</v>
      </c>
      <c r="B414" s="7"/>
      <c r="C414" s="7"/>
      <c r="D414" s="7"/>
      <c r="E414" s="7"/>
      <c r="F414" s="7"/>
      <c r="G414" s="7"/>
      <c r="H414" s="7"/>
      <c r="I414" s="7"/>
      <c r="J414" s="7"/>
      <c r="K414" s="7"/>
    </row>
    <row r="428" spans="1:8" x14ac:dyDescent="0.25">
      <c r="A428" s="431" t="s">
        <v>1887</v>
      </c>
    </row>
    <row r="429" spans="1:8" ht="43.2" x14ac:dyDescent="0.3">
      <c r="A429" s="33" t="s">
        <v>11</v>
      </c>
      <c r="B429" s="33" t="s">
        <v>12</v>
      </c>
      <c r="C429" s="33" t="s">
        <v>13</v>
      </c>
      <c r="D429" s="33" t="s">
        <v>14</v>
      </c>
      <c r="E429" s="33" t="s">
        <v>15</v>
      </c>
      <c r="F429" s="33" t="s">
        <v>16</v>
      </c>
    </row>
    <row r="430" spans="1:8" ht="14.4" x14ac:dyDescent="0.3">
      <c r="A430" s="468" t="s">
        <v>1458</v>
      </c>
      <c r="B430" s="468" t="s">
        <v>107</v>
      </c>
      <c r="C430" s="468" t="s">
        <v>19</v>
      </c>
      <c r="D430" s="470">
        <v>1</v>
      </c>
      <c r="E430" s="470">
        <v>12.7</v>
      </c>
      <c r="F430" s="679">
        <f>E430+E431+E432+E433+E434</f>
        <v>165.10000000000002</v>
      </c>
      <c r="G430" s="14"/>
      <c r="H430" s="14"/>
    </row>
    <row r="431" spans="1:8" ht="14.4" x14ac:dyDescent="0.3">
      <c r="A431" s="468" t="s">
        <v>1457</v>
      </c>
      <c r="B431" s="468" t="s">
        <v>18</v>
      </c>
      <c r="C431" s="468" t="s">
        <v>19</v>
      </c>
      <c r="D431" s="470">
        <v>1</v>
      </c>
      <c r="E431" s="470">
        <v>76.2</v>
      </c>
      <c r="F431" s="701"/>
      <c r="G431" s="14"/>
      <c r="H431" s="14"/>
    </row>
    <row r="432" spans="1:8" ht="14.4" x14ac:dyDescent="0.3">
      <c r="A432" s="468" t="s">
        <v>1456</v>
      </c>
      <c r="B432" s="468" t="s">
        <v>52</v>
      </c>
      <c r="C432" s="468" t="s">
        <v>19</v>
      </c>
      <c r="D432" s="470">
        <v>0</v>
      </c>
      <c r="E432" s="470">
        <v>25.4</v>
      </c>
      <c r="F432" s="701"/>
      <c r="G432" s="14"/>
      <c r="H432" s="14"/>
    </row>
    <row r="433" spans="1:11" ht="14.4" x14ac:dyDescent="0.3">
      <c r="A433" s="468" t="s">
        <v>51</v>
      </c>
      <c r="B433" s="468" t="s">
        <v>52</v>
      </c>
      <c r="C433" s="468" t="s">
        <v>19</v>
      </c>
      <c r="D433" s="470">
        <v>0</v>
      </c>
      <c r="E433" s="470">
        <v>25.4</v>
      </c>
      <c r="F433" s="701"/>
      <c r="G433" s="14"/>
      <c r="H433" s="14"/>
    </row>
    <row r="434" spans="1:11" ht="14.4" x14ac:dyDescent="0.3">
      <c r="A434" s="468" t="s">
        <v>87</v>
      </c>
      <c r="B434" s="468" t="s">
        <v>52</v>
      </c>
      <c r="C434" s="468" t="s">
        <v>19</v>
      </c>
      <c r="D434" s="470">
        <v>0</v>
      </c>
      <c r="E434" s="470">
        <v>25.4</v>
      </c>
      <c r="F434" s="680"/>
      <c r="G434" s="14"/>
      <c r="H434" s="14"/>
    </row>
    <row r="436" spans="1:11" x14ac:dyDescent="0.25">
      <c r="A436" s="431" t="s">
        <v>1886</v>
      </c>
    </row>
    <row r="437" spans="1:11" ht="14.4" x14ac:dyDescent="0.3">
      <c r="A437" s="34" t="s">
        <v>23</v>
      </c>
      <c r="B437" s="34" t="s">
        <v>24</v>
      </c>
      <c r="C437" s="6"/>
      <c r="D437" s="6"/>
      <c r="E437" s="6"/>
      <c r="F437" s="6"/>
      <c r="G437" s="6"/>
      <c r="H437" s="6"/>
      <c r="I437" s="6"/>
      <c r="J437" s="6"/>
      <c r="K437" s="6"/>
    </row>
    <row r="438" spans="1:11" s="256" customFormat="1" ht="14.4" x14ac:dyDescent="0.3">
      <c r="A438" s="472" t="s">
        <v>29</v>
      </c>
      <c r="B438" s="29">
        <v>5</v>
      </c>
    </row>
    <row r="439" spans="1:11" s="256" customFormat="1" ht="14.4" x14ac:dyDescent="0.3">
      <c r="A439" s="472" t="s">
        <v>33</v>
      </c>
      <c r="B439" s="29" t="s">
        <v>154</v>
      </c>
    </row>
    <row r="440" spans="1:11" s="256" customFormat="1" ht="14.4" x14ac:dyDescent="0.3">
      <c r="A440" s="472" t="s">
        <v>445</v>
      </c>
      <c r="B440" s="29" t="s">
        <v>1455</v>
      </c>
    </row>
    <row r="441" spans="1:11" s="256" customFormat="1" ht="28.8" x14ac:dyDescent="0.3">
      <c r="A441" s="472" t="s">
        <v>1877</v>
      </c>
      <c r="B441" s="29" t="s">
        <v>1876</v>
      </c>
    </row>
    <row r="442" spans="1:11" s="256" customFormat="1" ht="14.4" x14ac:dyDescent="0.3">
      <c r="A442" s="679" t="s">
        <v>165</v>
      </c>
      <c r="B442" s="29" t="s">
        <v>2739</v>
      </c>
    </row>
    <row r="443" spans="1:11" s="256" customFormat="1" ht="28.8" x14ac:dyDescent="0.3">
      <c r="A443" s="680"/>
      <c r="B443" s="29" t="s">
        <v>238</v>
      </c>
    </row>
    <row r="444" spans="1:11" s="256" customFormat="1" ht="14.4" x14ac:dyDescent="0.3">
      <c r="A444" s="679" t="s">
        <v>235</v>
      </c>
      <c r="B444" s="29" t="s">
        <v>2741</v>
      </c>
    </row>
    <row r="445" spans="1:11" s="256" customFormat="1" ht="14.4" x14ac:dyDescent="0.3">
      <c r="A445" s="701"/>
      <c r="B445" s="29" t="s">
        <v>1869</v>
      </c>
    </row>
    <row r="446" spans="1:11" s="256" customFormat="1" ht="14.4" x14ac:dyDescent="0.3">
      <c r="A446" s="701"/>
      <c r="B446" s="29" t="s">
        <v>1874</v>
      </c>
    </row>
    <row r="447" spans="1:11" s="256" customFormat="1" ht="43.2" x14ac:dyDescent="0.3">
      <c r="A447" s="680"/>
      <c r="B447" s="29" t="s">
        <v>1873</v>
      </c>
    </row>
    <row r="448" spans="1:11" s="256" customFormat="1" ht="14.4" x14ac:dyDescent="0.3">
      <c r="A448" s="679" t="s">
        <v>236</v>
      </c>
      <c r="B448" s="29" t="s">
        <v>2032</v>
      </c>
    </row>
    <row r="449" spans="1:2" s="256" customFormat="1" ht="14.4" x14ac:dyDescent="0.3">
      <c r="A449" s="701"/>
      <c r="B449" s="29" t="s">
        <v>1869</v>
      </c>
    </row>
    <row r="450" spans="1:2" s="256" customFormat="1" ht="14.4" x14ac:dyDescent="0.3">
      <c r="A450" s="701"/>
      <c r="B450" s="29" t="s">
        <v>2033</v>
      </c>
    </row>
    <row r="451" spans="1:2" s="256" customFormat="1" ht="43.2" x14ac:dyDescent="0.3">
      <c r="A451" s="680"/>
      <c r="B451" s="29" t="s">
        <v>1871</v>
      </c>
    </row>
    <row r="452" spans="1:2" s="256" customFormat="1" ht="14.4" x14ac:dyDescent="0.3">
      <c r="A452" s="679" t="s">
        <v>1872</v>
      </c>
      <c r="B452" s="29" t="s">
        <v>1885</v>
      </c>
    </row>
    <row r="453" spans="1:2" s="256" customFormat="1" ht="14.4" x14ac:dyDescent="0.3">
      <c r="A453" s="701"/>
      <c r="B453" s="29" t="s">
        <v>1869</v>
      </c>
    </row>
    <row r="454" spans="1:2" s="256" customFormat="1" ht="28.8" x14ac:dyDescent="0.3">
      <c r="A454" s="680"/>
      <c r="B454" s="29" t="s">
        <v>1884</v>
      </c>
    </row>
    <row r="455" spans="1:2" s="256" customFormat="1" ht="28.8" x14ac:dyDescent="0.3">
      <c r="A455" s="472" t="s">
        <v>195</v>
      </c>
      <c r="B455" s="29" t="s">
        <v>1454</v>
      </c>
    </row>
    <row r="456" spans="1:2" s="256" customFormat="1" ht="28.8" x14ac:dyDescent="0.3">
      <c r="A456" s="472" t="s">
        <v>1453</v>
      </c>
      <c r="B456" s="29" t="s">
        <v>1452</v>
      </c>
    </row>
    <row r="457" spans="1:2" s="256" customFormat="1" ht="14.4" x14ac:dyDescent="0.3">
      <c r="A457" s="472" t="s">
        <v>213</v>
      </c>
      <c r="B457" s="29" t="s">
        <v>230</v>
      </c>
    </row>
    <row r="458" spans="1:2" s="256" customFormat="1" ht="14.4" x14ac:dyDescent="0.3">
      <c r="A458" s="472" t="s">
        <v>168</v>
      </c>
      <c r="B458" s="29" t="s">
        <v>1393</v>
      </c>
    </row>
    <row r="459" spans="1:2" s="256" customFormat="1" ht="14.4" x14ac:dyDescent="0.3">
      <c r="A459" s="472" t="s">
        <v>181</v>
      </c>
      <c r="B459" s="29" t="s">
        <v>1377</v>
      </c>
    </row>
    <row r="460" spans="1:2" s="256" customFormat="1" ht="14.4" x14ac:dyDescent="0.3">
      <c r="A460" s="679" t="s">
        <v>156</v>
      </c>
      <c r="B460" s="29" t="s">
        <v>239</v>
      </c>
    </row>
    <row r="461" spans="1:2" s="256" customFormat="1" ht="14.4" x14ac:dyDescent="0.3">
      <c r="A461" s="701"/>
      <c r="B461" s="29" t="s">
        <v>240</v>
      </c>
    </row>
    <row r="462" spans="1:2" s="256" customFormat="1" ht="14.4" x14ac:dyDescent="0.3">
      <c r="A462" s="701"/>
      <c r="B462" s="29" t="s">
        <v>241</v>
      </c>
    </row>
    <row r="463" spans="1:2" s="256" customFormat="1" ht="14.4" x14ac:dyDescent="0.3">
      <c r="A463" s="701"/>
      <c r="B463" s="29" t="s">
        <v>242</v>
      </c>
    </row>
    <row r="464" spans="1:2" s="256" customFormat="1" ht="14.4" x14ac:dyDescent="0.3">
      <c r="A464" s="701"/>
      <c r="B464" s="29" t="s">
        <v>243</v>
      </c>
    </row>
    <row r="465" spans="1:11" s="256" customFormat="1" ht="14.4" x14ac:dyDescent="0.3">
      <c r="A465" s="701"/>
      <c r="B465" s="29" t="s">
        <v>249</v>
      </c>
    </row>
    <row r="466" spans="1:11" s="256" customFormat="1" ht="14.4" x14ac:dyDescent="0.3">
      <c r="A466" s="680"/>
      <c r="B466" s="29" t="s">
        <v>250</v>
      </c>
    </row>
    <row r="468" spans="1:11" x14ac:dyDescent="0.25">
      <c r="A468" s="431" t="s">
        <v>1883</v>
      </c>
    </row>
    <row r="469" spans="1:11" ht="59.4" x14ac:dyDescent="0.4">
      <c r="A469" s="28" t="s">
        <v>1882</v>
      </c>
      <c r="B469" s="6"/>
      <c r="C469" s="6"/>
      <c r="D469" s="6"/>
      <c r="E469" s="6"/>
      <c r="F469" s="6"/>
      <c r="G469" s="6"/>
      <c r="H469" s="6"/>
      <c r="I469" s="6"/>
      <c r="J469" s="6"/>
      <c r="K469" s="6"/>
    </row>
    <row r="471" spans="1:11" x14ac:dyDescent="0.25">
      <c r="A471" s="431" t="s">
        <v>1881</v>
      </c>
    </row>
    <row r="472" spans="1:11" ht="14.4" x14ac:dyDescent="0.3">
      <c r="A472" s="7" t="s">
        <v>1880</v>
      </c>
      <c r="B472" s="7"/>
      <c r="C472" s="7"/>
      <c r="D472" s="7"/>
      <c r="E472" s="7"/>
      <c r="F472" s="7"/>
      <c r="G472" s="7"/>
      <c r="H472" s="7"/>
      <c r="I472" s="7"/>
      <c r="J472" s="7"/>
      <c r="K472" s="7"/>
    </row>
    <row r="497" spans="1:11" x14ac:dyDescent="0.25">
      <c r="A497" s="431" t="s">
        <v>1879</v>
      </c>
    </row>
    <row r="498" spans="1:11" ht="43.2" x14ac:dyDescent="0.3">
      <c r="A498" s="33" t="s">
        <v>11</v>
      </c>
      <c r="B498" s="33" t="s">
        <v>12</v>
      </c>
      <c r="C498" s="33" t="s">
        <v>13</v>
      </c>
      <c r="D498" s="33" t="s">
        <v>14</v>
      </c>
      <c r="E498" s="33" t="s">
        <v>15</v>
      </c>
      <c r="F498" s="33" t="s">
        <v>16</v>
      </c>
    </row>
    <row r="499" spans="1:11" ht="14.4" x14ac:dyDescent="0.3">
      <c r="A499" s="468" t="s">
        <v>1458</v>
      </c>
      <c r="B499" s="468" t="s">
        <v>107</v>
      </c>
      <c r="C499" s="468" t="s">
        <v>19</v>
      </c>
      <c r="D499" s="470">
        <v>1</v>
      </c>
      <c r="E499" s="470">
        <v>12.7</v>
      </c>
      <c r="F499" s="679">
        <f>E499+E500+E501+E502+E503</f>
        <v>139.70000000000002</v>
      </c>
      <c r="G499" s="14"/>
      <c r="H499" s="14"/>
    </row>
    <row r="500" spans="1:11" ht="14.4" x14ac:dyDescent="0.3">
      <c r="A500" s="468" t="s">
        <v>1457</v>
      </c>
      <c r="B500" s="468" t="s">
        <v>18</v>
      </c>
      <c r="C500" s="468" t="s">
        <v>19</v>
      </c>
      <c r="D500" s="470">
        <v>1</v>
      </c>
      <c r="E500" s="470">
        <v>63.5</v>
      </c>
      <c r="F500" s="701"/>
      <c r="G500" s="14"/>
      <c r="H500" s="14"/>
    </row>
    <row r="501" spans="1:11" ht="14.4" x14ac:dyDescent="0.3">
      <c r="A501" s="468" t="s">
        <v>1456</v>
      </c>
      <c r="B501" s="468" t="s">
        <v>52</v>
      </c>
      <c r="C501" s="468" t="s">
        <v>19</v>
      </c>
      <c r="D501" s="470">
        <v>0</v>
      </c>
      <c r="E501" s="470">
        <v>12.7</v>
      </c>
      <c r="F501" s="701"/>
      <c r="G501" s="14"/>
      <c r="H501" s="14"/>
    </row>
    <row r="502" spans="1:11" ht="14.4" x14ac:dyDescent="0.3">
      <c r="A502" s="468" t="s">
        <v>51</v>
      </c>
      <c r="B502" s="468" t="s">
        <v>52</v>
      </c>
      <c r="C502" s="468" t="s">
        <v>19</v>
      </c>
      <c r="D502" s="470">
        <v>0</v>
      </c>
      <c r="E502" s="470">
        <v>25.4</v>
      </c>
      <c r="F502" s="701"/>
      <c r="G502" s="14"/>
      <c r="H502" s="14"/>
    </row>
    <row r="503" spans="1:11" ht="14.4" x14ac:dyDescent="0.3">
      <c r="A503" s="468" t="s">
        <v>87</v>
      </c>
      <c r="B503" s="468" t="s">
        <v>52</v>
      </c>
      <c r="C503" s="468" t="s">
        <v>19</v>
      </c>
      <c r="D503" s="470">
        <v>0</v>
      </c>
      <c r="E503" s="470">
        <v>25.4</v>
      </c>
      <c r="F503" s="680"/>
      <c r="G503" s="14"/>
      <c r="H503" s="14"/>
    </row>
    <row r="505" spans="1:11" x14ac:dyDescent="0.25">
      <c r="A505" s="431" t="s">
        <v>1878</v>
      </c>
    </row>
    <row r="506" spans="1:11" ht="14.4" x14ac:dyDescent="0.3">
      <c r="A506" s="34" t="s">
        <v>23</v>
      </c>
      <c r="B506" s="34" t="s">
        <v>24</v>
      </c>
      <c r="C506" s="6"/>
      <c r="D506" s="6"/>
      <c r="E506" s="6"/>
      <c r="F506" s="6"/>
      <c r="G506" s="6"/>
      <c r="H506" s="6"/>
      <c r="I506" s="6"/>
      <c r="J506" s="6"/>
      <c r="K506" s="6"/>
    </row>
    <row r="507" spans="1:11" s="256" customFormat="1" ht="14.4" x14ac:dyDescent="0.3">
      <c r="A507" s="472" t="s">
        <v>29</v>
      </c>
      <c r="B507" s="29">
        <v>5</v>
      </c>
    </row>
    <row r="508" spans="1:11" s="256" customFormat="1" ht="14.4" x14ac:dyDescent="0.3">
      <c r="A508" s="472" t="s">
        <v>33</v>
      </c>
      <c r="B508" s="29" t="s">
        <v>154</v>
      </c>
    </row>
    <row r="509" spans="1:11" s="256" customFormat="1" ht="14.4" x14ac:dyDescent="0.3">
      <c r="A509" s="472" t="s">
        <v>445</v>
      </c>
      <c r="B509" s="29" t="s">
        <v>1455</v>
      </c>
    </row>
    <row r="510" spans="1:11" s="256" customFormat="1" ht="28.8" x14ac:dyDescent="0.3">
      <c r="A510" s="472" t="s">
        <v>1877</v>
      </c>
      <c r="B510" s="29" t="s">
        <v>1876</v>
      </c>
    </row>
    <row r="511" spans="1:11" s="256" customFormat="1" ht="14.4" x14ac:dyDescent="0.3">
      <c r="A511" s="472" t="s">
        <v>1457</v>
      </c>
      <c r="B511" s="29" t="s">
        <v>1875</v>
      </c>
    </row>
    <row r="512" spans="1:11" s="256" customFormat="1" ht="14.4" x14ac:dyDescent="0.3">
      <c r="A512" s="679" t="s">
        <v>165</v>
      </c>
      <c r="B512" s="29" t="s">
        <v>2739</v>
      </c>
    </row>
    <row r="513" spans="1:2" s="256" customFormat="1" ht="28.8" x14ac:dyDescent="0.3">
      <c r="A513" s="680"/>
      <c r="B513" s="29" t="s">
        <v>238</v>
      </c>
    </row>
    <row r="514" spans="1:2" s="256" customFormat="1" ht="14.4" x14ac:dyDescent="0.3">
      <c r="A514" s="679" t="s">
        <v>235</v>
      </c>
      <c r="B514" s="29" t="s">
        <v>2742</v>
      </c>
    </row>
    <row r="515" spans="1:2" s="256" customFormat="1" ht="14.4" x14ac:dyDescent="0.3">
      <c r="A515" s="701"/>
      <c r="B515" s="29" t="s">
        <v>1869</v>
      </c>
    </row>
    <row r="516" spans="1:2" s="256" customFormat="1" ht="14.4" x14ac:dyDescent="0.3">
      <c r="A516" s="701"/>
      <c r="B516" s="29" t="s">
        <v>1874</v>
      </c>
    </row>
    <row r="517" spans="1:2" s="256" customFormat="1" ht="43.2" x14ac:dyDescent="0.3">
      <c r="A517" s="680"/>
      <c r="B517" s="29" t="s">
        <v>1873</v>
      </c>
    </row>
    <row r="518" spans="1:2" s="256" customFormat="1" ht="14.4" x14ac:dyDescent="0.3">
      <c r="A518" s="679" t="s">
        <v>236</v>
      </c>
      <c r="B518" s="29" t="s">
        <v>2032</v>
      </c>
    </row>
    <row r="519" spans="1:2" s="256" customFormat="1" ht="14.4" x14ac:dyDescent="0.3">
      <c r="A519" s="701"/>
      <c r="B519" s="29" t="s">
        <v>1869</v>
      </c>
    </row>
    <row r="520" spans="1:2" s="256" customFormat="1" ht="14.4" x14ac:dyDescent="0.3">
      <c r="A520" s="701"/>
      <c r="B520" s="29" t="s">
        <v>2032</v>
      </c>
    </row>
    <row r="521" spans="1:2" s="256" customFormat="1" ht="43.2" x14ac:dyDescent="0.3">
      <c r="A521" s="680"/>
      <c r="B521" s="29" t="s">
        <v>1871</v>
      </c>
    </row>
    <row r="522" spans="1:2" s="256" customFormat="1" ht="14.4" x14ac:dyDescent="0.3">
      <c r="A522" s="679" t="s">
        <v>1872</v>
      </c>
      <c r="B522" s="29" t="s">
        <v>1885</v>
      </c>
    </row>
    <row r="523" spans="1:2" s="256" customFormat="1" ht="14.4" x14ac:dyDescent="0.3">
      <c r="A523" s="701"/>
      <c r="B523" s="29" t="s">
        <v>1869</v>
      </c>
    </row>
    <row r="524" spans="1:2" s="256" customFormat="1" ht="14.4" x14ac:dyDescent="0.3">
      <c r="A524" s="701"/>
      <c r="B524" s="29" t="s">
        <v>2032</v>
      </c>
    </row>
    <row r="525" spans="1:2" s="256" customFormat="1" ht="43.2" x14ac:dyDescent="0.3">
      <c r="A525" s="680"/>
      <c r="B525" s="29" t="s">
        <v>1871</v>
      </c>
    </row>
    <row r="526" spans="1:2" s="256" customFormat="1" ht="14.4" x14ac:dyDescent="0.3">
      <c r="A526" s="679" t="s">
        <v>1870</v>
      </c>
      <c r="B526" s="29" t="s">
        <v>1885</v>
      </c>
    </row>
    <row r="527" spans="1:2" s="256" customFormat="1" ht="14.4" x14ac:dyDescent="0.3">
      <c r="A527" s="701"/>
      <c r="B527" s="29" t="s">
        <v>1869</v>
      </c>
    </row>
    <row r="528" spans="1:2" s="256" customFormat="1" ht="28.8" x14ac:dyDescent="0.3">
      <c r="A528" s="680"/>
      <c r="B528" s="29" t="s">
        <v>1868</v>
      </c>
    </row>
    <row r="529" spans="1:2" s="256" customFormat="1" ht="28.8" x14ac:dyDescent="0.3">
      <c r="A529" s="472" t="s">
        <v>195</v>
      </c>
      <c r="B529" s="29" t="s">
        <v>1454</v>
      </c>
    </row>
    <row r="530" spans="1:2" s="256" customFormat="1" ht="28.8" x14ac:dyDescent="0.3">
      <c r="A530" s="472" t="s">
        <v>1453</v>
      </c>
      <c r="B530" s="29" t="s">
        <v>1452</v>
      </c>
    </row>
    <row r="531" spans="1:2" s="256" customFormat="1" ht="14.4" x14ac:dyDescent="0.3">
      <c r="A531" s="472" t="s">
        <v>213</v>
      </c>
      <c r="B531" s="29" t="s">
        <v>230</v>
      </c>
    </row>
    <row r="532" spans="1:2" s="256" customFormat="1" ht="14.4" x14ac:dyDescent="0.3">
      <c r="A532" s="472" t="s">
        <v>168</v>
      </c>
      <c r="B532" s="29" t="s">
        <v>1393</v>
      </c>
    </row>
    <row r="533" spans="1:2" s="256" customFormat="1" ht="14.4" x14ac:dyDescent="0.3">
      <c r="A533" s="472" t="s">
        <v>181</v>
      </c>
      <c r="B533" s="29" t="s">
        <v>1377</v>
      </c>
    </row>
    <row r="534" spans="1:2" s="256" customFormat="1" ht="14.4" x14ac:dyDescent="0.3">
      <c r="A534" s="679" t="s">
        <v>156</v>
      </c>
      <c r="B534" s="29" t="s">
        <v>239</v>
      </c>
    </row>
    <row r="535" spans="1:2" s="256" customFormat="1" ht="14.4" x14ac:dyDescent="0.3">
      <c r="A535" s="701"/>
      <c r="B535" s="29" t="s">
        <v>240</v>
      </c>
    </row>
    <row r="536" spans="1:2" s="256" customFormat="1" ht="14.4" x14ac:dyDescent="0.3">
      <c r="A536" s="701"/>
      <c r="B536" s="29" t="s">
        <v>241</v>
      </c>
    </row>
    <row r="537" spans="1:2" s="256" customFormat="1" ht="14.4" x14ac:dyDescent="0.3">
      <c r="A537" s="701"/>
      <c r="B537" s="29" t="s">
        <v>242</v>
      </c>
    </row>
    <row r="538" spans="1:2" s="256" customFormat="1" ht="14.4" x14ac:dyDescent="0.3">
      <c r="A538" s="701"/>
      <c r="B538" s="29" t="s">
        <v>243</v>
      </c>
    </row>
    <row r="539" spans="1:2" s="256" customFormat="1" ht="14.4" x14ac:dyDescent="0.3">
      <c r="A539" s="701"/>
      <c r="B539" s="29" t="s">
        <v>249</v>
      </c>
    </row>
    <row r="540" spans="1:2" s="256" customFormat="1" ht="14.4" x14ac:dyDescent="0.3">
      <c r="A540" s="680"/>
      <c r="B540" s="29" t="s">
        <v>250</v>
      </c>
    </row>
  </sheetData>
  <mergeCells count="44">
    <mergeCell ref="A526:A528"/>
    <mergeCell ref="A534:A540"/>
    <mergeCell ref="A460:A466"/>
    <mergeCell ref="F499:F503"/>
    <mergeCell ref="A512:A513"/>
    <mergeCell ref="A514:A517"/>
    <mergeCell ref="A518:A521"/>
    <mergeCell ref="A522:A525"/>
    <mergeCell ref="A452:A454"/>
    <mergeCell ref="A350:A356"/>
    <mergeCell ref="F377:F381"/>
    <mergeCell ref="A389:A390"/>
    <mergeCell ref="A391:A392"/>
    <mergeCell ref="A393:A394"/>
    <mergeCell ref="A395:A396"/>
    <mergeCell ref="A402:A408"/>
    <mergeCell ref="F430:F434"/>
    <mergeCell ref="A442:A443"/>
    <mergeCell ref="A444:A447"/>
    <mergeCell ref="A448:A451"/>
    <mergeCell ref="A344:A345"/>
    <mergeCell ref="A187:A188"/>
    <mergeCell ref="A194:A199"/>
    <mergeCell ref="F226:F229"/>
    <mergeCell ref="A236:A237"/>
    <mergeCell ref="A245:A251"/>
    <mergeCell ref="F281:F285"/>
    <mergeCell ref="A292:A293"/>
    <mergeCell ref="A301:A307"/>
    <mergeCell ref="F328:F332"/>
    <mergeCell ref="A340:A341"/>
    <mergeCell ref="A342:A343"/>
    <mergeCell ref="F176:F180"/>
    <mergeCell ref="F25:F26"/>
    <mergeCell ref="A33:A34"/>
    <mergeCell ref="A39:A44"/>
    <mergeCell ref="F69:F72"/>
    <mergeCell ref="A79:A80"/>
    <mergeCell ref="A81:A83"/>
    <mergeCell ref="A90:A96"/>
    <mergeCell ref="F125:F129"/>
    <mergeCell ref="A136:A137"/>
    <mergeCell ref="A138:A140"/>
    <mergeCell ref="A147:A153"/>
  </mergeCells>
  <hyperlinks>
    <hyperlink ref="A1" location="Index!A1" display="Go back to Index" xr:uid="{2E2460EE-31A3-471F-9A00-160851B2E434}"/>
  </hyperlink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FFFF"/>
  </sheetPr>
  <dimension ref="A1:K46"/>
  <sheetViews>
    <sheetView workbookViewId="0">
      <selection activeCell="A4" sqref="A4"/>
    </sheetView>
  </sheetViews>
  <sheetFormatPr defaultColWidth="8.88671875" defaultRowHeight="13.2" x14ac:dyDescent="0.25"/>
  <cols>
    <col min="1" max="1" width="44" style="149" customWidth="1"/>
    <col min="2" max="2" width="41.44140625" style="149" customWidth="1"/>
    <col min="3" max="3" width="17.33203125" style="149" customWidth="1"/>
    <col min="4" max="4" width="13.6640625" style="149" customWidth="1"/>
    <col min="5" max="5" width="13.33203125" style="149" customWidth="1"/>
    <col min="6" max="6" width="13" style="149" customWidth="1"/>
    <col min="7" max="7" width="13.33203125" style="149" customWidth="1"/>
    <col min="8" max="8" width="12.109375" style="149" customWidth="1"/>
    <col min="9" max="16384" width="8.88671875" style="149"/>
  </cols>
  <sheetData>
    <row r="1" spans="1:11" s="40" customFormat="1" ht="14.4" x14ac:dyDescent="0.3">
      <c r="A1" s="305" t="s">
        <v>1375</v>
      </c>
    </row>
    <row r="2" spans="1:11" x14ac:dyDescent="0.25">
      <c r="A2" s="268" t="s">
        <v>1934</v>
      </c>
    </row>
    <row r="3" spans="1:11" ht="19.8" x14ac:dyDescent="0.4">
      <c r="A3" s="12" t="s">
        <v>1320</v>
      </c>
    </row>
    <row r="6" spans="1:11" ht="19.8" x14ac:dyDescent="0.4">
      <c r="A6" s="12" t="s">
        <v>510</v>
      </c>
    </row>
    <row r="8" spans="1:11" x14ac:dyDescent="0.25">
      <c r="A8" s="268" t="s">
        <v>224</v>
      </c>
    </row>
    <row r="9" spans="1:11" ht="19.8" x14ac:dyDescent="0.4">
      <c r="A9" s="30" t="s">
        <v>159</v>
      </c>
      <c r="B9" s="6"/>
      <c r="C9" s="6"/>
      <c r="D9" s="6"/>
      <c r="E9" s="6"/>
      <c r="F9" s="6"/>
      <c r="G9" s="6"/>
      <c r="H9" s="6"/>
      <c r="I9" s="6"/>
      <c r="J9" s="6"/>
      <c r="K9" s="6"/>
    </row>
    <row r="10" spans="1:11" x14ac:dyDescent="0.25">
      <c r="A10" s="6"/>
      <c r="B10" s="6"/>
      <c r="C10" s="6"/>
      <c r="D10" s="6"/>
      <c r="E10" s="6"/>
      <c r="F10" s="6"/>
      <c r="G10" s="6"/>
      <c r="H10" s="6"/>
      <c r="I10" s="6"/>
      <c r="J10" s="6"/>
      <c r="K10" s="6"/>
    </row>
    <row r="11" spans="1:11" x14ac:dyDescent="0.25">
      <c r="A11" s="268" t="s">
        <v>225</v>
      </c>
      <c r="B11" s="6"/>
      <c r="C11" s="6"/>
      <c r="D11" s="6"/>
      <c r="E11" s="6"/>
      <c r="F11" s="6"/>
      <c r="G11" s="6"/>
      <c r="H11" s="6"/>
      <c r="I11" s="6"/>
      <c r="J11" s="6"/>
      <c r="K11" s="6"/>
    </row>
    <row r="12" spans="1:11" ht="14.4" x14ac:dyDescent="0.3">
      <c r="A12" s="7" t="s">
        <v>161</v>
      </c>
      <c r="B12" s="7"/>
      <c r="C12" s="7"/>
      <c r="D12" s="7"/>
      <c r="E12" s="7"/>
      <c r="F12" s="7"/>
      <c r="G12" s="7"/>
      <c r="H12" s="7"/>
      <c r="I12" s="7"/>
      <c r="J12" s="7"/>
      <c r="K12" s="7"/>
    </row>
    <row r="13" spans="1:11" x14ac:dyDescent="0.25">
      <c r="A13" s="6"/>
      <c r="B13" s="6"/>
      <c r="C13" s="6"/>
      <c r="D13" s="6"/>
      <c r="E13" s="6"/>
      <c r="F13" s="6"/>
      <c r="G13" s="6"/>
      <c r="H13" s="6"/>
      <c r="I13" s="6"/>
      <c r="J13" s="6"/>
      <c r="K13" s="6"/>
    </row>
    <row r="15" spans="1:11" ht="14.4" x14ac:dyDescent="0.3">
      <c r="A15" s="8"/>
    </row>
    <row r="21" spans="1:11" x14ac:dyDescent="0.25">
      <c r="A21" s="268" t="s">
        <v>226</v>
      </c>
    </row>
    <row r="22" spans="1:11" ht="43.2" x14ac:dyDescent="0.3">
      <c r="A22" s="13" t="s">
        <v>11</v>
      </c>
      <c r="B22" s="13" t="s">
        <v>12</v>
      </c>
      <c r="C22" s="13" t="s">
        <v>13</v>
      </c>
      <c r="D22" s="13" t="s">
        <v>14</v>
      </c>
      <c r="E22" s="13" t="s">
        <v>15</v>
      </c>
      <c r="F22" s="13" t="s">
        <v>16</v>
      </c>
    </row>
    <row r="23" spans="1:11" ht="14.4" x14ac:dyDescent="0.3">
      <c r="A23" s="275" t="s">
        <v>17</v>
      </c>
      <c r="B23" s="275" t="s">
        <v>107</v>
      </c>
      <c r="C23" s="275" t="s">
        <v>19</v>
      </c>
      <c r="D23" s="286">
        <v>1</v>
      </c>
      <c r="E23" s="286">
        <v>12.7</v>
      </c>
      <c r="F23" s="703">
        <v>165.6</v>
      </c>
      <c r="G23" s="14"/>
      <c r="H23" s="14"/>
    </row>
    <row r="24" spans="1:11" ht="14.4" x14ac:dyDescent="0.3">
      <c r="A24" s="275" t="s">
        <v>74</v>
      </c>
      <c r="B24" s="275" t="s">
        <v>52</v>
      </c>
      <c r="C24" s="275" t="s">
        <v>19</v>
      </c>
      <c r="D24" s="286">
        <v>1</v>
      </c>
      <c r="E24" s="286">
        <v>12.7</v>
      </c>
      <c r="F24" s="703"/>
      <c r="G24" s="14"/>
      <c r="H24" s="14"/>
      <c r="I24" s="15"/>
    </row>
    <row r="25" spans="1:11" ht="14.4" x14ac:dyDescent="0.3">
      <c r="A25" s="275" t="s">
        <v>79</v>
      </c>
      <c r="B25" s="275" t="s">
        <v>52</v>
      </c>
      <c r="C25" s="275" t="s">
        <v>19</v>
      </c>
      <c r="D25" s="286">
        <v>0</v>
      </c>
      <c r="E25" s="286">
        <v>0.5</v>
      </c>
      <c r="F25" s="703"/>
      <c r="G25" s="14"/>
      <c r="H25" s="14"/>
    </row>
    <row r="26" spans="1:11" ht="14.4" x14ac:dyDescent="0.3">
      <c r="A26" s="275" t="s">
        <v>51</v>
      </c>
      <c r="B26" s="275" t="s">
        <v>18</v>
      </c>
      <c r="C26" s="275" t="s">
        <v>19</v>
      </c>
      <c r="D26" s="286">
        <v>1</v>
      </c>
      <c r="E26" s="286">
        <v>127</v>
      </c>
      <c r="F26" s="703"/>
      <c r="G26" s="14"/>
      <c r="H26" s="14"/>
    </row>
    <row r="27" spans="1:11" ht="14.4" x14ac:dyDescent="0.3">
      <c r="A27" s="275" t="s">
        <v>87</v>
      </c>
      <c r="B27" s="275" t="s">
        <v>52</v>
      </c>
      <c r="C27" s="275" t="s">
        <v>19</v>
      </c>
      <c r="D27" s="286">
        <v>1</v>
      </c>
      <c r="E27" s="286">
        <v>12.7</v>
      </c>
      <c r="F27" s="703"/>
      <c r="G27" s="14"/>
      <c r="H27" s="14"/>
    </row>
    <row r="29" spans="1:11" x14ac:dyDescent="0.25">
      <c r="A29" s="268" t="s">
        <v>227</v>
      </c>
    </row>
    <row r="30" spans="1:11" ht="14.4" x14ac:dyDescent="0.3">
      <c r="A30" s="16" t="s">
        <v>23</v>
      </c>
      <c r="B30" s="16" t="s">
        <v>24</v>
      </c>
      <c r="C30" s="6"/>
      <c r="D30" s="6"/>
      <c r="E30" s="6"/>
      <c r="F30" s="6"/>
      <c r="G30" s="6"/>
      <c r="H30" s="6"/>
      <c r="I30" s="6"/>
      <c r="J30" s="6"/>
      <c r="K30" s="6"/>
    </row>
    <row r="31" spans="1:11" ht="14.4" x14ac:dyDescent="0.3">
      <c r="A31" s="276" t="s">
        <v>29</v>
      </c>
      <c r="B31" s="288">
        <v>7</v>
      </c>
      <c r="C31" s="6"/>
      <c r="D31" s="6"/>
      <c r="F31" s="6"/>
      <c r="G31" s="6"/>
      <c r="H31" s="6"/>
      <c r="I31" s="6"/>
      <c r="J31" s="6"/>
      <c r="K31" s="6"/>
    </row>
    <row r="32" spans="1:11" ht="14.4" x14ac:dyDescent="0.3">
      <c r="A32" s="280" t="s">
        <v>33</v>
      </c>
      <c r="B32" s="20" t="s">
        <v>154</v>
      </c>
      <c r="C32" s="6"/>
      <c r="D32" s="6"/>
      <c r="F32" s="6"/>
    </row>
    <row r="33" spans="1:11" ht="14.4" x14ac:dyDescent="0.3">
      <c r="A33" s="275" t="s">
        <v>445</v>
      </c>
      <c r="B33" s="275" t="s">
        <v>1455</v>
      </c>
      <c r="C33" s="6"/>
      <c r="D33" s="6"/>
      <c r="F33" s="6"/>
      <c r="G33" s="6"/>
      <c r="H33" s="6"/>
      <c r="I33" s="6"/>
      <c r="J33" s="6"/>
      <c r="K33" s="6"/>
    </row>
    <row r="34" spans="1:11" ht="14.4" x14ac:dyDescent="0.3">
      <c r="A34" s="679" t="s">
        <v>165</v>
      </c>
      <c r="B34" s="17" t="s">
        <v>228</v>
      </c>
    </row>
    <row r="35" spans="1:11" ht="14.4" x14ac:dyDescent="0.3">
      <c r="A35" s="680"/>
      <c r="B35" s="17" t="s">
        <v>1567</v>
      </c>
    </row>
    <row r="36" spans="1:11" ht="14.4" x14ac:dyDescent="0.3">
      <c r="A36" s="275" t="s">
        <v>195</v>
      </c>
      <c r="B36" s="17" t="s">
        <v>229</v>
      </c>
    </row>
    <row r="37" spans="1:11" ht="14.4" x14ac:dyDescent="0.3">
      <c r="A37" s="275" t="s">
        <v>1566</v>
      </c>
      <c r="B37" s="17" t="s">
        <v>1611</v>
      </c>
    </row>
    <row r="38" spans="1:11" ht="14.4" x14ac:dyDescent="0.3">
      <c r="A38" s="275" t="s">
        <v>197</v>
      </c>
      <c r="B38" s="17" t="s">
        <v>230</v>
      </c>
    </row>
    <row r="39" spans="1:11" ht="14.4" x14ac:dyDescent="0.3">
      <c r="A39" s="290" t="s">
        <v>168</v>
      </c>
      <c r="B39" s="17" t="s">
        <v>1376</v>
      </c>
    </row>
    <row r="40" spans="1:11" ht="14.4" x14ac:dyDescent="0.3">
      <c r="A40" s="290" t="s">
        <v>181</v>
      </c>
      <c r="B40" s="17" t="s">
        <v>1377</v>
      </c>
    </row>
    <row r="41" spans="1:11" ht="14.4" x14ac:dyDescent="0.3">
      <c r="A41" s="679" t="s">
        <v>156</v>
      </c>
      <c r="B41" s="17" t="s">
        <v>231</v>
      </c>
    </row>
    <row r="42" spans="1:11" ht="14.4" x14ac:dyDescent="0.3">
      <c r="A42" s="701"/>
      <c r="B42" s="17" t="s">
        <v>232</v>
      </c>
    </row>
    <row r="43" spans="1:11" ht="14.4" x14ac:dyDescent="0.3">
      <c r="A43" s="680"/>
      <c r="B43" s="17" t="s">
        <v>233</v>
      </c>
    </row>
    <row r="46" spans="1:11" x14ac:dyDescent="0.25">
      <c r="A46" s="6"/>
      <c r="B46" s="6"/>
      <c r="C46" s="6"/>
      <c r="D46" s="6"/>
      <c r="E46" s="6"/>
      <c r="F46" s="6"/>
      <c r="G46" s="6"/>
      <c r="H46" s="6"/>
      <c r="I46" s="6"/>
      <c r="J46" s="6"/>
      <c r="K46" s="6"/>
    </row>
  </sheetData>
  <mergeCells count="3">
    <mergeCell ref="F23:F27"/>
    <mergeCell ref="A34:A35"/>
    <mergeCell ref="A41:A43"/>
  </mergeCells>
  <hyperlinks>
    <hyperlink ref="A1" location="Index!A1" display="Go back to Index" xr:uid="{00000000-0004-0000-2300-000000000000}"/>
  </hyperlink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FFFF"/>
  </sheetPr>
  <dimension ref="A1:K62"/>
  <sheetViews>
    <sheetView topLeftCell="A29" zoomScaleNormal="100" workbookViewId="0">
      <selection activeCell="B37" sqref="B37"/>
    </sheetView>
  </sheetViews>
  <sheetFormatPr defaultColWidth="8.88671875" defaultRowHeight="13.2" x14ac:dyDescent="0.25"/>
  <cols>
    <col min="1" max="1" width="44.6640625" style="149" customWidth="1"/>
    <col min="2" max="2" width="32.6640625" style="149" customWidth="1"/>
    <col min="3" max="3" width="17.33203125" style="149" customWidth="1"/>
    <col min="4" max="4" width="13.6640625" style="149" customWidth="1"/>
    <col min="5" max="5" width="13.33203125" style="149" customWidth="1"/>
    <col min="6" max="6" width="13" style="149" customWidth="1"/>
    <col min="7" max="7" width="13.33203125" style="149" customWidth="1"/>
    <col min="8" max="8" width="12.109375" style="149" customWidth="1"/>
    <col min="9" max="16384" width="8.88671875" style="149"/>
  </cols>
  <sheetData>
    <row r="1" spans="1:11" s="40" customFormat="1" ht="14.4" x14ac:dyDescent="0.3">
      <c r="A1" s="305" t="s">
        <v>1375</v>
      </c>
    </row>
    <row r="2" spans="1:11" x14ac:dyDescent="0.25">
      <c r="A2" s="268" t="s">
        <v>1935</v>
      </c>
    </row>
    <row r="3" spans="1:11" ht="19.8" x14ac:dyDescent="0.4">
      <c r="A3" s="12" t="s">
        <v>1321</v>
      </c>
    </row>
    <row r="6" spans="1:11" ht="19.8" x14ac:dyDescent="0.4">
      <c r="A6" s="12" t="s">
        <v>510</v>
      </c>
    </row>
    <row r="8" spans="1:11" x14ac:dyDescent="0.25">
      <c r="A8" s="268" t="s">
        <v>205</v>
      </c>
    </row>
    <row r="9" spans="1:11" ht="19.8" x14ac:dyDescent="0.4">
      <c r="A9" s="30" t="s">
        <v>188</v>
      </c>
      <c r="B9" s="6"/>
      <c r="C9" s="6"/>
      <c r="D9" s="6"/>
      <c r="E9" s="6"/>
      <c r="F9" s="6"/>
      <c r="G9" s="6"/>
      <c r="H9" s="6"/>
      <c r="I9" s="6"/>
      <c r="J9" s="6"/>
      <c r="K9" s="6"/>
    </row>
    <row r="10" spans="1:11" x14ac:dyDescent="0.25">
      <c r="A10" s="6"/>
      <c r="B10" s="6"/>
      <c r="C10" s="6"/>
      <c r="D10" s="6"/>
      <c r="E10" s="6"/>
      <c r="F10" s="6"/>
      <c r="G10" s="6"/>
      <c r="H10" s="6"/>
      <c r="I10" s="6"/>
      <c r="J10" s="6"/>
      <c r="K10" s="6"/>
    </row>
    <row r="11" spans="1:11" x14ac:dyDescent="0.25">
      <c r="A11" s="268" t="s">
        <v>206</v>
      </c>
      <c r="B11" s="6"/>
      <c r="C11" s="6"/>
      <c r="D11" s="6"/>
      <c r="E11" s="6"/>
      <c r="F11" s="6"/>
      <c r="G11" s="6"/>
      <c r="H11" s="6"/>
      <c r="I11" s="6"/>
      <c r="J11" s="6"/>
      <c r="K11" s="6"/>
    </row>
    <row r="12" spans="1:11" ht="14.4" x14ac:dyDescent="0.3">
      <c r="A12" s="7" t="s">
        <v>161</v>
      </c>
      <c r="B12" s="7"/>
      <c r="C12" s="7"/>
      <c r="D12" s="7"/>
      <c r="E12" s="7"/>
      <c r="F12" s="7"/>
      <c r="G12" s="7"/>
      <c r="H12" s="7"/>
      <c r="I12" s="7"/>
      <c r="J12" s="7"/>
      <c r="K12" s="7"/>
    </row>
    <row r="13" spans="1:11" x14ac:dyDescent="0.25">
      <c r="A13" s="6"/>
      <c r="B13" s="6"/>
      <c r="C13" s="6"/>
      <c r="D13" s="6"/>
      <c r="E13" s="6"/>
      <c r="F13" s="6"/>
      <c r="G13" s="6"/>
      <c r="H13" s="6"/>
      <c r="I13" s="6"/>
      <c r="J13" s="6"/>
      <c r="K13" s="6"/>
    </row>
    <row r="15" spans="1:11" ht="14.4" x14ac:dyDescent="0.3">
      <c r="A15" s="8"/>
    </row>
    <row r="22" spans="1:11" x14ac:dyDescent="0.25">
      <c r="A22" s="268" t="s">
        <v>207</v>
      </c>
    </row>
    <row r="23" spans="1:11" ht="43.2" x14ac:dyDescent="0.3">
      <c r="A23" s="13" t="s">
        <v>11</v>
      </c>
      <c r="B23" s="13" t="s">
        <v>12</v>
      </c>
      <c r="C23" s="13" t="s">
        <v>13</v>
      </c>
      <c r="D23" s="13" t="s">
        <v>14</v>
      </c>
      <c r="E23" s="13" t="s">
        <v>15</v>
      </c>
      <c r="F23" s="13" t="s">
        <v>16</v>
      </c>
    </row>
    <row r="24" spans="1:11" ht="14.4" x14ac:dyDescent="0.3">
      <c r="A24" s="275" t="s">
        <v>17</v>
      </c>
      <c r="B24" s="275" t="s">
        <v>107</v>
      </c>
      <c r="C24" s="275" t="s">
        <v>19</v>
      </c>
      <c r="D24" s="286">
        <v>1</v>
      </c>
      <c r="E24" s="286">
        <v>12.7</v>
      </c>
      <c r="F24" s="679">
        <v>513.70000000000005</v>
      </c>
      <c r="G24" s="14"/>
    </row>
    <row r="25" spans="1:11" ht="14.4" x14ac:dyDescent="0.3">
      <c r="A25" s="275" t="s">
        <v>74</v>
      </c>
      <c r="B25" s="275" t="s">
        <v>18</v>
      </c>
      <c r="C25" s="275" t="s">
        <v>19</v>
      </c>
      <c r="D25" s="286">
        <v>1</v>
      </c>
      <c r="E25" s="286">
        <v>127</v>
      </c>
      <c r="F25" s="701"/>
      <c r="G25" s="14"/>
      <c r="H25" s="15"/>
    </row>
    <row r="26" spans="1:11" ht="14.4" x14ac:dyDescent="0.3">
      <c r="A26" s="275" t="s">
        <v>79</v>
      </c>
      <c r="B26" s="275" t="s">
        <v>52</v>
      </c>
      <c r="C26" s="275" t="s">
        <v>19</v>
      </c>
      <c r="D26" s="286">
        <v>1</v>
      </c>
      <c r="E26" s="286">
        <v>120</v>
      </c>
      <c r="F26" s="701"/>
      <c r="G26" s="14"/>
    </row>
    <row r="27" spans="1:11" ht="14.4" x14ac:dyDescent="0.3">
      <c r="A27" s="275" t="s">
        <v>51</v>
      </c>
      <c r="B27" s="275" t="s">
        <v>52</v>
      </c>
      <c r="C27" s="275" t="s">
        <v>19</v>
      </c>
      <c r="D27" s="286">
        <v>0</v>
      </c>
      <c r="E27" s="286">
        <v>50.8</v>
      </c>
      <c r="F27" s="701"/>
      <c r="G27" s="14"/>
    </row>
    <row r="28" spans="1:11" ht="14.4" x14ac:dyDescent="0.3">
      <c r="A28" s="275" t="s">
        <v>208</v>
      </c>
      <c r="B28" s="275" t="s">
        <v>152</v>
      </c>
      <c r="C28" s="275" t="s">
        <v>19</v>
      </c>
      <c r="D28" s="286">
        <v>0</v>
      </c>
      <c r="E28" s="286">
        <v>203.2</v>
      </c>
      <c r="F28" s="680"/>
      <c r="G28" s="14"/>
    </row>
    <row r="30" spans="1:11" x14ac:dyDescent="0.25">
      <c r="A30" s="268" t="s">
        <v>209</v>
      </c>
    </row>
    <row r="31" spans="1:11" ht="14.4" x14ac:dyDescent="0.3">
      <c r="A31" s="16" t="s">
        <v>23</v>
      </c>
      <c r="B31" s="16" t="s">
        <v>24</v>
      </c>
      <c r="C31" s="6"/>
      <c r="D31" s="6"/>
      <c r="E31" s="6"/>
      <c r="F31" s="6"/>
      <c r="G31" s="6"/>
      <c r="H31" s="6"/>
      <c r="I31" s="6"/>
      <c r="J31" s="6"/>
      <c r="K31" s="6"/>
    </row>
    <row r="32" spans="1:11" ht="14.4" x14ac:dyDescent="0.3">
      <c r="A32" s="290" t="s">
        <v>29</v>
      </c>
      <c r="B32" s="291">
        <v>4</v>
      </c>
      <c r="C32" s="6"/>
      <c r="D32" s="6"/>
      <c r="F32" s="6"/>
      <c r="G32" s="6"/>
      <c r="H32" s="6"/>
      <c r="I32" s="6"/>
      <c r="J32" s="6"/>
      <c r="K32" s="6"/>
    </row>
    <row r="33" spans="1:11" ht="14.4" x14ac:dyDescent="0.3">
      <c r="A33" s="290" t="s">
        <v>33</v>
      </c>
      <c r="B33" s="17" t="s">
        <v>154</v>
      </c>
      <c r="C33" s="6"/>
      <c r="D33" s="6"/>
      <c r="F33" s="6"/>
    </row>
    <row r="34" spans="1:11" ht="14.4" x14ac:dyDescent="0.3">
      <c r="A34" s="290" t="s">
        <v>445</v>
      </c>
      <c r="B34" s="275" t="s">
        <v>1396</v>
      </c>
      <c r="C34" s="6"/>
      <c r="D34" s="6"/>
      <c r="F34" s="6"/>
      <c r="G34" s="6"/>
      <c r="H34" s="6"/>
      <c r="I34" s="6"/>
      <c r="J34" s="6"/>
      <c r="K34" s="6"/>
    </row>
    <row r="35" spans="1:11" ht="14.4" x14ac:dyDescent="0.3">
      <c r="A35" s="679" t="s">
        <v>165</v>
      </c>
      <c r="B35" s="17" t="s">
        <v>2588</v>
      </c>
    </row>
    <row r="36" spans="1:11" ht="14.4" x14ac:dyDescent="0.3">
      <c r="A36" s="701"/>
      <c r="B36" s="17" t="s">
        <v>1395</v>
      </c>
    </row>
    <row r="37" spans="1:11" ht="57.6" x14ac:dyDescent="0.3">
      <c r="A37" s="680"/>
      <c r="B37" s="20" t="s">
        <v>2780</v>
      </c>
    </row>
    <row r="38" spans="1:11" ht="100.8" x14ac:dyDescent="0.3">
      <c r="A38" s="290" t="s">
        <v>74</v>
      </c>
      <c r="B38" s="17" t="s">
        <v>1460</v>
      </c>
    </row>
    <row r="39" spans="1:11" ht="14.4" x14ac:dyDescent="0.3">
      <c r="A39" s="290" t="s">
        <v>208</v>
      </c>
      <c r="B39" s="17" t="s">
        <v>210</v>
      </c>
    </row>
    <row r="40" spans="1:11" ht="14.4" x14ac:dyDescent="0.3">
      <c r="A40" s="679" t="s">
        <v>195</v>
      </c>
      <c r="B40" s="17" t="s">
        <v>211</v>
      </c>
    </row>
    <row r="41" spans="1:11" ht="14.4" x14ac:dyDescent="0.3">
      <c r="A41" s="680"/>
      <c r="B41" s="17" t="s">
        <v>212</v>
      </c>
    </row>
    <row r="42" spans="1:11" ht="14.4" x14ac:dyDescent="0.3">
      <c r="A42" s="36" t="s">
        <v>213</v>
      </c>
      <c r="B42" s="17" t="s">
        <v>198</v>
      </c>
    </row>
    <row r="43" spans="1:11" ht="14.4" x14ac:dyDescent="0.3">
      <c r="A43" s="290" t="s">
        <v>168</v>
      </c>
      <c r="B43" s="17" t="s">
        <v>1376</v>
      </c>
    </row>
    <row r="44" spans="1:11" ht="14.4" x14ac:dyDescent="0.3">
      <c r="A44" s="290" t="s">
        <v>181</v>
      </c>
      <c r="B44" s="17" t="s">
        <v>1377</v>
      </c>
    </row>
    <row r="45" spans="1:11" ht="14.4" x14ac:dyDescent="0.3">
      <c r="A45" s="679" t="s">
        <v>156</v>
      </c>
      <c r="B45" s="20" t="s">
        <v>2774</v>
      </c>
    </row>
    <row r="46" spans="1:11" ht="14.4" x14ac:dyDescent="0.3">
      <c r="A46" s="701"/>
      <c r="B46" s="20" t="s">
        <v>2775</v>
      </c>
    </row>
    <row r="47" spans="1:11" ht="14.4" x14ac:dyDescent="0.3">
      <c r="A47" s="701"/>
      <c r="B47" s="20" t="s">
        <v>2776</v>
      </c>
    </row>
    <row r="48" spans="1:11" ht="14.4" x14ac:dyDescent="0.3">
      <c r="A48" s="701"/>
      <c r="B48" s="20" t="s">
        <v>2777</v>
      </c>
    </row>
    <row r="49" spans="1:2" ht="14.4" x14ac:dyDescent="0.3">
      <c r="A49" s="701"/>
      <c r="B49" s="20" t="s">
        <v>2778</v>
      </c>
    </row>
    <row r="50" spans="1:2" ht="14.4" x14ac:dyDescent="0.3">
      <c r="A50" s="701"/>
      <c r="B50" s="20" t="s">
        <v>2779</v>
      </c>
    </row>
    <row r="51" spans="1:2" ht="14.4" x14ac:dyDescent="0.3">
      <c r="A51" s="701"/>
      <c r="B51" s="20" t="s">
        <v>214</v>
      </c>
    </row>
    <row r="52" spans="1:2" ht="14.4" x14ac:dyDescent="0.3">
      <c r="A52" s="701"/>
      <c r="B52" s="20" t="s">
        <v>215</v>
      </c>
    </row>
    <row r="53" spans="1:2" ht="14.4" x14ac:dyDescent="0.3">
      <c r="A53" s="701"/>
      <c r="B53" s="20" t="s">
        <v>216</v>
      </c>
    </row>
    <row r="54" spans="1:2" ht="14.4" x14ac:dyDescent="0.3">
      <c r="A54" s="701"/>
      <c r="B54" s="20" t="s">
        <v>217</v>
      </c>
    </row>
    <row r="55" spans="1:2" ht="14.4" x14ac:dyDescent="0.3">
      <c r="A55" s="701"/>
      <c r="B55" s="20" t="s">
        <v>218</v>
      </c>
    </row>
    <row r="56" spans="1:2" ht="14.4" x14ac:dyDescent="0.3">
      <c r="A56" s="701"/>
      <c r="B56" s="20" t="s">
        <v>219</v>
      </c>
    </row>
    <row r="57" spans="1:2" ht="14.4" x14ac:dyDescent="0.3">
      <c r="A57" s="701"/>
      <c r="B57" s="20" t="s">
        <v>220</v>
      </c>
    </row>
    <row r="58" spans="1:2" ht="14.4" x14ac:dyDescent="0.3">
      <c r="A58" s="701"/>
      <c r="B58" s="20" t="s">
        <v>221</v>
      </c>
    </row>
    <row r="59" spans="1:2" ht="14.4" x14ac:dyDescent="0.3">
      <c r="A59" s="701"/>
      <c r="B59" s="20" t="s">
        <v>222</v>
      </c>
    </row>
    <row r="60" spans="1:2" ht="14.4" x14ac:dyDescent="0.3">
      <c r="A60" s="680"/>
      <c r="B60" s="20" t="s">
        <v>223</v>
      </c>
    </row>
    <row r="62" spans="1:2" x14ac:dyDescent="0.25">
      <c r="A62" s="268"/>
    </row>
  </sheetData>
  <mergeCells count="4">
    <mergeCell ref="F24:F28"/>
    <mergeCell ref="A35:A37"/>
    <mergeCell ref="A40:A41"/>
    <mergeCell ref="A45:A60"/>
  </mergeCells>
  <hyperlinks>
    <hyperlink ref="A1" location="Index!A1" display="Go back to Index" xr:uid="{00000000-0004-0000-24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FFFF"/>
  </sheetPr>
  <dimension ref="A1:K45"/>
  <sheetViews>
    <sheetView workbookViewId="0"/>
  </sheetViews>
  <sheetFormatPr defaultColWidth="8.88671875" defaultRowHeight="13.2" x14ac:dyDescent="0.25"/>
  <cols>
    <col min="1" max="1" width="43.109375" style="149" customWidth="1"/>
    <col min="2" max="2" width="44.109375" style="149" customWidth="1"/>
    <col min="3" max="3" width="17.33203125" style="149" customWidth="1"/>
    <col min="4" max="4" width="13.6640625" style="149" customWidth="1"/>
    <col min="5" max="5" width="13.33203125" style="149" customWidth="1"/>
    <col min="6" max="6" width="13" style="149" customWidth="1"/>
    <col min="7" max="7" width="13.33203125" style="149" customWidth="1"/>
    <col min="8" max="8" width="12.109375" style="149" customWidth="1"/>
    <col min="9" max="16384" width="8.88671875" style="149"/>
  </cols>
  <sheetData>
    <row r="1" spans="1:11" s="40" customFormat="1" ht="14.4" x14ac:dyDescent="0.3">
      <c r="A1" s="305" t="s">
        <v>1375</v>
      </c>
    </row>
    <row r="2" spans="1:11" x14ac:dyDescent="0.25">
      <c r="A2" s="268" t="s">
        <v>1936</v>
      </c>
    </row>
    <row r="3" spans="1:11" ht="19.8" x14ac:dyDescent="0.4">
      <c r="A3" s="12" t="s">
        <v>1339</v>
      </c>
    </row>
    <row r="6" spans="1:11" ht="19.8" x14ac:dyDescent="0.4">
      <c r="A6" s="12" t="s">
        <v>510</v>
      </c>
    </row>
    <row r="8" spans="1:11" x14ac:dyDescent="0.25">
      <c r="A8" s="268" t="s">
        <v>187</v>
      </c>
    </row>
    <row r="9" spans="1:11" ht="19.8" x14ac:dyDescent="0.4">
      <c r="A9" s="30" t="s">
        <v>188</v>
      </c>
      <c r="B9" s="6"/>
      <c r="C9" s="6"/>
      <c r="D9" s="6"/>
      <c r="E9" s="6"/>
      <c r="F9" s="6"/>
      <c r="G9" s="6"/>
      <c r="H9" s="6"/>
      <c r="I9" s="6"/>
      <c r="J9" s="6"/>
      <c r="K9" s="6"/>
    </row>
    <row r="10" spans="1:11" x14ac:dyDescent="0.25">
      <c r="A10" s="6"/>
      <c r="B10" s="6"/>
      <c r="C10" s="6"/>
      <c r="D10" s="6"/>
      <c r="E10" s="6"/>
      <c r="F10" s="6"/>
      <c r="G10" s="6"/>
      <c r="H10" s="6"/>
      <c r="I10" s="6"/>
      <c r="J10" s="6"/>
      <c r="K10" s="6"/>
    </row>
    <row r="11" spans="1:11" x14ac:dyDescent="0.25">
      <c r="A11" s="268" t="s">
        <v>189</v>
      </c>
      <c r="B11" s="6"/>
      <c r="C11" s="6"/>
      <c r="D11" s="6"/>
      <c r="E11" s="6"/>
      <c r="F11" s="6"/>
      <c r="G11" s="6"/>
      <c r="H11" s="6"/>
      <c r="I11" s="6"/>
      <c r="J11" s="6"/>
      <c r="K11" s="6"/>
    </row>
    <row r="12" spans="1:11" ht="14.4" x14ac:dyDescent="0.3">
      <c r="A12" s="7" t="s">
        <v>161</v>
      </c>
      <c r="B12" s="7"/>
      <c r="C12" s="7"/>
      <c r="D12" s="7"/>
      <c r="E12" s="7"/>
      <c r="F12" s="7"/>
      <c r="G12" s="7"/>
      <c r="H12" s="7"/>
      <c r="I12" s="7"/>
      <c r="J12" s="7"/>
      <c r="K12" s="7"/>
    </row>
    <row r="13" spans="1:11" x14ac:dyDescent="0.25">
      <c r="A13" s="6"/>
      <c r="B13" s="6"/>
      <c r="C13" s="6"/>
      <c r="D13" s="6"/>
      <c r="E13" s="6"/>
      <c r="F13" s="6"/>
      <c r="G13" s="6"/>
      <c r="H13" s="6"/>
      <c r="I13" s="6"/>
      <c r="J13" s="6"/>
      <c r="K13" s="6"/>
    </row>
    <row r="15" spans="1:11" ht="14.4" x14ac:dyDescent="0.3">
      <c r="A15" s="8"/>
    </row>
    <row r="22" spans="1:11" x14ac:dyDescent="0.25">
      <c r="A22" s="268" t="s">
        <v>190</v>
      </c>
    </row>
    <row r="23" spans="1:11" ht="43.2" x14ac:dyDescent="0.3">
      <c r="A23" s="13" t="s">
        <v>11</v>
      </c>
      <c r="B23" s="13" t="s">
        <v>12</v>
      </c>
      <c r="C23" s="13" t="s">
        <v>13</v>
      </c>
      <c r="D23" s="13" t="s">
        <v>14</v>
      </c>
      <c r="E23" s="13" t="s">
        <v>15</v>
      </c>
      <c r="F23" s="13" t="s">
        <v>16</v>
      </c>
    </row>
    <row r="24" spans="1:11" ht="14.4" x14ac:dyDescent="0.3">
      <c r="A24" s="275" t="s">
        <v>17</v>
      </c>
      <c r="B24" s="275" t="s">
        <v>107</v>
      </c>
      <c r="C24" s="275" t="s">
        <v>19</v>
      </c>
      <c r="D24" s="286">
        <v>1</v>
      </c>
      <c r="E24" s="286">
        <v>12.7</v>
      </c>
      <c r="F24" s="703">
        <v>215.9</v>
      </c>
      <c r="G24" s="14"/>
      <c r="H24" s="14"/>
    </row>
    <row r="25" spans="1:11" ht="14.4" x14ac:dyDescent="0.3">
      <c r="A25" s="275" t="s">
        <v>74</v>
      </c>
      <c r="B25" s="275" t="s">
        <v>52</v>
      </c>
      <c r="C25" s="275" t="s">
        <v>19</v>
      </c>
      <c r="D25" s="286">
        <v>1</v>
      </c>
      <c r="E25" s="286">
        <v>12.7</v>
      </c>
      <c r="F25" s="703"/>
      <c r="G25" s="14"/>
      <c r="H25" s="14"/>
      <c r="I25" s="15"/>
    </row>
    <row r="26" spans="1:11" ht="14.4" x14ac:dyDescent="0.3">
      <c r="A26" s="275" t="s">
        <v>79</v>
      </c>
      <c r="B26" s="275" t="s">
        <v>52</v>
      </c>
      <c r="C26" s="275" t="s">
        <v>19</v>
      </c>
      <c r="D26" s="286">
        <v>0</v>
      </c>
      <c r="E26" s="286">
        <v>190.5</v>
      </c>
      <c r="F26" s="703"/>
      <c r="G26" s="14"/>
      <c r="H26" s="14"/>
    </row>
    <row r="28" spans="1:11" x14ac:dyDescent="0.25">
      <c r="A28" s="268" t="s">
        <v>191</v>
      </c>
    </row>
    <row r="29" spans="1:11" ht="14.4" x14ac:dyDescent="0.3">
      <c r="A29" s="16" t="s">
        <v>23</v>
      </c>
      <c r="B29" s="16" t="s">
        <v>24</v>
      </c>
      <c r="C29" s="6"/>
      <c r="D29" s="6"/>
      <c r="E29" s="6"/>
      <c r="F29" s="6"/>
      <c r="G29" s="6"/>
      <c r="H29" s="6"/>
      <c r="I29" s="6"/>
      <c r="J29" s="6"/>
      <c r="K29" s="6"/>
    </row>
    <row r="30" spans="1:11" ht="14.4" x14ac:dyDescent="0.3">
      <c r="A30" s="276" t="s">
        <v>29</v>
      </c>
      <c r="B30" s="288">
        <v>7</v>
      </c>
      <c r="C30" s="6"/>
      <c r="D30" s="6"/>
      <c r="F30" s="6"/>
      <c r="G30" s="6"/>
      <c r="H30" s="6"/>
      <c r="I30" s="6"/>
      <c r="J30" s="6"/>
      <c r="K30" s="6"/>
    </row>
    <row r="31" spans="1:11" ht="14.4" x14ac:dyDescent="0.3">
      <c r="A31" s="280" t="s">
        <v>33</v>
      </c>
      <c r="B31" s="20" t="s">
        <v>154</v>
      </c>
      <c r="C31" s="6"/>
      <c r="D31" s="6"/>
      <c r="F31" s="6"/>
    </row>
    <row r="32" spans="1:11" ht="14.4" x14ac:dyDescent="0.3">
      <c r="A32" s="275" t="s">
        <v>445</v>
      </c>
      <c r="B32" s="276" t="s">
        <v>192</v>
      </c>
      <c r="C32" s="6"/>
      <c r="D32" s="6"/>
      <c r="F32" s="6"/>
      <c r="G32" s="6"/>
      <c r="H32" s="6"/>
      <c r="I32" s="6"/>
      <c r="J32" s="6"/>
      <c r="K32" s="6"/>
    </row>
    <row r="33" spans="1:2" ht="14.4" x14ac:dyDescent="0.3">
      <c r="A33" s="679" t="s">
        <v>165</v>
      </c>
      <c r="B33" s="17" t="s">
        <v>193</v>
      </c>
    </row>
    <row r="34" spans="1:2" ht="14.4" x14ac:dyDescent="0.3">
      <c r="A34" s="680"/>
      <c r="B34" s="17" t="s">
        <v>194</v>
      </c>
    </row>
    <row r="35" spans="1:2" ht="14.4" x14ac:dyDescent="0.3">
      <c r="A35" s="275" t="s">
        <v>195</v>
      </c>
      <c r="B35" s="17" t="s">
        <v>196</v>
      </c>
    </row>
    <row r="36" spans="1:2" ht="14.4" x14ac:dyDescent="0.3">
      <c r="A36" s="275" t="s">
        <v>197</v>
      </c>
      <c r="B36" s="17" t="s">
        <v>198</v>
      </c>
    </row>
    <row r="37" spans="1:2" ht="14.4" x14ac:dyDescent="0.3">
      <c r="A37" s="290" t="s">
        <v>168</v>
      </c>
      <c r="B37" s="17" t="s">
        <v>1376</v>
      </c>
    </row>
    <row r="38" spans="1:2" ht="14.4" x14ac:dyDescent="0.3">
      <c r="A38" s="290" t="s">
        <v>181</v>
      </c>
      <c r="B38" s="17" t="s">
        <v>1398</v>
      </c>
    </row>
    <row r="39" spans="1:2" ht="14.4" x14ac:dyDescent="0.3">
      <c r="A39" s="679" t="s">
        <v>156</v>
      </c>
      <c r="B39" s="17" t="s">
        <v>199</v>
      </c>
    </row>
    <row r="40" spans="1:2" ht="14.4" x14ac:dyDescent="0.3">
      <c r="A40" s="701"/>
      <c r="B40" s="17" t="s">
        <v>200</v>
      </c>
    </row>
    <row r="41" spans="1:2" ht="14.4" x14ac:dyDescent="0.3">
      <c r="A41" s="701"/>
      <c r="B41" s="17" t="s">
        <v>201</v>
      </c>
    </row>
    <row r="42" spans="1:2" ht="14.4" x14ac:dyDescent="0.3">
      <c r="A42" s="701"/>
      <c r="B42" s="17" t="s">
        <v>1397</v>
      </c>
    </row>
    <row r="43" spans="1:2" ht="14.4" x14ac:dyDescent="0.3">
      <c r="A43" s="701"/>
      <c r="B43" s="17" t="s">
        <v>202</v>
      </c>
    </row>
    <row r="44" spans="1:2" ht="14.4" x14ac:dyDescent="0.3">
      <c r="A44" s="701"/>
      <c r="B44" s="17" t="s">
        <v>203</v>
      </c>
    </row>
    <row r="45" spans="1:2" ht="14.4" x14ac:dyDescent="0.3">
      <c r="A45" s="680"/>
      <c r="B45" s="17" t="s">
        <v>204</v>
      </c>
    </row>
  </sheetData>
  <mergeCells count="3">
    <mergeCell ref="F24:F26"/>
    <mergeCell ref="A33:A34"/>
    <mergeCell ref="A39:A45"/>
  </mergeCells>
  <hyperlinks>
    <hyperlink ref="A1" location="Index!A1" display="Go back to Index" xr:uid="{00000000-0004-0000-25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FFFF"/>
  </sheetPr>
  <dimension ref="A1:F40"/>
  <sheetViews>
    <sheetView workbookViewId="0"/>
  </sheetViews>
  <sheetFormatPr defaultColWidth="8.88671875" defaultRowHeight="13.2" x14ac:dyDescent="0.25"/>
  <cols>
    <col min="1" max="1" width="46.5546875" style="149" customWidth="1"/>
    <col min="2" max="2" width="39.88671875" style="149" customWidth="1"/>
    <col min="3" max="3" width="9.44140625" style="149" customWidth="1"/>
    <col min="4" max="4" width="9.33203125" style="149" customWidth="1"/>
    <col min="5" max="5" width="13.33203125" style="149" customWidth="1"/>
    <col min="6" max="6" width="21.5546875" style="149" customWidth="1"/>
    <col min="7" max="16384" width="8.88671875" style="149"/>
  </cols>
  <sheetData>
    <row r="1" spans="1:6" s="40" customFormat="1" ht="14.4" x14ac:dyDescent="0.3">
      <c r="A1" s="305" t="s">
        <v>1375</v>
      </c>
    </row>
    <row r="2" spans="1:6" x14ac:dyDescent="0.25">
      <c r="A2" s="268" t="s">
        <v>1937</v>
      </c>
    </row>
    <row r="3" spans="1:6" ht="19.8" x14ac:dyDescent="0.4">
      <c r="A3" s="12" t="s">
        <v>1340</v>
      </c>
    </row>
    <row r="6" spans="1:6" ht="19.8" x14ac:dyDescent="0.4">
      <c r="A6" s="12" t="s">
        <v>510</v>
      </c>
    </row>
    <row r="8" spans="1:6" x14ac:dyDescent="0.25">
      <c r="A8" s="268" t="s">
        <v>173</v>
      </c>
    </row>
    <row r="9" spans="1:6" ht="19.8" x14ac:dyDescent="0.4">
      <c r="A9" s="30" t="s">
        <v>174</v>
      </c>
      <c r="B9" s="6"/>
      <c r="C9" s="6"/>
      <c r="D9" s="6"/>
      <c r="E9" s="6"/>
      <c r="F9" s="6"/>
    </row>
    <row r="10" spans="1:6" x14ac:dyDescent="0.25">
      <c r="A10" s="6"/>
      <c r="B10" s="6"/>
      <c r="C10" s="6"/>
      <c r="D10" s="6"/>
      <c r="E10" s="6"/>
      <c r="F10" s="6"/>
    </row>
    <row r="11" spans="1:6" x14ac:dyDescent="0.25">
      <c r="A11" s="268" t="s">
        <v>175</v>
      </c>
      <c r="B11" s="6"/>
      <c r="C11" s="6"/>
      <c r="D11" s="6"/>
      <c r="E11" s="6"/>
      <c r="F11" s="6"/>
    </row>
    <row r="12" spans="1:6" ht="14.4" x14ac:dyDescent="0.3">
      <c r="A12" s="7" t="s">
        <v>176</v>
      </c>
      <c r="B12" s="7"/>
      <c r="C12" s="7"/>
      <c r="D12" s="7"/>
      <c r="E12" s="7"/>
      <c r="F12" s="7"/>
    </row>
    <row r="13" spans="1:6" x14ac:dyDescent="0.25">
      <c r="A13" s="6"/>
      <c r="B13" s="6"/>
      <c r="C13" s="6"/>
      <c r="D13" s="6"/>
      <c r="E13" s="6"/>
      <c r="F13" s="6"/>
    </row>
    <row r="15" spans="1:6" ht="14.4" x14ac:dyDescent="0.3">
      <c r="A15" s="8"/>
    </row>
    <row r="24" spans="1:6" x14ac:dyDescent="0.25">
      <c r="A24" s="268" t="s">
        <v>177</v>
      </c>
    </row>
    <row r="25" spans="1:6" ht="43.2" x14ac:dyDescent="0.3">
      <c r="A25" s="13" t="s">
        <v>11</v>
      </c>
      <c r="B25" s="13" t="s">
        <v>12</v>
      </c>
      <c r="C25" s="13" t="s">
        <v>13</v>
      </c>
      <c r="D25" s="13" t="s">
        <v>14</v>
      </c>
      <c r="E25" s="13" t="s">
        <v>15</v>
      </c>
      <c r="F25" s="13" t="s">
        <v>16</v>
      </c>
    </row>
    <row r="26" spans="1:6" ht="14.4" x14ac:dyDescent="0.3">
      <c r="A26" s="276" t="s">
        <v>17</v>
      </c>
      <c r="B26" s="276" t="s">
        <v>18</v>
      </c>
      <c r="C26" s="276" t="s">
        <v>19</v>
      </c>
      <c r="D26" s="681">
        <v>5</v>
      </c>
      <c r="E26" s="288">
        <v>12.7</v>
      </c>
      <c r="F26" s="670">
        <v>291.7</v>
      </c>
    </row>
    <row r="27" spans="1:6" ht="14.4" x14ac:dyDescent="0.3">
      <c r="A27" s="276" t="s">
        <v>74</v>
      </c>
      <c r="B27" s="276" t="s">
        <v>18</v>
      </c>
      <c r="C27" s="276" t="s">
        <v>19</v>
      </c>
      <c r="D27" s="708"/>
      <c r="E27" s="288">
        <v>241</v>
      </c>
      <c r="F27" s="670"/>
    </row>
    <row r="28" spans="1:6" ht="14.4" x14ac:dyDescent="0.3">
      <c r="A28" s="276" t="s">
        <v>79</v>
      </c>
      <c r="B28" s="276" t="s">
        <v>18</v>
      </c>
      <c r="C28" s="276" t="s">
        <v>19</v>
      </c>
      <c r="D28" s="682"/>
      <c r="E28" s="288">
        <v>38</v>
      </c>
      <c r="F28" s="670"/>
    </row>
    <row r="30" spans="1:6" x14ac:dyDescent="0.25">
      <c r="A30" s="268" t="s">
        <v>178</v>
      </c>
    </row>
    <row r="31" spans="1:6" ht="14.4" x14ac:dyDescent="0.3">
      <c r="A31" s="16" t="s">
        <v>23</v>
      </c>
      <c r="B31" s="16" t="s">
        <v>24</v>
      </c>
      <c r="C31" s="6"/>
      <c r="D31" s="6"/>
      <c r="E31" s="6"/>
      <c r="F31" s="6"/>
    </row>
    <row r="32" spans="1:6" ht="14.4" x14ac:dyDescent="0.3">
      <c r="A32" s="280" t="s">
        <v>29</v>
      </c>
      <c r="B32" s="287">
        <v>5</v>
      </c>
      <c r="C32" s="6"/>
      <c r="D32" s="6"/>
      <c r="F32" s="6"/>
    </row>
    <row r="33" spans="1:6" ht="14.4" x14ac:dyDescent="0.3">
      <c r="A33" s="280" t="s">
        <v>33</v>
      </c>
      <c r="B33" s="20" t="s">
        <v>154</v>
      </c>
      <c r="C33" s="6"/>
      <c r="D33" s="6"/>
      <c r="F33" s="6"/>
    </row>
    <row r="34" spans="1:6" ht="14.4" x14ac:dyDescent="0.3">
      <c r="A34" s="280" t="s">
        <v>179</v>
      </c>
      <c r="B34" s="20" t="s">
        <v>180</v>
      </c>
      <c r="C34" s="6"/>
      <c r="D34" s="6"/>
      <c r="F34" s="6"/>
    </row>
    <row r="35" spans="1:6" ht="14.4" x14ac:dyDescent="0.3">
      <c r="A35" s="280" t="s">
        <v>168</v>
      </c>
      <c r="B35" s="29" t="s">
        <v>1376</v>
      </c>
      <c r="C35" s="6"/>
      <c r="D35" s="6"/>
      <c r="F35" s="6"/>
    </row>
    <row r="36" spans="1:6" ht="14.4" x14ac:dyDescent="0.3">
      <c r="A36" s="280" t="s">
        <v>181</v>
      </c>
      <c r="B36" s="287" t="s">
        <v>150</v>
      </c>
      <c r="C36" s="6"/>
      <c r="D36" s="6"/>
      <c r="F36" s="6"/>
    </row>
    <row r="37" spans="1:6" ht="14.4" x14ac:dyDescent="0.3">
      <c r="A37" s="280" t="s">
        <v>182</v>
      </c>
      <c r="B37" s="287" t="s">
        <v>183</v>
      </c>
      <c r="C37" s="6"/>
      <c r="D37" s="6"/>
      <c r="F37" s="6"/>
    </row>
    <row r="38" spans="1:6" ht="14.4" x14ac:dyDescent="0.3">
      <c r="A38" s="679" t="s">
        <v>156</v>
      </c>
      <c r="B38" s="17" t="s">
        <v>184</v>
      </c>
      <c r="C38" s="6"/>
      <c r="D38" s="6"/>
      <c r="F38" s="6"/>
    </row>
    <row r="39" spans="1:6" ht="14.4" x14ac:dyDescent="0.3">
      <c r="A39" s="701"/>
      <c r="B39" s="17" t="s">
        <v>185</v>
      </c>
      <c r="C39" s="6"/>
      <c r="D39" s="6"/>
      <c r="F39" s="6"/>
    </row>
    <row r="40" spans="1:6" ht="14.4" x14ac:dyDescent="0.3">
      <c r="A40" s="680"/>
      <c r="B40" s="17" t="s">
        <v>186</v>
      </c>
      <c r="C40" s="6"/>
      <c r="D40" s="6"/>
      <c r="F40" s="6"/>
    </row>
  </sheetData>
  <mergeCells count="3">
    <mergeCell ref="D26:D28"/>
    <mergeCell ref="F26:F28"/>
    <mergeCell ref="A38:A40"/>
  </mergeCells>
  <hyperlinks>
    <hyperlink ref="A1" location="Index!A1" display="Go back to Index"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FFFF"/>
  </sheetPr>
  <dimension ref="A1:K47"/>
  <sheetViews>
    <sheetView workbookViewId="0"/>
  </sheetViews>
  <sheetFormatPr defaultColWidth="8.88671875" defaultRowHeight="13.2" x14ac:dyDescent="0.25"/>
  <cols>
    <col min="1" max="1" width="50.33203125" style="149" customWidth="1"/>
    <col min="2" max="2" width="34.5546875" style="149" customWidth="1"/>
    <col min="3" max="3" width="17.33203125" style="149" customWidth="1"/>
    <col min="4" max="4" width="13.6640625" style="149" customWidth="1"/>
    <col min="5" max="5" width="13.33203125" style="149" customWidth="1"/>
    <col min="6" max="6" width="13" style="149" customWidth="1"/>
    <col min="7" max="7" width="13.33203125" style="149" customWidth="1"/>
    <col min="8" max="8" width="12.109375" style="149" customWidth="1"/>
    <col min="9" max="16384" width="8.88671875" style="149"/>
  </cols>
  <sheetData>
    <row r="1" spans="1:11" s="40" customFormat="1" ht="14.4" x14ac:dyDescent="0.3">
      <c r="A1" s="305" t="s">
        <v>1375</v>
      </c>
    </row>
    <row r="2" spans="1:11" x14ac:dyDescent="0.25">
      <c r="A2" s="268" t="s">
        <v>1938</v>
      </c>
    </row>
    <row r="3" spans="1:11" ht="19.8" x14ac:dyDescent="0.4">
      <c r="A3" s="12" t="s">
        <v>1341</v>
      </c>
    </row>
    <row r="6" spans="1:11" ht="19.8" x14ac:dyDescent="0.4">
      <c r="A6" s="12" t="s">
        <v>510</v>
      </c>
    </row>
    <row r="8" spans="1:11" x14ac:dyDescent="0.25">
      <c r="A8" s="268" t="s">
        <v>158</v>
      </c>
    </row>
    <row r="9" spans="1:11" ht="19.8" x14ac:dyDescent="0.4">
      <c r="A9" s="30" t="s">
        <v>159</v>
      </c>
      <c r="B9" s="6"/>
      <c r="C9" s="6"/>
      <c r="D9" s="6"/>
      <c r="E9" s="6"/>
      <c r="F9" s="6"/>
      <c r="G9" s="6"/>
      <c r="H9" s="6"/>
      <c r="I9" s="6"/>
      <c r="J9" s="6"/>
      <c r="K9" s="6"/>
    </row>
    <row r="10" spans="1:11" x14ac:dyDescent="0.25">
      <c r="A10" s="6"/>
      <c r="B10" s="6"/>
      <c r="C10" s="6"/>
      <c r="D10" s="6"/>
      <c r="E10" s="6"/>
      <c r="F10" s="6"/>
      <c r="G10" s="6"/>
      <c r="H10" s="6"/>
      <c r="I10" s="6"/>
      <c r="J10" s="6"/>
      <c r="K10" s="6"/>
    </row>
    <row r="11" spans="1:11" x14ac:dyDescent="0.25">
      <c r="A11" s="268" t="s">
        <v>160</v>
      </c>
      <c r="B11" s="6"/>
      <c r="C11" s="6"/>
      <c r="D11" s="6"/>
      <c r="E11" s="6"/>
      <c r="F11" s="6"/>
      <c r="G11" s="6"/>
      <c r="H11" s="6"/>
      <c r="I11" s="6"/>
      <c r="J11" s="6"/>
      <c r="K11" s="6"/>
    </row>
    <row r="12" spans="1:11" ht="14.4" x14ac:dyDescent="0.3">
      <c r="A12" s="7" t="s">
        <v>161</v>
      </c>
      <c r="B12" s="7"/>
      <c r="C12" s="7"/>
      <c r="D12" s="7"/>
      <c r="E12" s="7"/>
      <c r="F12" s="7"/>
      <c r="G12" s="7"/>
      <c r="H12" s="7"/>
      <c r="I12" s="7"/>
      <c r="J12" s="7"/>
      <c r="K12" s="7"/>
    </row>
    <row r="13" spans="1:11" x14ac:dyDescent="0.25">
      <c r="A13" s="6"/>
      <c r="B13" s="31"/>
      <c r="C13" s="31"/>
      <c r="D13" s="6"/>
      <c r="E13" s="6"/>
      <c r="F13" s="6"/>
      <c r="G13" s="6"/>
      <c r="H13" s="6"/>
      <c r="I13" s="6"/>
      <c r="J13" s="6"/>
      <c r="K13" s="6"/>
    </row>
    <row r="14" spans="1:11" x14ac:dyDescent="0.25">
      <c r="B14" s="32"/>
      <c r="C14" s="32"/>
    </row>
    <row r="15" spans="1:11" ht="14.4" x14ac:dyDescent="0.3">
      <c r="A15" s="8"/>
      <c r="B15" s="32"/>
      <c r="C15" s="32"/>
    </row>
    <row r="16" spans="1:11" x14ac:dyDescent="0.25">
      <c r="B16" s="32"/>
      <c r="C16" s="32"/>
    </row>
    <row r="17" spans="1:8" x14ac:dyDescent="0.25">
      <c r="B17" s="32"/>
      <c r="C17" s="32"/>
    </row>
    <row r="18" spans="1:8" x14ac:dyDescent="0.25">
      <c r="B18" s="32"/>
      <c r="C18" s="32"/>
    </row>
    <row r="19" spans="1:8" x14ac:dyDescent="0.25">
      <c r="B19" s="32"/>
      <c r="C19" s="32"/>
    </row>
    <row r="20" spans="1:8" x14ac:dyDescent="0.25">
      <c r="B20" s="32"/>
      <c r="C20" s="32"/>
    </row>
    <row r="21" spans="1:8" x14ac:dyDescent="0.25">
      <c r="B21" s="32"/>
      <c r="C21" s="32"/>
    </row>
    <row r="22" spans="1:8" x14ac:dyDescent="0.25">
      <c r="B22" s="32"/>
      <c r="C22" s="32"/>
    </row>
    <row r="23" spans="1:8" x14ac:dyDescent="0.25">
      <c r="B23" s="32"/>
      <c r="C23" s="32"/>
    </row>
    <row r="24" spans="1:8" x14ac:dyDescent="0.25">
      <c r="B24" s="32"/>
      <c r="C24" s="32"/>
    </row>
    <row r="26" spans="1:8" x14ac:dyDescent="0.25">
      <c r="A26" s="268" t="s">
        <v>162</v>
      </c>
    </row>
    <row r="27" spans="1:8" ht="43.2" x14ac:dyDescent="0.3">
      <c r="A27" s="33" t="s">
        <v>11</v>
      </c>
      <c r="B27" s="33" t="s">
        <v>12</v>
      </c>
      <c r="C27" s="33" t="s">
        <v>13</v>
      </c>
      <c r="D27" s="33" t="s">
        <v>14</v>
      </c>
      <c r="E27" s="33" t="s">
        <v>15</v>
      </c>
      <c r="F27" s="33" t="s">
        <v>16</v>
      </c>
    </row>
    <row r="28" spans="1:8" ht="14.4" x14ac:dyDescent="0.3">
      <c r="A28" s="275" t="s">
        <v>17</v>
      </c>
      <c r="B28" s="275" t="s">
        <v>18</v>
      </c>
      <c r="C28" s="275" t="s">
        <v>19</v>
      </c>
      <c r="D28" s="286">
        <v>1</v>
      </c>
      <c r="E28" s="286">
        <v>12.7</v>
      </c>
      <c r="F28" s="703">
        <v>253.7</v>
      </c>
      <c r="G28" s="14"/>
    </row>
    <row r="29" spans="1:8" ht="14.4" x14ac:dyDescent="0.3">
      <c r="A29" s="275" t="s">
        <v>74</v>
      </c>
      <c r="B29" s="275" t="s">
        <v>52</v>
      </c>
      <c r="C29" s="275" t="s">
        <v>19</v>
      </c>
      <c r="D29" s="286">
        <v>1</v>
      </c>
      <c r="E29" s="286">
        <v>12.7</v>
      </c>
      <c r="F29" s="703"/>
      <c r="G29" s="14"/>
      <c r="H29" s="15"/>
    </row>
    <row r="30" spans="1:8" ht="14.4" x14ac:dyDescent="0.3">
      <c r="A30" s="275" t="s">
        <v>79</v>
      </c>
      <c r="B30" s="275" t="s">
        <v>18</v>
      </c>
      <c r="C30" s="275" t="s">
        <v>19</v>
      </c>
      <c r="D30" s="286">
        <v>0</v>
      </c>
      <c r="E30" s="286">
        <v>228.3</v>
      </c>
      <c r="F30" s="703"/>
      <c r="G30" s="14"/>
      <c r="H30" s="15"/>
    </row>
    <row r="31" spans="1:8" ht="14.4" x14ac:dyDescent="0.3">
      <c r="A31" s="275" t="s">
        <v>51</v>
      </c>
      <c r="B31" s="275" t="s">
        <v>52</v>
      </c>
      <c r="C31" s="275" t="s">
        <v>19</v>
      </c>
      <c r="D31" s="286">
        <v>1</v>
      </c>
      <c r="E31" s="286">
        <v>12.7</v>
      </c>
      <c r="F31" s="703">
        <v>253.7</v>
      </c>
      <c r="G31" s="14"/>
      <c r="H31" s="15"/>
    </row>
    <row r="32" spans="1:8" ht="14.4" x14ac:dyDescent="0.3">
      <c r="A32" s="275" t="s">
        <v>87</v>
      </c>
      <c r="B32" s="275" t="s">
        <v>18</v>
      </c>
      <c r="C32" s="275" t="s">
        <v>19</v>
      </c>
      <c r="D32" s="286">
        <v>1</v>
      </c>
      <c r="E32" s="286">
        <v>228.3</v>
      </c>
      <c r="F32" s="703"/>
      <c r="G32" s="14"/>
      <c r="H32" s="15"/>
    </row>
    <row r="33" spans="1:11" ht="14.4" x14ac:dyDescent="0.3">
      <c r="A33" s="275" t="s">
        <v>93</v>
      </c>
      <c r="B33" s="275" t="s">
        <v>18</v>
      </c>
      <c r="C33" s="275" t="s">
        <v>19</v>
      </c>
      <c r="D33" s="286">
        <v>0</v>
      </c>
      <c r="E33" s="286">
        <v>12.7</v>
      </c>
      <c r="F33" s="703"/>
      <c r="G33" s="14"/>
      <c r="H33" s="15"/>
    </row>
    <row r="35" spans="1:11" x14ac:dyDescent="0.25">
      <c r="A35" s="268" t="s">
        <v>163</v>
      </c>
    </row>
    <row r="36" spans="1:11" ht="14.4" x14ac:dyDescent="0.3">
      <c r="A36" s="34" t="s">
        <v>23</v>
      </c>
      <c r="B36" s="16" t="s">
        <v>24</v>
      </c>
      <c r="C36" s="6"/>
      <c r="D36" s="6"/>
      <c r="E36" s="6"/>
      <c r="F36" s="6"/>
      <c r="G36" s="6"/>
      <c r="H36" s="6"/>
      <c r="I36" s="6"/>
      <c r="J36" s="6"/>
      <c r="K36" s="6"/>
    </row>
    <row r="37" spans="1:11" ht="14.4" x14ac:dyDescent="0.3">
      <c r="A37" s="275" t="s">
        <v>29</v>
      </c>
      <c r="B37" s="291">
        <v>7</v>
      </c>
      <c r="C37" s="6"/>
      <c r="D37" s="6"/>
      <c r="F37" s="6"/>
      <c r="G37" s="6"/>
      <c r="H37" s="6"/>
      <c r="I37" s="6"/>
      <c r="J37" s="6"/>
      <c r="K37" s="6"/>
    </row>
    <row r="38" spans="1:11" ht="14.4" x14ac:dyDescent="0.3">
      <c r="A38" s="275" t="s">
        <v>445</v>
      </c>
      <c r="B38" s="275" t="s">
        <v>1461</v>
      </c>
      <c r="C38" s="6"/>
      <c r="D38" s="6"/>
      <c r="F38" s="6"/>
      <c r="G38" s="6"/>
      <c r="H38" s="6"/>
      <c r="I38" s="6"/>
      <c r="J38" s="6"/>
      <c r="K38" s="6"/>
    </row>
    <row r="39" spans="1:11" ht="14.4" x14ac:dyDescent="0.3">
      <c r="A39" s="722" t="s">
        <v>165</v>
      </c>
      <c r="B39" s="35" t="s">
        <v>1399</v>
      </c>
      <c r="C39" s="6"/>
      <c r="D39" s="6"/>
      <c r="F39" s="6"/>
      <c r="G39" s="6"/>
      <c r="H39" s="6"/>
      <c r="I39" s="6"/>
      <c r="J39" s="6"/>
      <c r="K39" s="6"/>
    </row>
    <row r="40" spans="1:11" ht="43.2" x14ac:dyDescent="0.3">
      <c r="A40" s="723"/>
      <c r="B40" s="132" t="s">
        <v>166</v>
      </c>
      <c r="C40" s="6"/>
      <c r="D40" s="6"/>
      <c r="F40" s="6"/>
      <c r="G40" s="6"/>
      <c r="H40" s="6"/>
      <c r="I40" s="6"/>
      <c r="J40" s="6"/>
      <c r="K40" s="6"/>
    </row>
    <row r="41" spans="1:11" ht="14.4" x14ac:dyDescent="0.3">
      <c r="A41" s="722" t="s">
        <v>235</v>
      </c>
      <c r="B41" s="35" t="s">
        <v>325</v>
      </c>
      <c r="C41" s="6"/>
      <c r="D41" s="6"/>
      <c r="F41" s="6"/>
      <c r="G41" s="6"/>
      <c r="H41" s="6"/>
      <c r="I41" s="6"/>
      <c r="J41" s="6"/>
      <c r="K41" s="6"/>
    </row>
    <row r="42" spans="1:11" ht="43.2" x14ac:dyDescent="0.3">
      <c r="A42" s="723"/>
      <c r="B42" s="132" t="s">
        <v>167</v>
      </c>
      <c r="C42" s="6"/>
      <c r="D42" s="6"/>
      <c r="F42" s="6"/>
      <c r="G42" s="6"/>
      <c r="H42" s="6"/>
      <c r="I42" s="6"/>
      <c r="J42" s="6"/>
      <c r="K42" s="6"/>
    </row>
    <row r="43" spans="1:11" ht="14.4" x14ac:dyDescent="0.3">
      <c r="A43" s="290" t="s">
        <v>168</v>
      </c>
      <c r="B43" s="17" t="s">
        <v>1376</v>
      </c>
    </row>
    <row r="44" spans="1:11" ht="14.4" x14ac:dyDescent="0.3">
      <c r="A44" s="724" t="s">
        <v>156</v>
      </c>
      <c r="B44" s="17" t="s">
        <v>169</v>
      </c>
    </row>
    <row r="45" spans="1:11" ht="14.4" x14ac:dyDescent="0.3">
      <c r="A45" s="725"/>
      <c r="B45" s="17" t="s">
        <v>170</v>
      </c>
    </row>
    <row r="46" spans="1:11" ht="14.4" x14ac:dyDescent="0.3">
      <c r="A46" s="725"/>
      <c r="B46" s="17" t="s">
        <v>171</v>
      </c>
    </row>
    <row r="47" spans="1:11" ht="14.4" x14ac:dyDescent="0.3">
      <c r="A47" s="726"/>
      <c r="B47" s="17" t="s">
        <v>172</v>
      </c>
    </row>
  </sheetData>
  <mergeCells count="5">
    <mergeCell ref="F28:F30"/>
    <mergeCell ref="F31:F33"/>
    <mergeCell ref="A39:A40"/>
    <mergeCell ref="A41:A42"/>
    <mergeCell ref="A44:A47"/>
  </mergeCells>
  <hyperlinks>
    <hyperlink ref="A1" location="Index!A1" display="Go back to Index" xr:uid="{00000000-0004-0000-27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FFFF"/>
  </sheetPr>
  <dimension ref="A1:F36"/>
  <sheetViews>
    <sheetView workbookViewId="0"/>
  </sheetViews>
  <sheetFormatPr defaultColWidth="8.88671875" defaultRowHeight="13.2" x14ac:dyDescent="0.25"/>
  <cols>
    <col min="1" max="1" width="46.5546875" style="149" customWidth="1"/>
    <col min="2" max="2" width="36.33203125" style="149" customWidth="1"/>
    <col min="3" max="3" width="9.44140625" style="149" customWidth="1"/>
    <col min="4" max="4" width="9.33203125" style="149" customWidth="1"/>
    <col min="5" max="5" width="13.33203125" style="149" customWidth="1"/>
    <col min="6" max="6" width="21.5546875" style="149" customWidth="1"/>
    <col min="7" max="16384" width="8.88671875" style="149"/>
  </cols>
  <sheetData>
    <row r="1" spans="1:6" s="40" customFormat="1" ht="14.4" x14ac:dyDescent="0.3">
      <c r="A1" s="305" t="s">
        <v>1375</v>
      </c>
    </row>
    <row r="2" spans="1:6" x14ac:dyDescent="0.25">
      <c r="A2" s="268" t="s">
        <v>1939</v>
      </c>
    </row>
    <row r="3" spans="1:6" ht="19.8" x14ac:dyDescent="0.4">
      <c r="A3" s="12" t="s">
        <v>1322</v>
      </c>
    </row>
    <row r="6" spans="1:6" ht="19.8" x14ac:dyDescent="0.4">
      <c r="A6" s="12" t="s">
        <v>510</v>
      </c>
    </row>
    <row r="8" spans="1:6" x14ac:dyDescent="0.25">
      <c r="A8" s="268" t="s">
        <v>145</v>
      </c>
    </row>
    <row r="9" spans="1:6" ht="39.6" x14ac:dyDescent="0.4">
      <c r="A9" s="28" t="s">
        <v>146</v>
      </c>
      <c r="B9" s="6"/>
      <c r="C9" s="6"/>
      <c r="D9" s="6"/>
      <c r="E9" s="6"/>
      <c r="F9" s="6"/>
    </row>
    <row r="10" spans="1:6" x14ac:dyDescent="0.25">
      <c r="A10" s="6"/>
      <c r="B10" s="6"/>
      <c r="C10" s="6"/>
      <c r="D10" s="6"/>
      <c r="E10" s="6"/>
      <c r="F10" s="6"/>
    </row>
    <row r="11" spans="1:6" x14ac:dyDescent="0.25">
      <c r="A11" s="268" t="s">
        <v>147</v>
      </c>
      <c r="B11" s="6"/>
      <c r="C11" s="6"/>
      <c r="D11" s="6"/>
      <c r="E11" s="6"/>
      <c r="F11" s="6"/>
    </row>
    <row r="12" spans="1:6" ht="14.4" x14ac:dyDescent="0.3">
      <c r="A12" s="7" t="s">
        <v>148</v>
      </c>
      <c r="B12" s="7"/>
      <c r="C12" s="7"/>
      <c r="D12" s="7"/>
      <c r="E12" s="7"/>
      <c r="F12" s="7"/>
    </row>
    <row r="13" spans="1:6" x14ac:dyDescent="0.25">
      <c r="A13" s="6"/>
      <c r="B13" s="6"/>
      <c r="C13" s="6"/>
      <c r="D13" s="6"/>
      <c r="E13" s="6"/>
      <c r="F13" s="6"/>
    </row>
    <row r="15" spans="1:6" ht="14.4" x14ac:dyDescent="0.3">
      <c r="A15" s="8"/>
    </row>
    <row r="24" spans="1:6" x14ac:dyDescent="0.25">
      <c r="A24" s="268" t="s">
        <v>149</v>
      </c>
    </row>
    <row r="25" spans="1:6" ht="43.2" x14ac:dyDescent="0.3">
      <c r="A25" s="13" t="s">
        <v>11</v>
      </c>
      <c r="B25" s="13" t="s">
        <v>12</v>
      </c>
      <c r="C25" s="13" t="s">
        <v>13</v>
      </c>
      <c r="D25" s="13" t="s">
        <v>14</v>
      </c>
      <c r="E25" s="13" t="s">
        <v>15</v>
      </c>
      <c r="F25" s="13" t="s">
        <v>16</v>
      </c>
    </row>
    <row r="26" spans="1:6" ht="14.4" x14ac:dyDescent="0.3">
      <c r="A26" s="276" t="s">
        <v>17</v>
      </c>
      <c r="B26" s="276" t="s">
        <v>18</v>
      </c>
      <c r="C26" s="276" t="s">
        <v>19</v>
      </c>
      <c r="D26" s="681">
        <v>3</v>
      </c>
      <c r="E26" s="288">
        <v>12.7</v>
      </c>
      <c r="F26" s="670">
        <v>381</v>
      </c>
    </row>
    <row r="27" spans="1:6" ht="14.4" x14ac:dyDescent="0.3">
      <c r="A27" s="276" t="s">
        <v>74</v>
      </c>
      <c r="B27" s="276" t="s">
        <v>18</v>
      </c>
      <c r="C27" s="276" t="s">
        <v>19</v>
      </c>
      <c r="D27" s="708"/>
      <c r="E27" s="276" t="s">
        <v>150</v>
      </c>
      <c r="F27" s="670"/>
    </row>
    <row r="28" spans="1:6" ht="14.4" x14ac:dyDescent="0.3">
      <c r="A28" s="276" t="s">
        <v>79</v>
      </c>
      <c r="B28" s="275" t="s">
        <v>18</v>
      </c>
      <c r="C28" s="276" t="s">
        <v>19</v>
      </c>
      <c r="D28" s="682"/>
      <c r="E28" s="276" t="s">
        <v>150</v>
      </c>
      <c r="F28" s="670"/>
    </row>
    <row r="29" spans="1:6" ht="14.4" x14ac:dyDescent="0.3">
      <c r="A29" s="276" t="s">
        <v>151</v>
      </c>
      <c r="B29" s="275" t="s">
        <v>152</v>
      </c>
      <c r="C29" s="276" t="s">
        <v>19</v>
      </c>
      <c r="D29" s="276" t="s">
        <v>150</v>
      </c>
      <c r="E29" s="276" t="s">
        <v>150</v>
      </c>
      <c r="F29" s="670"/>
    </row>
    <row r="31" spans="1:6" x14ac:dyDescent="0.25">
      <c r="A31" s="268" t="s">
        <v>153</v>
      </c>
    </row>
    <row r="32" spans="1:6" ht="14.4" x14ac:dyDescent="0.3">
      <c r="A32" s="16" t="s">
        <v>23</v>
      </c>
      <c r="B32" s="16" t="s">
        <v>24</v>
      </c>
      <c r="C32" s="6"/>
      <c r="D32" s="6"/>
      <c r="E32" s="6"/>
      <c r="F32" s="6"/>
    </row>
    <row r="33" spans="1:6" ht="14.4" x14ac:dyDescent="0.3">
      <c r="A33" s="280" t="s">
        <v>29</v>
      </c>
      <c r="B33" s="287">
        <v>3</v>
      </c>
      <c r="C33" s="6"/>
      <c r="D33" s="6"/>
      <c r="F33" s="6"/>
    </row>
    <row r="34" spans="1:6" ht="14.4" x14ac:dyDescent="0.3">
      <c r="A34" s="280" t="s">
        <v>33</v>
      </c>
      <c r="B34" s="20" t="s">
        <v>154</v>
      </c>
      <c r="C34" s="6"/>
      <c r="D34" s="6"/>
      <c r="F34" s="6"/>
    </row>
    <row r="35" spans="1:6" ht="14.4" x14ac:dyDescent="0.3">
      <c r="A35" s="290" t="s">
        <v>155</v>
      </c>
      <c r="B35" s="29" t="s">
        <v>1377</v>
      </c>
      <c r="C35" s="6"/>
      <c r="D35" s="6"/>
      <c r="F35" s="6"/>
    </row>
    <row r="36" spans="1:6" ht="14.4" x14ac:dyDescent="0.3">
      <c r="A36" s="285" t="s">
        <v>156</v>
      </c>
      <c r="B36" s="17" t="s">
        <v>157</v>
      </c>
      <c r="C36" s="6"/>
      <c r="D36" s="6"/>
      <c r="F36" s="6"/>
    </row>
  </sheetData>
  <mergeCells count="2">
    <mergeCell ref="D26:D28"/>
    <mergeCell ref="F26:F29"/>
  </mergeCells>
  <hyperlinks>
    <hyperlink ref="A1" location="Index!A1" display="Go back to Index" xr:uid="{00000000-0004-0000-28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00FFFF"/>
  </sheetPr>
  <dimension ref="A1:K84"/>
  <sheetViews>
    <sheetView workbookViewId="0">
      <selection activeCell="A18" sqref="A18"/>
    </sheetView>
  </sheetViews>
  <sheetFormatPr defaultColWidth="8.88671875" defaultRowHeight="13.2" x14ac:dyDescent="0.25"/>
  <cols>
    <col min="1" max="1" width="48.5546875" style="149" customWidth="1"/>
    <col min="2" max="2" width="44.6640625" style="149" customWidth="1"/>
    <col min="3" max="3" width="17.33203125" style="149" customWidth="1"/>
    <col min="4" max="4" width="13.6640625" style="149" customWidth="1"/>
    <col min="5" max="5" width="13.33203125" style="149" customWidth="1"/>
    <col min="6" max="6" width="13" style="149" customWidth="1"/>
    <col min="7" max="7" width="13.33203125" style="149" customWidth="1"/>
    <col min="8" max="8" width="12.109375" style="149" customWidth="1"/>
    <col min="9" max="16384" width="8.88671875" style="149"/>
  </cols>
  <sheetData>
    <row r="1" spans="1:11" s="40" customFormat="1" ht="14.4" x14ac:dyDescent="0.3">
      <c r="A1" s="305" t="s">
        <v>1375</v>
      </c>
    </row>
    <row r="2" spans="1:11" x14ac:dyDescent="0.25">
      <c r="A2" s="268" t="s">
        <v>1940</v>
      </c>
    </row>
    <row r="3" spans="1:11" ht="19.8" x14ac:dyDescent="0.4">
      <c r="A3" s="12" t="s">
        <v>1323</v>
      </c>
    </row>
    <row r="6" spans="1:11" ht="19.8" x14ac:dyDescent="0.4">
      <c r="A6" s="12" t="s">
        <v>510</v>
      </c>
    </row>
    <row r="8" spans="1:11" x14ac:dyDescent="0.25">
      <c r="A8" s="268" t="s">
        <v>101</v>
      </c>
    </row>
    <row r="9" spans="1:11" ht="19.8" x14ac:dyDescent="0.4">
      <c r="A9" s="12" t="s">
        <v>102</v>
      </c>
      <c r="B9" s="6"/>
      <c r="C9" s="6"/>
      <c r="D9" s="6"/>
      <c r="E9" s="6"/>
      <c r="F9" s="6"/>
      <c r="G9" s="6"/>
      <c r="H9" s="6"/>
      <c r="I9" s="6"/>
      <c r="J9" s="6"/>
      <c r="K9" s="6"/>
    </row>
    <row r="10" spans="1:11" x14ac:dyDescent="0.25">
      <c r="A10" s="6"/>
      <c r="B10" s="6"/>
      <c r="C10" s="6"/>
      <c r="D10" s="6"/>
      <c r="E10" s="6"/>
      <c r="F10" s="6"/>
      <c r="G10" s="6"/>
      <c r="H10" s="6"/>
      <c r="I10" s="6"/>
      <c r="J10" s="6"/>
      <c r="K10" s="6"/>
    </row>
    <row r="11" spans="1:11" x14ac:dyDescent="0.25">
      <c r="A11" s="268" t="s">
        <v>103</v>
      </c>
      <c r="B11" s="6"/>
      <c r="C11" s="6"/>
      <c r="D11" s="6"/>
      <c r="E11" s="6"/>
      <c r="F11" s="6"/>
      <c r="G11" s="6"/>
      <c r="H11" s="6"/>
      <c r="I11" s="6"/>
      <c r="J11" s="6"/>
      <c r="K11" s="6"/>
    </row>
    <row r="12" spans="1:11" ht="14.4" x14ac:dyDescent="0.3">
      <c r="A12" s="7" t="s">
        <v>104</v>
      </c>
      <c r="B12" s="7"/>
      <c r="C12" s="7"/>
      <c r="D12" s="7"/>
      <c r="E12" s="7"/>
      <c r="F12" s="7"/>
      <c r="G12" s="7"/>
      <c r="H12" s="7"/>
      <c r="I12" s="7"/>
      <c r="J12" s="7"/>
      <c r="K12" s="7"/>
    </row>
    <row r="13" spans="1:11" ht="14.4" x14ac:dyDescent="0.3">
      <c r="A13" s="7" t="s">
        <v>105</v>
      </c>
      <c r="B13" s="7"/>
      <c r="C13" s="7"/>
      <c r="D13" s="7"/>
      <c r="E13" s="7"/>
      <c r="F13" s="7"/>
      <c r="G13" s="7"/>
      <c r="H13" s="7"/>
      <c r="I13" s="7"/>
      <c r="J13" s="7"/>
      <c r="K13" s="7"/>
    </row>
    <row r="14" spans="1:11" ht="14.4" x14ac:dyDescent="0.3">
      <c r="A14" s="7"/>
      <c r="B14" s="7"/>
      <c r="C14" s="7"/>
      <c r="D14" s="7"/>
      <c r="E14" s="7"/>
      <c r="F14" s="7"/>
      <c r="G14" s="7"/>
      <c r="H14" s="7"/>
      <c r="I14" s="7"/>
      <c r="J14" s="7"/>
      <c r="K14" s="7"/>
    </row>
    <row r="15" spans="1:11" ht="14.4" x14ac:dyDescent="0.3">
      <c r="A15" s="7"/>
      <c r="B15" s="7"/>
      <c r="C15" s="7"/>
      <c r="D15" s="7"/>
      <c r="E15" s="7"/>
      <c r="F15" s="7"/>
      <c r="G15" s="7"/>
      <c r="H15" s="7"/>
      <c r="I15" s="7"/>
      <c r="J15" s="7"/>
      <c r="K15" s="7"/>
    </row>
    <row r="16" spans="1:11" ht="14.4" x14ac:dyDescent="0.3">
      <c r="A16" s="7"/>
      <c r="B16" s="7"/>
      <c r="C16" s="7"/>
      <c r="D16" s="7"/>
      <c r="E16" s="7"/>
      <c r="F16" s="7"/>
      <c r="G16" s="7"/>
      <c r="H16" s="7"/>
      <c r="I16" s="7"/>
      <c r="J16" s="7"/>
      <c r="K16" s="7"/>
    </row>
    <row r="17" spans="1:11" ht="14.4" x14ac:dyDescent="0.3">
      <c r="A17" s="7"/>
      <c r="B17" s="7"/>
      <c r="C17" s="7"/>
      <c r="D17" s="7"/>
      <c r="E17" s="7"/>
      <c r="F17" s="7"/>
      <c r="G17" s="7"/>
      <c r="H17" s="7"/>
      <c r="I17" s="7"/>
      <c r="J17" s="7"/>
      <c r="K17" s="7"/>
    </row>
    <row r="18" spans="1:11" ht="14.4" x14ac:dyDescent="0.3">
      <c r="A18" s="7"/>
      <c r="B18" s="7"/>
      <c r="C18" s="7"/>
      <c r="D18" s="7"/>
      <c r="E18" s="7"/>
      <c r="F18" s="7"/>
      <c r="G18" s="7"/>
      <c r="H18" s="7"/>
      <c r="I18" s="7"/>
      <c r="J18" s="7"/>
      <c r="K18" s="7"/>
    </row>
    <row r="19" spans="1:11" ht="14.4" x14ac:dyDescent="0.3">
      <c r="A19" s="7"/>
      <c r="B19" s="7"/>
      <c r="C19" s="7"/>
      <c r="D19" s="7"/>
      <c r="E19" s="7"/>
      <c r="F19" s="7"/>
      <c r="G19" s="7"/>
      <c r="H19" s="7"/>
      <c r="I19" s="7"/>
      <c r="J19" s="7"/>
      <c r="K19" s="7"/>
    </row>
    <row r="20" spans="1:11" ht="14.4" x14ac:dyDescent="0.3">
      <c r="A20" s="7"/>
      <c r="B20" s="7"/>
      <c r="C20" s="7"/>
      <c r="D20" s="7"/>
      <c r="E20" s="7"/>
      <c r="F20" s="7"/>
      <c r="G20" s="7"/>
      <c r="H20" s="7"/>
      <c r="I20" s="7"/>
      <c r="J20" s="7"/>
      <c r="K20" s="7"/>
    </row>
    <row r="21" spans="1:11" ht="14.4" x14ac:dyDescent="0.3">
      <c r="A21" s="7"/>
      <c r="B21" s="7"/>
      <c r="C21" s="7"/>
      <c r="D21" s="7"/>
      <c r="E21" s="7"/>
      <c r="F21" s="7"/>
      <c r="G21" s="7"/>
      <c r="H21" s="7"/>
      <c r="I21" s="7"/>
      <c r="J21" s="7"/>
      <c r="K21" s="7"/>
    </row>
    <row r="22" spans="1:11" x14ac:dyDescent="0.25">
      <c r="A22" s="6"/>
      <c r="B22" s="6"/>
      <c r="C22" s="6"/>
      <c r="D22" s="6"/>
      <c r="E22" s="6"/>
      <c r="F22" s="6"/>
      <c r="G22" s="6"/>
      <c r="H22" s="6"/>
      <c r="I22" s="6"/>
      <c r="J22" s="6"/>
      <c r="K22" s="6"/>
    </row>
    <row r="24" spans="1:11" ht="14.4" x14ac:dyDescent="0.3">
      <c r="A24" s="8"/>
    </row>
    <row r="38" spans="1:11" x14ac:dyDescent="0.25">
      <c r="A38" s="268" t="s">
        <v>106</v>
      </c>
    </row>
    <row r="39" spans="1:11" ht="43.2" x14ac:dyDescent="0.3">
      <c r="A39" s="13" t="s">
        <v>11</v>
      </c>
      <c r="B39" s="13" t="s">
        <v>12</v>
      </c>
      <c r="C39" s="13" t="s">
        <v>13</v>
      </c>
      <c r="D39" s="13" t="s">
        <v>14</v>
      </c>
      <c r="E39" s="13" t="s">
        <v>15</v>
      </c>
      <c r="F39" s="13" t="s">
        <v>16</v>
      </c>
    </row>
    <row r="40" spans="1:11" ht="14.4" x14ac:dyDescent="0.3">
      <c r="A40" s="276" t="s">
        <v>17</v>
      </c>
      <c r="B40" s="275" t="s">
        <v>107</v>
      </c>
      <c r="C40" s="276" t="s">
        <v>19</v>
      </c>
      <c r="D40" s="679" t="s">
        <v>108</v>
      </c>
      <c r="E40" s="278">
        <v>12.7</v>
      </c>
      <c r="F40" s="670">
        <v>203</v>
      </c>
      <c r="G40" s="14"/>
    </row>
    <row r="41" spans="1:11" ht="14.4" x14ac:dyDescent="0.3">
      <c r="A41" s="276" t="s">
        <v>74</v>
      </c>
      <c r="B41" s="276" t="s">
        <v>18</v>
      </c>
      <c r="C41" s="276" t="s">
        <v>19</v>
      </c>
      <c r="D41" s="701"/>
      <c r="E41" s="278">
        <v>177.6</v>
      </c>
      <c r="F41" s="670"/>
      <c r="G41" s="14"/>
      <c r="H41" s="15"/>
    </row>
    <row r="42" spans="1:11" ht="14.4" x14ac:dyDescent="0.3">
      <c r="A42" s="276" t="s">
        <v>109</v>
      </c>
      <c r="B42" s="276" t="s">
        <v>18</v>
      </c>
      <c r="C42" s="276" t="s">
        <v>19</v>
      </c>
      <c r="D42" s="680"/>
      <c r="E42" s="278">
        <v>12.7</v>
      </c>
      <c r="F42" s="670"/>
      <c r="G42" s="14"/>
      <c r="H42" s="15"/>
    </row>
    <row r="44" spans="1:11" x14ac:dyDescent="0.25">
      <c r="A44" s="268" t="s">
        <v>110</v>
      </c>
    </row>
    <row r="45" spans="1:11" ht="14.4" x14ac:dyDescent="0.3">
      <c r="A45" s="16" t="s">
        <v>23</v>
      </c>
      <c r="B45" s="16" t="s">
        <v>24</v>
      </c>
      <c r="C45" s="6"/>
      <c r="D45" s="6"/>
      <c r="E45" s="6"/>
      <c r="F45" s="6"/>
      <c r="G45" s="6"/>
      <c r="H45" s="6"/>
      <c r="I45" s="6"/>
      <c r="J45" s="6"/>
      <c r="K45" s="6"/>
    </row>
    <row r="46" spans="1:11" ht="14.4" x14ac:dyDescent="0.3">
      <c r="A46" s="679" t="s">
        <v>111</v>
      </c>
      <c r="B46" s="17" t="s">
        <v>112</v>
      </c>
      <c r="C46" s="6"/>
      <c r="D46" s="6"/>
      <c r="F46" s="6"/>
      <c r="G46" s="6"/>
      <c r="H46" s="6"/>
      <c r="I46" s="6"/>
      <c r="J46" s="6"/>
      <c r="K46" s="6"/>
    </row>
    <row r="47" spans="1:11" ht="14.4" x14ac:dyDescent="0.3">
      <c r="A47" s="701"/>
      <c r="B47" s="17" t="s">
        <v>113</v>
      </c>
      <c r="C47" s="6"/>
      <c r="D47" s="6"/>
      <c r="F47" s="6"/>
      <c r="G47" s="6"/>
      <c r="H47" s="6"/>
      <c r="I47" s="6"/>
      <c r="J47" s="6"/>
      <c r="K47" s="6"/>
    </row>
    <row r="48" spans="1:11" ht="14.4" x14ac:dyDescent="0.3">
      <c r="A48" s="701"/>
      <c r="B48" s="17" t="s">
        <v>114</v>
      </c>
      <c r="C48" s="6"/>
      <c r="D48" s="6"/>
      <c r="F48" s="6"/>
      <c r="G48" s="6"/>
      <c r="H48" s="6"/>
      <c r="I48" s="6"/>
      <c r="J48" s="6"/>
      <c r="K48" s="6"/>
    </row>
    <row r="49" spans="1:11" ht="14.4" x14ac:dyDescent="0.3">
      <c r="A49" s="680"/>
      <c r="B49" s="17" t="s">
        <v>115</v>
      </c>
      <c r="C49" s="6"/>
      <c r="D49" s="6"/>
      <c r="F49" s="6"/>
      <c r="G49" s="6"/>
      <c r="H49" s="6"/>
      <c r="I49" s="6"/>
      <c r="J49" s="6"/>
      <c r="K49" s="6"/>
    </row>
    <row r="50" spans="1:11" ht="43.2" x14ac:dyDescent="0.3">
      <c r="A50" s="290" t="s">
        <v>116</v>
      </c>
      <c r="B50" s="17" t="s">
        <v>117</v>
      </c>
      <c r="C50" s="6"/>
      <c r="D50" s="6"/>
      <c r="F50" s="6"/>
      <c r="G50" s="6"/>
      <c r="H50" s="6"/>
      <c r="I50" s="6"/>
      <c r="J50" s="6"/>
      <c r="K50" s="6"/>
    </row>
    <row r="51" spans="1:11" ht="14.4" x14ac:dyDescent="0.3">
      <c r="A51" s="290" t="s">
        <v>29</v>
      </c>
      <c r="B51" s="17" t="s">
        <v>108</v>
      </c>
      <c r="C51" s="6"/>
      <c r="D51" s="6"/>
      <c r="F51" s="6"/>
      <c r="G51" s="6"/>
      <c r="H51" s="6"/>
      <c r="I51" s="6"/>
      <c r="J51" s="6"/>
      <c r="K51" s="6"/>
    </row>
    <row r="52" spans="1:11" ht="14.4" x14ac:dyDescent="0.3">
      <c r="A52" s="290" t="s">
        <v>33</v>
      </c>
      <c r="B52" s="17" t="s">
        <v>108</v>
      </c>
      <c r="C52" s="6"/>
      <c r="D52" s="6"/>
      <c r="F52" s="6"/>
      <c r="G52" s="6"/>
      <c r="H52" s="6"/>
      <c r="I52" s="6"/>
      <c r="J52" s="6"/>
      <c r="K52" s="6"/>
    </row>
    <row r="53" spans="1:11" ht="28.8" x14ac:dyDescent="0.3">
      <c r="A53" s="290" t="s">
        <v>118</v>
      </c>
      <c r="B53" s="17" t="s">
        <v>119</v>
      </c>
      <c r="C53" s="6"/>
      <c r="D53" s="6"/>
      <c r="F53" s="6"/>
      <c r="G53" s="6"/>
      <c r="H53" s="6"/>
      <c r="I53" s="6"/>
      <c r="J53" s="6"/>
      <c r="K53" s="6"/>
    </row>
    <row r="54" spans="1:11" ht="43.2" x14ac:dyDescent="0.3">
      <c r="A54" s="290" t="s">
        <v>120</v>
      </c>
      <c r="B54" s="17" t="s">
        <v>121</v>
      </c>
      <c r="C54" s="6"/>
      <c r="D54" s="6"/>
      <c r="F54" s="6"/>
      <c r="G54" s="6"/>
      <c r="H54" s="6"/>
      <c r="I54" s="6"/>
      <c r="J54" s="6"/>
      <c r="K54" s="6"/>
    </row>
    <row r="55" spans="1:11" ht="43.2" x14ac:dyDescent="0.3">
      <c r="A55" s="18" t="s">
        <v>122</v>
      </c>
      <c r="B55" s="17" t="s">
        <v>123</v>
      </c>
    </row>
    <row r="56" spans="1:11" ht="43.2" x14ac:dyDescent="0.3">
      <c r="A56" s="19" t="s">
        <v>124</v>
      </c>
      <c r="B56" s="20" t="s">
        <v>125</v>
      </c>
    </row>
    <row r="57" spans="1:11" ht="43.2" x14ac:dyDescent="0.3">
      <c r="A57" s="19" t="s">
        <v>126</v>
      </c>
      <c r="B57" s="20" t="s">
        <v>127</v>
      </c>
    </row>
    <row r="58" spans="1:11" ht="72" x14ac:dyDescent="0.3">
      <c r="A58" s="19" t="s">
        <v>128</v>
      </c>
      <c r="B58" s="20" t="s">
        <v>129</v>
      </c>
    </row>
    <row r="60" spans="1:11" x14ac:dyDescent="0.25">
      <c r="A60" s="268"/>
    </row>
    <row r="61" spans="1:11" ht="19.8" x14ac:dyDescent="0.4">
      <c r="A61" s="12" t="s">
        <v>130</v>
      </c>
      <c r="B61" s="6"/>
      <c r="C61" s="6"/>
      <c r="D61" s="6"/>
      <c r="E61" s="6"/>
      <c r="F61" s="6"/>
      <c r="G61" s="6"/>
      <c r="H61" s="6"/>
      <c r="I61" s="6"/>
      <c r="J61" s="6"/>
      <c r="K61" s="6"/>
    </row>
    <row r="62" spans="1:11" x14ac:dyDescent="0.25">
      <c r="A62" s="6"/>
      <c r="B62" s="6"/>
      <c r="C62" s="6"/>
      <c r="D62" s="6"/>
      <c r="E62" s="6"/>
      <c r="F62" s="6"/>
      <c r="G62" s="6"/>
      <c r="H62" s="6"/>
      <c r="I62" s="6"/>
      <c r="J62" s="6"/>
      <c r="K62" s="6"/>
    </row>
    <row r="63" spans="1:11" ht="14.4" x14ac:dyDescent="0.3">
      <c r="A63" s="16" t="s">
        <v>23</v>
      </c>
      <c r="B63" s="16" t="s">
        <v>24</v>
      </c>
      <c r="C63" s="6"/>
      <c r="D63" s="6"/>
      <c r="E63" s="6"/>
      <c r="F63" s="6"/>
      <c r="G63" s="6"/>
      <c r="H63" s="6"/>
      <c r="I63" s="6"/>
      <c r="J63" s="6"/>
      <c r="K63" s="6"/>
    </row>
    <row r="64" spans="1:11" ht="14.4" x14ac:dyDescent="0.3">
      <c r="A64" s="278" t="s">
        <v>118</v>
      </c>
      <c r="B64" s="20" t="s">
        <v>131</v>
      </c>
      <c r="C64" s="6"/>
      <c r="D64" s="6"/>
      <c r="F64" s="6"/>
      <c r="G64" s="6"/>
      <c r="H64" s="6"/>
      <c r="I64" s="6"/>
      <c r="J64" s="6"/>
      <c r="K64" s="6"/>
    </row>
    <row r="65" spans="1:11" ht="86.4" x14ac:dyDescent="0.3">
      <c r="A65" s="278" t="s">
        <v>120</v>
      </c>
      <c r="B65" s="20" t="s">
        <v>132</v>
      </c>
      <c r="C65" s="6"/>
      <c r="D65" s="6"/>
      <c r="F65" s="6"/>
      <c r="G65" s="6"/>
      <c r="H65" s="6"/>
      <c r="I65" s="6"/>
      <c r="J65" s="6"/>
      <c r="K65" s="6"/>
    </row>
    <row r="66" spans="1:11" ht="72" x14ac:dyDescent="0.3">
      <c r="A66" s="21" t="s">
        <v>122</v>
      </c>
      <c r="B66" s="22" t="s">
        <v>133</v>
      </c>
    </row>
    <row r="68" spans="1:11" ht="19.8" x14ac:dyDescent="0.4">
      <c r="A68" s="12" t="s">
        <v>134</v>
      </c>
      <c r="B68" s="6"/>
      <c r="C68" s="6"/>
      <c r="D68" s="6"/>
      <c r="E68" s="6"/>
      <c r="F68" s="6"/>
      <c r="G68" s="6"/>
      <c r="H68" s="6"/>
      <c r="I68" s="6"/>
      <c r="J68" s="6"/>
      <c r="K68" s="6"/>
    </row>
    <row r="70" spans="1:11" ht="14.4" x14ac:dyDescent="0.3">
      <c r="A70" s="16" t="s">
        <v>23</v>
      </c>
      <c r="B70" s="16" t="s">
        <v>24</v>
      </c>
    </row>
    <row r="71" spans="1:11" ht="14.4" x14ac:dyDescent="0.3">
      <c r="A71" s="684" t="s">
        <v>135</v>
      </c>
      <c r="B71" s="685" t="s">
        <v>136</v>
      </c>
      <c r="C71" s="23"/>
      <c r="D71" s="23"/>
      <c r="E71" s="23"/>
      <c r="F71" s="23"/>
    </row>
    <row r="72" spans="1:11" ht="14.4" x14ac:dyDescent="0.3">
      <c r="A72" s="684"/>
      <c r="B72" s="684"/>
      <c r="C72" s="23"/>
      <c r="D72" s="23"/>
      <c r="E72" s="23"/>
      <c r="F72" s="23"/>
    </row>
    <row r="73" spans="1:11" ht="14.4" x14ac:dyDescent="0.3">
      <c r="A73" s="684"/>
      <c r="B73" s="684"/>
      <c r="C73" s="23"/>
      <c r="D73" s="23"/>
      <c r="E73" s="23"/>
      <c r="F73" s="23"/>
    </row>
    <row r="74" spans="1:11" ht="14.4" x14ac:dyDescent="0.3">
      <c r="A74" s="684" t="s">
        <v>137</v>
      </c>
      <c r="B74" s="280" t="s">
        <v>138</v>
      </c>
      <c r="C74" s="24"/>
      <c r="D74" s="24"/>
      <c r="E74" s="24"/>
      <c r="F74" s="25"/>
    </row>
    <row r="75" spans="1:11" ht="14.4" x14ac:dyDescent="0.3">
      <c r="A75" s="684"/>
      <c r="B75" s="280" t="s">
        <v>139</v>
      </c>
      <c r="C75" s="24"/>
      <c r="D75" s="24"/>
      <c r="E75" s="24"/>
      <c r="F75" s="25"/>
    </row>
    <row r="76" spans="1:11" ht="14.4" x14ac:dyDescent="0.3">
      <c r="A76" s="276" t="s">
        <v>140</v>
      </c>
      <c r="B76" s="684" t="s">
        <v>141</v>
      </c>
      <c r="C76" s="24"/>
      <c r="D76" s="24"/>
      <c r="E76" s="24"/>
      <c r="F76" s="25"/>
    </row>
    <row r="77" spans="1:11" ht="14.4" x14ac:dyDescent="0.3">
      <c r="A77" s="276" t="s">
        <v>142</v>
      </c>
      <c r="B77" s="684"/>
      <c r="C77" s="24"/>
      <c r="D77" s="24"/>
      <c r="E77" s="24"/>
      <c r="F77" s="25"/>
    </row>
    <row r="78" spans="1:11" ht="14.4" x14ac:dyDescent="0.3">
      <c r="A78" s="276" t="s">
        <v>143</v>
      </c>
      <c r="B78" s="684"/>
      <c r="C78" s="24"/>
      <c r="D78" s="24"/>
      <c r="E78" s="24"/>
      <c r="F78" s="25"/>
    </row>
    <row r="79" spans="1:11" ht="14.4" x14ac:dyDescent="0.3">
      <c r="A79" s="276" t="s">
        <v>144</v>
      </c>
      <c r="B79" s="684"/>
      <c r="C79" s="26"/>
      <c r="D79" s="26"/>
      <c r="E79" s="26"/>
      <c r="F79" s="26"/>
    </row>
    <row r="80" spans="1:11" ht="14.4" x14ac:dyDescent="0.25">
      <c r="A80" s="26"/>
      <c r="B80" s="26"/>
      <c r="C80" s="26"/>
      <c r="D80" s="26"/>
      <c r="E80" s="26"/>
      <c r="F80" s="26"/>
    </row>
    <row r="81" spans="1:6" ht="14.4" x14ac:dyDescent="0.25">
      <c r="A81" s="26"/>
      <c r="B81" s="26"/>
      <c r="C81" s="26"/>
      <c r="D81" s="26"/>
      <c r="E81" s="26"/>
      <c r="F81" s="26"/>
    </row>
    <row r="82" spans="1:6" ht="14.4" x14ac:dyDescent="0.25">
      <c r="A82" s="27"/>
      <c r="B82" s="27"/>
      <c r="C82" s="27"/>
      <c r="D82" s="27"/>
      <c r="E82" s="27"/>
      <c r="F82" s="27"/>
    </row>
    <row r="83" spans="1:6" ht="14.4" x14ac:dyDescent="0.25">
      <c r="A83" s="27"/>
      <c r="B83" s="27"/>
      <c r="C83" s="27"/>
      <c r="D83" s="27"/>
      <c r="E83" s="27"/>
      <c r="F83" s="27"/>
    </row>
    <row r="84" spans="1:6" ht="14.4" x14ac:dyDescent="0.25">
      <c r="A84" s="27"/>
      <c r="B84" s="27"/>
      <c r="C84" s="27"/>
      <c r="D84" s="27"/>
      <c r="E84" s="27"/>
      <c r="F84" s="27"/>
    </row>
  </sheetData>
  <mergeCells count="7">
    <mergeCell ref="B76:B79"/>
    <mergeCell ref="D40:D42"/>
    <mergeCell ref="F40:F42"/>
    <mergeCell ref="A46:A49"/>
    <mergeCell ref="A71:A73"/>
    <mergeCell ref="B71:B73"/>
    <mergeCell ref="A74:A75"/>
  </mergeCells>
  <hyperlinks>
    <hyperlink ref="A1" location="Index!A1" display="Go back to Index" xr:uid="{00000000-0004-0000-2900-000000000000}"/>
  </hyperlink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FFFF"/>
  </sheetPr>
  <dimension ref="A1:F112"/>
  <sheetViews>
    <sheetView zoomScale="90" zoomScaleNormal="90" workbookViewId="0"/>
  </sheetViews>
  <sheetFormatPr defaultColWidth="8.88671875" defaultRowHeight="13.2" x14ac:dyDescent="0.25"/>
  <cols>
    <col min="1" max="1" width="49" style="149" customWidth="1"/>
    <col min="2" max="2" width="106.6640625" style="149" customWidth="1"/>
    <col min="3" max="3" width="10.109375" style="149" customWidth="1"/>
    <col min="4" max="4" width="11.5546875" style="149" customWidth="1"/>
    <col min="5" max="5" width="13.6640625" style="149" customWidth="1"/>
    <col min="6" max="6" width="21.6640625" style="149" customWidth="1"/>
    <col min="7" max="16384" width="8.88671875" style="149"/>
  </cols>
  <sheetData>
    <row r="1" spans="1:5" s="40" customFormat="1" ht="14.4" x14ac:dyDescent="0.3">
      <c r="A1" s="305" t="s">
        <v>1375</v>
      </c>
    </row>
    <row r="2" spans="1:5" x14ac:dyDescent="0.25">
      <c r="A2" s="268" t="s">
        <v>1943</v>
      </c>
    </row>
    <row r="3" spans="1:5" ht="19.8" x14ac:dyDescent="0.4">
      <c r="A3" s="12" t="s">
        <v>1324</v>
      </c>
    </row>
    <row r="6" spans="1:5" ht="19.8" x14ac:dyDescent="0.4">
      <c r="A6" s="12" t="s">
        <v>510</v>
      </c>
    </row>
    <row r="8" spans="1:5" x14ac:dyDescent="0.25">
      <c r="A8" s="268" t="s">
        <v>75</v>
      </c>
    </row>
    <row r="9" spans="1:5" ht="19.8" x14ac:dyDescent="0.4">
      <c r="A9" s="666" t="s">
        <v>76</v>
      </c>
      <c r="B9" s="666"/>
      <c r="C9" s="666"/>
      <c r="D9" s="666"/>
      <c r="E9" s="666"/>
    </row>
    <row r="10" spans="1:5" x14ac:dyDescent="0.25">
      <c r="A10" s="6"/>
      <c r="B10" s="6"/>
      <c r="C10" s="6"/>
      <c r="D10" s="6"/>
      <c r="E10" s="6"/>
    </row>
    <row r="11" spans="1:5" x14ac:dyDescent="0.25">
      <c r="A11" s="268" t="s">
        <v>1942</v>
      </c>
      <c r="B11" s="6"/>
      <c r="C11" s="6"/>
      <c r="D11" s="6"/>
      <c r="E11" s="6"/>
    </row>
    <row r="12" spans="1:5" ht="14.4" x14ac:dyDescent="0.3">
      <c r="A12" s="7" t="s">
        <v>77</v>
      </c>
      <c r="B12" s="7"/>
      <c r="E12" s="7"/>
    </row>
    <row r="13" spans="1:5" x14ac:dyDescent="0.25">
      <c r="A13" s="6"/>
      <c r="B13" s="31"/>
      <c r="C13" s="6"/>
      <c r="D13" s="6"/>
      <c r="E13" s="6"/>
    </row>
    <row r="14" spans="1:5" x14ac:dyDescent="0.25">
      <c r="B14" s="32"/>
    </row>
    <row r="15" spans="1:5" ht="14.4" x14ac:dyDescent="0.3">
      <c r="A15" s="8"/>
      <c r="B15" s="32"/>
    </row>
    <row r="16" spans="1:5" x14ac:dyDescent="0.25">
      <c r="B16" s="32"/>
    </row>
    <row r="17" spans="1:6" x14ac:dyDescent="0.25">
      <c r="B17" s="32"/>
    </row>
    <row r="18" spans="1:6" x14ac:dyDescent="0.25">
      <c r="B18" s="32"/>
    </row>
    <row r="19" spans="1:6" x14ac:dyDescent="0.25">
      <c r="B19" s="32"/>
    </row>
    <row r="20" spans="1:6" x14ac:dyDescent="0.25">
      <c r="B20" s="32"/>
    </row>
    <row r="21" spans="1:6" x14ac:dyDescent="0.25">
      <c r="B21" s="32"/>
    </row>
    <row r="22" spans="1:6" x14ac:dyDescent="0.25">
      <c r="B22" s="32"/>
    </row>
    <row r="24" spans="1:6" x14ac:dyDescent="0.25">
      <c r="A24" s="268" t="s">
        <v>78</v>
      </c>
    </row>
    <row r="25" spans="1:6" ht="28.8" x14ac:dyDescent="0.25">
      <c r="A25" s="9" t="s">
        <v>11</v>
      </c>
      <c r="B25" s="9" t="s">
        <v>12</v>
      </c>
      <c r="C25" s="9" t="s">
        <v>13</v>
      </c>
      <c r="D25" s="10" t="s">
        <v>14</v>
      </c>
      <c r="E25" s="10" t="s">
        <v>15</v>
      </c>
      <c r="F25" s="10" t="s">
        <v>16</v>
      </c>
    </row>
    <row r="26" spans="1:6" ht="14.4" x14ac:dyDescent="0.25">
      <c r="A26" s="278" t="s">
        <v>17</v>
      </c>
      <c r="B26" s="278" t="s">
        <v>18</v>
      </c>
      <c r="C26" s="278" t="s">
        <v>19</v>
      </c>
      <c r="D26" s="681">
        <v>6</v>
      </c>
      <c r="E26" s="278">
        <v>12.7</v>
      </c>
      <c r="F26" s="670">
        <v>279.39999999999998</v>
      </c>
    </row>
    <row r="27" spans="1:6" ht="14.4" x14ac:dyDescent="0.25">
      <c r="A27" s="278" t="s">
        <v>74</v>
      </c>
      <c r="B27" s="278" t="s">
        <v>18</v>
      </c>
      <c r="C27" s="278" t="s">
        <v>19</v>
      </c>
      <c r="D27" s="708"/>
      <c r="E27" s="278">
        <v>38.1</v>
      </c>
      <c r="F27" s="670"/>
    </row>
    <row r="28" spans="1:6" ht="14.4" x14ac:dyDescent="0.25">
      <c r="A28" s="278" t="s">
        <v>79</v>
      </c>
      <c r="B28" s="278" t="s">
        <v>18</v>
      </c>
      <c r="C28" s="278" t="s">
        <v>19</v>
      </c>
      <c r="D28" s="708"/>
      <c r="E28" s="278"/>
      <c r="F28" s="670"/>
    </row>
    <row r="29" spans="1:6" ht="14.4" x14ac:dyDescent="0.25">
      <c r="A29" s="278" t="s">
        <v>51</v>
      </c>
      <c r="B29" s="278" t="s">
        <v>52</v>
      </c>
      <c r="C29" s="278" t="s">
        <v>19</v>
      </c>
      <c r="D29" s="682"/>
      <c r="E29" s="278">
        <v>12.7</v>
      </c>
      <c r="F29" s="670"/>
    </row>
    <row r="31" spans="1:6" x14ac:dyDescent="0.25">
      <c r="A31" s="268" t="s">
        <v>80</v>
      </c>
    </row>
    <row r="32" spans="1:6" ht="14.4" x14ac:dyDescent="0.3">
      <c r="A32" s="11" t="s">
        <v>23</v>
      </c>
      <c r="B32" s="11" t="s">
        <v>24</v>
      </c>
    </row>
    <row r="33" spans="1:5" ht="14.4" x14ac:dyDescent="0.3">
      <c r="A33" s="276" t="s">
        <v>29</v>
      </c>
      <c r="B33" s="276" t="s">
        <v>81</v>
      </c>
    </row>
    <row r="34" spans="1:5" ht="31.95" customHeight="1" x14ac:dyDescent="0.3">
      <c r="A34" s="679" t="s">
        <v>1569</v>
      </c>
      <c r="B34" s="17" t="s">
        <v>1612</v>
      </c>
    </row>
    <row r="35" spans="1:5" ht="14.4" x14ac:dyDescent="0.3">
      <c r="A35" s="680"/>
      <c r="B35" s="275" t="s">
        <v>1568</v>
      </c>
    </row>
    <row r="37" spans="1:5" x14ac:dyDescent="0.25">
      <c r="A37" s="268" t="s">
        <v>82</v>
      </c>
    </row>
    <row r="38" spans="1:5" ht="19.8" x14ac:dyDescent="0.4">
      <c r="A38" s="666" t="s">
        <v>83</v>
      </c>
      <c r="B38" s="666"/>
      <c r="C38" s="666"/>
      <c r="D38" s="666"/>
      <c r="E38" s="666"/>
    </row>
    <row r="39" spans="1:5" x14ac:dyDescent="0.25">
      <c r="A39" s="6"/>
      <c r="B39" s="6"/>
      <c r="C39" s="6"/>
      <c r="D39" s="6"/>
      <c r="E39" s="6"/>
    </row>
    <row r="40" spans="1:5" x14ac:dyDescent="0.25">
      <c r="A40" s="268" t="s">
        <v>84</v>
      </c>
      <c r="B40" s="6"/>
      <c r="C40" s="6"/>
      <c r="D40" s="6"/>
      <c r="E40" s="6"/>
    </row>
    <row r="41" spans="1:5" ht="14.4" x14ac:dyDescent="0.3">
      <c r="A41" s="7" t="s">
        <v>85</v>
      </c>
      <c r="B41" s="7"/>
      <c r="E41" s="7"/>
    </row>
    <row r="42" spans="1:5" x14ac:dyDescent="0.25">
      <c r="A42" s="6"/>
      <c r="B42" s="31"/>
      <c r="C42" s="6"/>
      <c r="D42" s="6"/>
      <c r="E42" s="6"/>
    </row>
    <row r="43" spans="1:5" x14ac:dyDescent="0.25">
      <c r="B43" s="32"/>
    </row>
    <row r="44" spans="1:5" ht="14.4" x14ac:dyDescent="0.3">
      <c r="A44" s="8"/>
      <c r="B44" s="32"/>
    </row>
    <row r="45" spans="1:5" x14ac:dyDescent="0.25">
      <c r="B45" s="32"/>
    </row>
    <row r="46" spans="1:5" x14ac:dyDescent="0.25">
      <c r="B46" s="32"/>
    </row>
    <row r="47" spans="1:5" x14ac:dyDescent="0.25">
      <c r="B47" s="32"/>
    </row>
    <row r="48" spans="1:5" x14ac:dyDescent="0.25">
      <c r="B48" s="32"/>
    </row>
    <row r="49" spans="1:6" x14ac:dyDescent="0.25">
      <c r="B49" s="32"/>
    </row>
    <row r="50" spans="1:6" x14ac:dyDescent="0.25">
      <c r="B50" s="32"/>
    </row>
    <row r="51" spans="1:6" x14ac:dyDescent="0.25">
      <c r="B51" s="32"/>
    </row>
    <row r="52" spans="1:6" x14ac:dyDescent="0.25">
      <c r="B52" s="32"/>
    </row>
    <row r="54" spans="1:6" x14ac:dyDescent="0.25">
      <c r="A54" s="268" t="s">
        <v>86</v>
      </c>
    </row>
    <row r="55" spans="1:6" ht="28.8" x14ac:dyDescent="0.25">
      <c r="A55" s="9" t="s">
        <v>11</v>
      </c>
      <c r="B55" s="9" t="s">
        <v>12</v>
      </c>
      <c r="C55" s="9" t="s">
        <v>13</v>
      </c>
      <c r="D55" s="10" t="s">
        <v>14</v>
      </c>
      <c r="E55" s="10" t="s">
        <v>15</v>
      </c>
      <c r="F55" s="10" t="s">
        <v>16</v>
      </c>
    </row>
    <row r="56" spans="1:6" ht="14.4" x14ac:dyDescent="0.3">
      <c r="A56" s="276" t="s">
        <v>17</v>
      </c>
      <c r="B56" s="276" t="s">
        <v>18</v>
      </c>
      <c r="C56" s="271" t="s">
        <v>19</v>
      </c>
      <c r="D56" s="670">
        <v>6</v>
      </c>
      <c r="E56" s="271">
        <v>12.7</v>
      </c>
      <c r="F56" s="670">
        <v>228.6</v>
      </c>
    </row>
    <row r="57" spans="1:6" ht="14.4" x14ac:dyDescent="0.3">
      <c r="A57" s="276" t="s">
        <v>74</v>
      </c>
      <c r="B57" s="276" t="s">
        <v>18</v>
      </c>
      <c r="C57" s="271" t="s">
        <v>19</v>
      </c>
      <c r="D57" s="670"/>
      <c r="E57" s="271">
        <v>38.1</v>
      </c>
      <c r="F57" s="670"/>
    </row>
    <row r="58" spans="1:6" ht="14.4" x14ac:dyDescent="0.3">
      <c r="A58" s="276" t="s">
        <v>79</v>
      </c>
      <c r="B58" s="276" t="s">
        <v>18</v>
      </c>
      <c r="C58" s="271" t="s">
        <v>19</v>
      </c>
      <c r="D58" s="670"/>
      <c r="E58" s="271"/>
      <c r="F58" s="670"/>
    </row>
    <row r="59" spans="1:6" ht="14.4" x14ac:dyDescent="0.3">
      <c r="A59" s="276" t="s">
        <v>51</v>
      </c>
      <c r="B59" s="276" t="s">
        <v>52</v>
      </c>
      <c r="C59" s="271" t="s">
        <v>19</v>
      </c>
      <c r="D59" s="670"/>
      <c r="E59" s="271">
        <v>12.7</v>
      </c>
      <c r="F59" s="670"/>
    </row>
    <row r="60" spans="1:6" ht="14.4" x14ac:dyDescent="0.3">
      <c r="A60" s="276" t="s">
        <v>87</v>
      </c>
      <c r="B60" s="276" t="s">
        <v>18</v>
      </c>
      <c r="C60" s="271" t="s">
        <v>19</v>
      </c>
      <c r="D60" s="670"/>
      <c r="E60" s="271">
        <v>50.8</v>
      </c>
      <c r="F60" s="278">
        <v>50.8</v>
      </c>
    </row>
    <row r="62" spans="1:6" x14ac:dyDescent="0.25">
      <c r="A62" s="268" t="s">
        <v>88</v>
      </c>
    </row>
    <row r="63" spans="1:6" ht="14.4" x14ac:dyDescent="0.3">
      <c r="A63" s="11" t="s">
        <v>23</v>
      </c>
      <c r="B63" s="11" t="s">
        <v>24</v>
      </c>
    </row>
    <row r="64" spans="1:6" ht="14.4" x14ac:dyDescent="0.3">
      <c r="A64" s="276" t="s">
        <v>29</v>
      </c>
      <c r="B64" s="276" t="s">
        <v>81</v>
      </c>
    </row>
    <row r="65" spans="1:5" ht="31.95" customHeight="1" x14ac:dyDescent="0.3">
      <c r="A65" s="679" t="s">
        <v>1569</v>
      </c>
      <c r="B65" s="17" t="s">
        <v>1612</v>
      </c>
    </row>
    <row r="66" spans="1:5" ht="14.4" x14ac:dyDescent="0.3">
      <c r="A66" s="680"/>
      <c r="B66" s="275" t="s">
        <v>1568</v>
      </c>
    </row>
    <row r="69" spans="1:5" x14ac:dyDescent="0.25">
      <c r="A69" s="268" t="s">
        <v>1941</v>
      </c>
    </row>
    <row r="70" spans="1:5" ht="19.8" x14ac:dyDescent="0.4">
      <c r="A70" s="666" t="s">
        <v>89</v>
      </c>
      <c r="B70" s="666"/>
      <c r="C70" s="666"/>
      <c r="D70" s="666"/>
      <c r="E70" s="666"/>
    </row>
    <row r="71" spans="1:5" x14ac:dyDescent="0.25">
      <c r="A71" s="6"/>
      <c r="B71" s="6"/>
      <c r="C71" s="6"/>
      <c r="D71" s="6"/>
      <c r="E71" s="6"/>
    </row>
    <row r="72" spans="1:5" x14ac:dyDescent="0.25">
      <c r="A72" s="268" t="s">
        <v>90</v>
      </c>
      <c r="B72" s="6"/>
      <c r="C72" s="6"/>
      <c r="D72" s="6"/>
      <c r="E72" s="6"/>
    </row>
    <row r="73" spans="1:5" ht="14.4" x14ac:dyDescent="0.3">
      <c r="A73" s="7" t="s">
        <v>91</v>
      </c>
      <c r="B73" s="7"/>
      <c r="E73" s="7"/>
    </row>
    <row r="74" spans="1:5" x14ac:dyDescent="0.25">
      <c r="A74" s="6"/>
      <c r="B74" s="31"/>
      <c r="C74" s="6"/>
      <c r="D74" s="6"/>
      <c r="E74" s="6"/>
    </row>
    <row r="75" spans="1:5" x14ac:dyDescent="0.25">
      <c r="B75" s="32"/>
    </row>
    <row r="76" spans="1:5" x14ac:dyDescent="0.25">
      <c r="B76" s="32"/>
    </row>
    <row r="77" spans="1:5" x14ac:dyDescent="0.25">
      <c r="B77" s="32"/>
    </row>
    <row r="78" spans="1:5" x14ac:dyDescent="0.25">
      <c r="B78" s="32"/>
    </row>
    <row r="79" spans="1:5" x14ac:dyDescent="0.25">
      <c r="B79" s="32"/>
    </row>
    <row r="80" spans="1:5" x14ac:dyDescent="0.25">
      <c r="B80" s="32"/>
    </row>
    <row r="81" spans="1:6" x14ac:dyDescent="0.25">
      <c r="B81" s="32"/>
    </row>
    <row r="82" spans="1:6" x14ac:dyDescent="0.25">
      <c r="B82" s="32"/>
    </row>
    <row r="83" spans="1:6" x14ac:dyDescent="0.25">
      <c r="B83" s="32"/>
    </row>
    <row r="84" spans="1:6" x14ac:dyDescent="0.25">
      <c r="B84" s="32"/>
    </row>
    <row r="85" spans="1:6" ht="14.4" x14ac:dyDescent="0.3">
      <c r="A85" s="8"/>
      <c r="B85" s="32"/>
    </row>
    <row r="86" spans="1:6" x14ac:dyDescent="0.25">
      <c r="B86" s="32"/>
    </row>
    <row r="87" spans="1:6" x14ac:dyDescent="0.25">
      <c r="B87" s="32"/>
    </row>
    <row r="88" spans="1:6" x14ac:dyDescent="0.25">
      <c r="B88" s="32"/>
    </row>
    <row r="89" spans="1:6" x14ac:dyDescent="0.25">
      <c r="B89" s="32"/>
    </row>
    <row r="90" spans="1:6" x14ac:dyDescent="0.25">
      <c r="B90" s="32"/>
    </row>
    <row r="91" spans="1:6" x14ac:dyDescent="0.25">
      <c r="B91" s="32"/>
    </row>
    <row r="92" spans="1:6" x14ac:dyDescent="0.25">
      <c r="B92" s="32"/>
    </row>
    <row r="93" spans="1:6" x14ac:dyDescent="0.25">
      <c r="B93" s="32"/>
    </row>
    <row r="94" spans="1:6" x14ac:dyDescent="0.25">
      <c r="B94" s="32"/>
    </row>
    <row r="95" spans="1:6" x14ac:dyDescent="0.25">
      <c r="A95" s="268" t="s">
        <v>92</v>
      </c>
    </row>
    <row r="96" spans="1:6" ht="28.8" x14ac:dyDescent="0.25">
      <c r="A96" s="9" t="s">
        <v>11</v>
      </c>
      <c r="B96" s="9" t="s">
        <v>12</v>
      </c>
      <c r="C96" s="9" t="s">
        <v>13</v>
      </c>
      <c r="D96" s="10" t="s">
        <v>14</v>
      </c>
      <c r="E96" s="10" t="s">
        <v>15</v>
      </c>
      <c r="F96" s="10" t="s">
        <v>16</v>
      </c>
    </row>
    <row r="97" spans="1:6" ht="14.4" x14ac:dyDescent="0.3">
      <c r="A97" s="276" t="s">
        <v>17</v>
      </c>
      <c r="B97" s="276" t="s">
        <v>18</v>
      </c>
      <c r="C97" s="276" t="s">
        <v>19</v>
      </c>
      <c r="D97" s="670">
        <v>6</v>
      </c>
      <c r="E97" s="276">
        <v>12.7</v>
      </c>
      <c r="F97" s="681">
        <v>431.8</v>
      </c>
    </row>
    <row r="98" spans="1:6" ht="14.4" x14ac:dyDescent="0.3">
      <c r="A98" s="276" t="s">
        <v>74</v>
      </c>
      <c r="B98" s="276" t="s">
        <v>18</v>
      </c>
      <c r="C98" s="276" t="s">
        <v>19</v>
      </c>
      <c r="D98" s="670"/>
      <c r="E98" s="276">
        <v>38.1</v>
      </c>
      <c r="F98" s="708"/>
    </row>
    <row r="99" spans="1:6" ht="14.4" x14ac:dyDescent="0.3">
      <c r="A99" s="276" t="s">
        <v>79</v>
      </c>
      <c r="B99" s="276" t="s">
        <v>18</v>
      </c>
      <c r="C99" s="276" t="s">
        <v>19</v>
      </c>
      <c r="D99" s="670"/>
      <c r="E99" s="276"/>
      <c r="F99" s="708"/>
    </row>
    <row r="100" spans="1:6" ht="14.4" x14ac:dyDescent="0.3">
      <c r="A100" s="276" t="s">
        <v>51</v>
      </c>
      <c r="B100" s="276" t="s">
        <v>52</v>
      </c>
      <c r="C100" s="276" t="s">
        <v>19</v>
      </c>
      <c r="D100" s="670"/>
      <c r="E100" s="276">
        <v>12.7</v>
      </c>
      <c r="F100" s="708"/>
    </row>
    <row r="101" spans="1:6" ht="14.4" x14ac:dyDescent="0.3">
      <c r="A101" s="276" t="s">
        <v>87</v>
      </c>
      <c r="B101" s="276" t="s">
        <v>18</v>
      </c>
      <c r="C101" s="276" t="s">
        <v>19</v>
      </c>
      <c r="D101" s="670"/>
      <c r="E101" s="276">
        <v>50.8</v>
      </c>
      <c r="F101" s="708"/>
    </row>
    <row r="102" spans="1:6" ht="15" customHeight="1" x14ac:dyDescent="0.3">
      <c r="A102" s="276" t="s">
        <v>93</v>
      </c>
      <c r="B102" s="276" t="s">
        <v>18</v>
      </c>
      <c r="C102" s="276" t="s">
        <v>19</v>
      </c>
      <c r="D102" s="670"/>
      <c r="E102" s="276"/>
      <c r="F102" s="708"/>
    </row>
    <row r="103" spans="1:6" ht="14.4" x14ac:dyDescent="0.3">
      <c r="A103" s="276" t="s">
        <v>94</v>
      </c>
      <c r="B103" s="276" t="s">
        <v>52</v>
      </c>
      <c r="C103" s="276" t="s">
        <v>19</v>
      </c>
      <c r="D103" s="670"/>
      <c r="E103" s="276">
        <v>50.8</v>
      </c>
      <c r="F103" s="682"/>
    </row>
    <row r="105" spans="1:6" x14ac:dyDescent="0.25">
      <c r="A105" s="268" t="s">
        <v>95</v>
      </c>
    </row>
    <row r="106" spans="1:6" ht="14.4" x14ac:dyDescent="0.3">
      <c r="A106" s="11" t="s">
        <v>23</v>
      </c>
      <c r="B106" s="11" t="s">
        <v>24</v>
      </c>
    </row>
    <row r="107" spans="1:6" ht="14.4" x14ac:dyDescent="0.3">
      <c r="A107" s="276" t="s">
        <v>29</v>
      </c>
      <c r="B107" s="276" t="s">
        <v>81</v>
      </c>
    </row>
    <row r="108" spans="1:6" ht="14.4" x14ac:dyDescent="0.3">
      <c r="A108" s="681" t="s">
        <v>96</v>
      </c>
      <c r="B108" s="276" t="s">
        <v>97</v>
      </c>
    </row>
    <row r="109" spans="1:6" ht="14.4" x14ac:dyDescent="0.3">
      <c r="A109" s="682"/>
      <c r="B109" s="276" t="s">
        <v>98</v>
      </c>
    </row>
    <row r="110" spans="1:6" ht="14.4" x14ac:dyDescent="0.3">
      <c r="A110" s="276" t="s">
        <v>99</v>
      </c>
      <c r="B110" s="276" t="s">
        <v>100</v>
      </c>
    </row>
    <row r="111" spans="1:6" ht="31.95" customHeight="1" x14ac:dyDescent="0.3">
      <c r="A111" s="679" t="s">
        <v>1569</v>
      </c>
      <c r="B111" s="17" t="s">
        <v>1613</v>
      </c>
    </row>
    <row r="112" spans="1:6" ht="14.4" x14ac:dyDescent="0.3">
      <c r="A112" s="680"/>
      <c r="B112" s="275" t="s">
        <v>1568</v>
      </c>
    </row>
  </sheetData>
  <mergeCells count="13">
    <mergeCell ref="A111:A112"/>
    <mergeCell ref="A9:E9"/>
    <mergeCell ref="D26:D29"/>
    <mergeCell ref="F26:F29"/>
    <mergeCell ref="A34:A35"/>
    <mergeCell ref="A38:E38"/>
    <mergeCell ref="D56:D60"/>
    <mergeCell ref="F56:F59"/>
    <mergeCell ref="A65:A66"/>
    <mergeCell ref="A70:E70"/>
    <mergeCell ref="D97:D103"/>
    <mergeCell ref="F97:F103"/>
    <mergeCell ref="A108:A109"/>
  </mergeCells>
  <hyperlinks>
    <hyperlink ref="A1" location="Index!A1" display="Go back to Index" xr:uid="{00000000-0004-0000-2A00-000000000000}"/>
  </hyperlinks>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FFFF"/>
  </sheetPr>
  <dimension ref="A1:H188"/>
  <sheetViews>
    <sheetView topLeftCell="A174" zoomScale="90" zoomScaleNormal="90" workbookViewId="0">
      <selection activeCell="B179" sqref="B179"/>
    </sheetView>
  </sheetViews>
  <sheetFormatPr defaultColWidth="8.88671875" defaultRowHeight="14.4" x14ac:dyDescent="0.3"/>
  <cols>
    <col min="1" max="1" width="61.33203125" customWidth="1"/>
    <col min="2" max="2" width="61.44140625" customWidth="1"/>
    <col min="3" max="3" width="12.33203125" customWidth="1"/>
    <col min="4" max="4" width="10.33203125" customWidth="1"/>
    <col min="5" max="5" width="14.44140625" customWidth="1"/>
    <col min="6" max="6" width="14.33203125" customWidth="1"/>
  </cols>
  <sheetData>
    <row r="1" spans="1:8" x14ac:dyDescent="0.3">
      <c r="A1" s="305" t="s">
        <v>1375</v>
      </c>
    </row>
    <row r="2" spans="1:8" x14ac:dyDescent="0.3">
      <c r="A2" s="268"/>
      <c r="H2" s="91"/>
    </row>
    <row r="3" spans="1:8" x14ac:dyDescent="0.3">
      <c r="A3" s="268" t="s">
        <v>58</v>
      </c>
    </row>
    <row r="4" spans="1:8" ht="19.8" x14ac:dyDescent="0.4">
      <c r="A4" s="666" t="s">
        <v>59</v>
      </c>
      <c r="B4" s="666"/>
      <c r="C4" s="666"/>
      <c r="D4" s="666"/>
      <c r="E4" s="666"/>
    </row>
    <row r="5" spans="1:8" x14ac:dyDescent="0.3">
      <c r="A5" s="67"/>
      <c r="B5" s="67"/>
      <c r="C5" s="67"/>
      <c r="D5" s="67"/>
      <c r="E5" s="67"/>
    </row>
    <row r="6" spans="1:8" x14ac:dyDescent="0.3">
      <c r="A6" s="268" t="s">
        <v>60</v>
      </c>
      <c r="B6" s="67"/>
      <c r="C6" s="67"/>
      <c r="D6" s="67"/>
      <c r="E6" s="67"/>
    </row>
    <row r="7" spans="1:8" x14ac:dyDescent="0.3">
      <c r="A7" t="s">
        <v>61</v>
      </c>
      <c r="B7" s="116"/>
      <c r="C7" s="116"/>
      <c r="D7" s="116"/>
      <c r="E7" s="116"/>
    </row>
    <row r="8" spans="1:8" x14ac:dyDescent="0.3">
      <c r="A8" s="67"/>
      <c r="B8" s="67"/>
      <c r="C8" s="67"/>
      <c r="D8" s="67"/>
      <c r="E8" s="67"/>
    </row>
    <row r="10" spans="1:8" x14ac:dyDescent="0.3">
      <c r="A10" s="1"/>
    </row>
    <row r="21" spans="1:6" x14ac:dyDescent="0.3">
      <c r="A21" s="268" t="s">
        <v>1816</v>
      </c>
    </row>
    <row r="22" spans="1:6" ht="28.8" x14ac:dyDescent="0.3">
      <c r="A22" s="9" t="s">
        <v>11</v>
      </c>
      <c r="B22" s="9" t="s">
        <v>12</v>
      </c>
      <c r="C22" s="9" t="s">
        <v>13</v>
      </c>
      <c r="D22" s="10" t="s">
        <v>14</v>
      </c>
      <c r="E22" s="10" t="s">
        <v>15</v>
      </c>
      <c r="F22" s="10" t="s">
        <v>16</v>
      </c>
    </row>
    <row r="23" spans="1:6" x14ac:dyDescent="0.3">
      <c r="A23" s="288" t="s">
        <v>17</v>
      </c>
      <c r="B23" s="288" t="s">
        <v>18</v>
      </c>
      <c r="C23" s="288" t="s">
        <v>19</v>
      </c>
      <c r="D23" s="288">
        <v>1</v>
      </c>
      <c r="E23" s="288">
        <v>12.7</v>
      </c>
      <c r="F23" s="671">
        <v>304.8</v>
      </c>
    </row>
    <row r="24" spans="1:6" x14ac:dyDescent="0.3">
      <c r="A24" s="288" t="s">
        <v>50</v>
      </c>
      <c r="B24" s="288" t="s">
        <v>18</v>
      </c>
      <c r="C24" s="288" t="s">
        <v>19</v>
      </c>
      <c r="D24" s="288">
        <v>2</v>
      </c>
      <c r="E24" s="288"/>
      <c r="F24" s="671"/>
    </row>
    <row r="25" spans="1:6" x14ac:dyDescent="0.3">
      <c r="A25" s="288" t="s">
        <v>51</v>
      </c>
      <c r="B25" s="288" t="s">
        <v>52</v>
      </c>
      <c r="C25" s="288" t="s">
        <v>19</v>
      </c>
      <c r="D25" s="288">
        <v>1</v>
      </c>
      <c r="E25" s="288">
        <v>25.4</v>
      </c>
      <c r="F25" s="671"/>
    </row>
    <row r="28" spans="1:6" x14ac:dyDescent="0.3">
      <c r="A28" s="268" t="s">
        <v>62</v>
      </c>
    </row>
    <row r="29" spans="1:6" x14ac:dyDescent="0.3">
      <c r="A29" s="11" t="s">
        <v>23</v>
      </c>
      <c r="B29" s="11" t="s">
        <v>24</v>
      </c>
    </row>
    <row r="30" spans="1:6" x14ac:dyDescent="0.3">
      <c r="A30" s="521" t="s">
        <v>2595</v>
      </c>
      <c r="B30" s="521" t="s">
        <v>2596</v>
      </c>
    </row>
    <row r="31" spans="1:6" x14ac:dyDescent="0.3">
      <c r="A31" s="276" t="s">
        <v>29</v>
      </c>
      <c r="B31" s="276" t="s">
        <v>56</v>
      </c>
    </row>
    <row r="33" spans="1:5" x14ac:dyDescent="0.3">
      <c r="A33" s="268" t="s">
        <v>63</v>
      </c>
    </row>
    <row r="34" spans="1:5" ht="19.8" x14ac:dyDescent="0.4">
      <c r="A34" s="666" t="s">
        <v>64</v>
      </c>
      <c r="B34" s="666"/>
      <c r="C34" s="666"/>
      <c r="D34" s="666"/>
      <c r="E34" s="666"/>
    </row>
    <row r="35" spans="1:5" x14ac:dyDescent="0.3">
      <c r="A35" s="67"/>
      <c r="B35" s="67"/>
      <c r="C35" s="67"/>
      <c r="D35" s="67"/>
      <c r="E35" s="67"/>
    </row>
    <row r="36" spans="1:5" x14ac:dyDescent="0.3">
      <c r="A36" s="268" t="s">
        <v>65</v>
      </c>
      <c r="B36" s="67"/>
      <c r="C36" s="67"/>
      <c r="D36" s="67"/>
      <c r="E36" s="67"/>
    </row>
    <row r="37" spans="1:5" x14ac:dyDescent="0.3">
      <c r="A37" t="s">
        <v>66</v>
      </c>
      <c r="B37" s="116"/>
      <c r="C37" s="116"/>
      <c r="D37" s="116"/>
      <c r="E37" s="116"/>
    </row>
    <row r="38" spans="1:5" x14ac:dyDescent="0.3">
      <c r="A38" s="67"/>
      <c r="B38" s="67"/>
      <c r="C38" s="67"/>
      <c r="D38" s="67"/>
      <c r="E38" s="67"/>
    </row>
    <row r="40" spans="1:5" x14ac:dyDescent="0.3">
      <c r="A40" s="1"/>
    </row>
    <row r="51" spans="1:7" x14ac:dyDescent="0.3">
      <c r="A51" s="268" t="s">
        <v>1815</v>
      </c>
    </row>
    <row r="52" spans="1:7" ht="28.8" x14ac:dyDescent="0.3">
      <c r="A52" s="9" t="s">
        <v>11</v>
      </c>
      <c r="B52" s="9" t="s">
        <v>12</v>
      </c>
      <c r="C52" s="9" t="s">
        <v>13</v>
      </c>
      <c r="D52" s="10" t="s">
        <v>14</v>
      </c>
      <c r="E52" s="10" t="s">
        <v>15</v>
      </c>
      <c r="F52" s="10" t="s">
        <v>16</v>
      </c>
    </row>
    <row r="53" spans="1:7" x14ac:dyDescent="0.3">
      <c r="A53" s="278" t="s">
        <v>17</v>
      </c>
      <c r="B53" s="278" t="s">
        <v>18</v>
      </c>
      <c r="C53" s="278" t="s">
        <v>19</v>
      </c>
      <c r="D53" s="278">
        <v>1</v>
      </c>
      <c r="E53" s="278">
        <v>12.7</v>
      </c>
      <c r="F53" s="671">
        <v>304.8</v>
      </c>
    </row>
    <row r="54" spans="1:7" x14ac:dyDescent="0.3">
      <c r="A54" s="278" t="s">
        <v>50</v>
      </c>
      <c r="B54" s="278" t="s">
        <v>18</v>
      </c>
      <c r="C54" s="278" t="s">
        <v>19</v>
      </c>
      <c r="D54" s="278">
        <v>2</v>
      </c>
      <c r="E54" s="278"/>
      <c r="F54" s="671"/>
    </row>
    <row r="55" spans="1:7" x14ac:dyDescent="0.3">
      <c r="A55" s="278" t="s">
        <v>51</v>
      </c>
      <c r="B55" s="278" t="s">
        <v>52</v>
      </c>
      <c r="C55" s="278" t="s">
        <v>19</v>
      </c>
      <c r="D55" s="278">
        <v>1</v>
      </c>
      <c r="E55" s="278">
        <v>25.4</v>
      </c>
      <c r="F55" s="671"/>
    </row>
    <row r="58" spans="1:7" x14ac:dyDescent="0.3">
      <c r="A58" s="268" t="s">
        <v>67</v>
      </c>
    </row>
    <row r="59" spans="1:7" x14ac:dyDescent="0.3">
      <c r="A59" s="11" t="s">
        <v>23</v>
      </c>
      <c r="B59" s="11" t="s">
        <v>24</v>
      </c>
    </row>
    <row r="60" spans="1:7" x14ac:dyDescent="0.3">
      <c r="A60" s="276" t="s">
        <v>29</v>
      </c>
      <c r="B60" s="276" t="s">
        <v>56</v>
      </c>
    </row>
    <row r="62" spans="1:7" x14ac:dyDescent="0.3">
      <c r="A62" s="268" t="s">
        <v>1596</v>
      </c>
      <c r="B62" s="150"/>
      <c r="C62" s="150"/>
      <c r="D62" s="150"/>
      <c r="E62" s="150"/>
      <c r="F62" s="150"/>
      <c r="G62" s="150"/>
    </row>
    <row r="63" spans="1:7" ht="19.8" x14ac:dyDescent="0.4">
      <c r="A63" s="666" t="s">
        <v>1595</v>
      </c>
      <c r="B63" s="666"/>
      <c r="C63" s="666"/>
      <c r="D63" s="666"/>
      <c r="E63" s="666"/>
      <c r="F63" s="150"/>
      <c r="G63" s="150"/>
    </row>
    <row r="64" spans="1:7" x14ac:dyDescent="0.3">
      <c r="A64" s="152"/>
      <c r="B64" s="152"/>
      <c r="C64" s="152"/>
      <c r="D64" s="152"/>
      <c r="E64" s="152"/>
      <c r="F64" s="150"/>
      <c r="G64" s="150"/>
    </row>
    <row r="65" spans="1:7" x14ac:dyDescent="0.3">
      <c r="A65" s="268" t="s">
        <v>1594</v>
      </c>
      <c r="B65" s="152"/>
      <c r="C65" s="152"/>
      <c r="D65" s="152"/>
      <c r="E65" s="152"/>
      <c r="F65" s="150"/>
      <c r="G65" s="150"/>
    </row>
    <row r="66" spans="1:7" x14ac:dyDescent="0.3">
      <c r="A66" t="s">
        <v>1593</v>
      </c>
      <c r="B66" s="4"/>
      <c r="C66" s="4"/>
      <c r="D66" s="4"/>
      <c r="E66" s="4"/>
      <c r="F66" s="150"/>
      <c r="G66" s="150"/>
    </row>
    <row r="67" spans="1:7" x14ac:dyDescent="0.3">
      <c r="A67" s="152"/>
      <c r="B67" s="236"/>
      <c r="C67" s="152"/>
      <c r="D67" s="152"/>
      <c r="E67" s="152"/>
      <c r="F67" s="150"/>
      <c r="G67" s="150"/>
    </row>
    <row r="68" spans="1:7" x14ac:dyDescent="0.3">
      <c r="A68" s="150"/>
      <c r="B68" s="235"/>
      <c r="C68" s="150"/>
      <c r="D68" s="150"/>
      <c r="E68" s="150"/>
      <c r="F68" s="150"/>
      <c r="G68" s="150"/>
    </row>
    <row r="69" spans="1:7" x14ac:dyDescent="0.3">
      <c r="A69" s="151"/>
      <c r="B69" s="235"/>
      <c r="C69" s="150"/>
      <c r="D69" s="150"/>
      <c r="E69" s="150"/>
      <c r="F69" s="150"/>
      <c r="G69" s="150"/>
    </row>
    <row r="70" spans="1:7" x14ac:dyDescent="0.3">
      <c r="A70" s="150"/>
      <c r="B70" s="235"/>
      <c r="C70" s="150"/>
      <c r="D70" s="150"/>
      <c r="E70" s="150"/>
      <c r="F70" s="150"/>
      <c r="G70" s="150"/>
    </row>
    <row r="71" spans="1:7" x14ac:dyDescent="0.3">
      <c r="A71" s="150"/>
      <c r="B71" s="235"/>
      <c r="C71" s="150"/>
      <c r="D71" s="150"/>
      <c r="E71" s="150"/>
      <c r="F71" s="150"/>
      <c r="G71" s="150"/>
    </row>
    <row r="72" spans="1:7" x14ac:dyDescent="0.3">
      <c r="A72" s="150"/>
      <c r="B72" s="235"/>
      <c r="C72" s="150"/>
      <c r="D72" s="150"/>
      <c r="E72" s="150"/>
      <c r="F72" s="150"/>
      <c r="G72" s="150"/>
    </row>
    <row r="73" spans="1:7" x14ac:dyDescent="0.3">
      <c r="A73" s="150"/>
      <c r="B73" s="235"/>
      <c r="C73" s="150"/>
      <c r="D73" s="150"/>
      <c r="E73" s="150"/>
      <c r="F73" s="150"/>
      <c r="G73" s="150"/>
    </row>
    <row r="74" spans="1:7" x14ac:dyDescent="0.3">
      <c r="A74" s="150"/>
      <c r="B74" s="235"/>
      <c r="C74" s="150"/>
      <c r="D74" s="150"/>
      <c r="E74" s="150"/>
      <c r="F74" s="150"/>
      <c r="G74" s="150"/>
    </row>
    <row r="75" spans="1:7" x14ac:dyDescent="0.3">
      <c r="A75" s="150"/>
      <c r="B75" s="235"/>
      <c r="C75" s="150"/>
      <c r="D75" s="150"/>
      <c r="E75" s="150"/>
      <c r="F75" s="150"/>
      <c r="G75" s="150"/>
    </row>
    <row r="76" spans="1:7" x14ac:dyDescent="0.3">
      <c r="A76" s="150"/>
      <c r="B76" s="235"/>
      <c r="C76" s="150"/>
      <c r="D76" s="150"/>
      <c r="E76" s="150"/>
      <c r="F76" s="150"/>
      <c r="G76" s="150"/>
    </row>
    <row r="77" spans="1:7" x14ac:dyDescent="0.3">
      <c r="A77" s="150"/>
      <c r="B77" s="235"/>
      <c r="C77" s="150"/>
      <c r="D77" s="150"/>
      <c r="E77" s="150"/>
      <c r="F77" s="150"/>
      <c r="G77" s="150"/>
    </row>
    <row r="78" spans="1:7" x14ac:dyDescent="0.3">
      <c r="A78" s="150"/>
      <c r="B78" s="235"/>
      <c r="C78" s="150"/>
      <c r="D78" s="150"/>
      <c r="E78" s="150"/>
      <c r="F78" s="150"/>
      <c r="G78" s="150"/>
    </row>
    <row r="79" spans="1:7" x14ac:dyDescent="0.3">
      <c r="A79" s="150"/>
      <c r="B79" s="235"/>
      <c r="C79" s="150"/>
      <c r="D79" s="150"/>
      <c r="E79" s="150"/>
      <c r="F79" s="150"/>
      <c r="G79" s="150"/>
    </row>
    <row r="80" spans="1:7" x14ac:dyDescent="0.3">
      <c r="A80" s="268" t="s">
        <v>1814</v>
      </c>
      <c r="B80" s="150"/>
      <c r="C80" s="150"/>
      <c r="D80" s="150"/>
      <c r="E80" s="150"/>
      <c r="F80" s="150"/>
      <c r="G80" s="150"/>
    </row>
    <row r="81" spans="1:7" ht="28.8" x14ac:dyDescent="0.3">
      <c r="A81" s="53" t="s">
        <v>11</v>
      </c>
      <c r="B81" s="53" t="s">
        <v>12</v>
      </c>
      <c r="C81" s="53" t="s">
        <v>13</v>
      </c>
      <c r="D81" s="54" t="s">
        <v>14</v>
      </c>
      <c r="E81" s="54" t="s">
        <v>15</v>
      </c>
      <c r="F81" s="54" t="s">
        <v>16</v>
      </c>
      <c r="G81" s="150"/>
    </row>
    <row r="82" spans="1:7" x14ac:dyDescent="0.3">
      <c r="A82" s="291" t="s">
        <v>17</v>
      </c>
      <c r="B82" s="291" t="s">
        <v>18</v>
      </c>
      <c r="C82" s="291" t="s">
        <v>19</v>
      </c>
      <c r="D82" s="291">
        <v>1</v>
      </c>
      <c r="E82" s="291">
        <v>12.7</v>
      </c>
      <c r="F82" s="727">
        <v>304.8</v>
      </c>
      <c r="G82" s="150"/>
    </row>
    <row r="83" spans="1:7" x14ac:dyDescent="0.3">
      <c r="A83" s="291" t="s">
        <v>50</v>
      </c>
      <c r="B83" s="291" t="s">
        <v>18</v>
      </c>
      <c r="C83" s="291" t="s">
        <v>19</v>
      </c>
      <c r="D83" s="291">
        <v>2</v>
      </c>
      <c r="E83" s="291"/>
      <c r="F83" s="728"/>
      <c r="G83" s="150"/>
    </row>
    <row r="84" spans="1:7" x14ac:dyDescent="0.3">
      <c r="A84" s="291" t="s">
        <v>51</v>
      </c>
      <c r="B84" s="291" t="s">
        <v>52</v>
      </c>
      <c r="C84" s="291" t="s">
        <v>19</v>
      </c>
      <c r="D84" s="291">
        <v>1</v>
      </c>
      <c r="E84" s="291">
        <v>25.4</v>
      </c>
      <c r="F84" s="728"/>
      <c r="G84" s="150"/>
    </row>
    <row r="85" spans="1:7" x14ac:dyDescent="0.3">
      <c r="A85" s="150"/>
      <c r="B85" s="150"/>
      <c r="C85" s="150"/>
      <c r="D85" s="150"/>
      <c r="E85" s="150"/>
      <c r="F85" s="150"/>
      <c r="G85" s="150"/>
    </row>
    <row r="86" spans="1:7" x14ac:dyDescent="0.3">
      <c r="A86" s="150"/>
      <c r="B86" s="150"/>
      <c r="C86" s="150"/>
      <c r="D86" s="150"/>
      <c r="E86" s="150"/>
      <c r="F86" s="150"/>
      <c r="G86" s="150"/>
    </row>
    <row r="87" spans="1:7" x14ac:dyDescent="0.3">
      <c r="A87" s="268" t="s">
        <v>1592</v>
      </c>
      <c r="B87" s="150"/>
      <c r="C87" s="150"/>
      <c r="D87" s="150"/>
      <c r="E87" s="150"/>
      <c r="F87" s="150"/>
      <c r="G87" s="150"/>
    </row>
    <row r="88" spans="1:7" x14ac:dyDescent="0.3">
      <c r="A88" s="46" t="s">
        <v>23</v>
      </c>
      <c r="B88" s="46" t="s">
        <v>24</v>
      </c>
      <c r="C88" s="150"/>
      <c r="D88" s="150"/>
      <c r="E88" s="150"/>
      <c r="F88" s="150"/>
      <c r="G88" s="150"/>
    </row>
    <row r="89" spans="1:7" x14ac:dyDescent="0.3">
      <c r="A89" s="521" t="s">
        <v>2595</v>
      </c>
      <c r="B89" s="521" t="s">
        <v>2596</v>
      </c>
      <c r="C89" s="150"/>
      <c r="D89" s="150"/>
      <c r="E89" s="150"/>
      <c r="F89" s="150"/>
      <c r="G89" s="150"/>
    </row>
    <row r="90" spans="1:7" ht="43.2" x14ac:dyDescent="0.3">
      <c r="A90" s="283" t="s">
        <v>1586</v>
      </c>
      <c r="B90" s="282" t="s">
        <v>1585</v>
      </c>
      <c r="C90" s="150"/>
      <c r="D90" s="150"/>
      <c r="E90" s="150"/>
      <c r="F90" s="150"/>
      <c r="G90" s="150"/>
    </row>
    <row r="91" spans="1:7" x14ac:dyDescent="0.3">
      <c r="A91" s="275" t="s">
        <v>29</v>
      </c>
      <c r="B91" s="275" t="s">
        <v>56</v>
      </c>
      <c r="C91" s="150"/>
      <c r="D91" s="150"/>
      <c r="E91" s="150"/>
      <c r="F91" s="150"/>
      <c r="G91" s="150"/>
    </row>
    <row r="92" spans="1:7" x14ac:dyDescent="0.3">
      <c r="A92" s="275" t="s">
        <v>33</v>
      </c>
      <c r="B92" s="275" t="s">
        <v>57</v>
      </c>
      <c r="C92" s="150"/>
      <c r="D92" s="150"/>
      <c r="E92" s="150"/>
      <c r="F92" s="150"/>
      <c r="G92" s="150"/>
    </row>
    <row r="93" spans="1:7" ht="57.6" x14ac:dyDescent="0.3">
      <c r="A93" s="679" t="s">
        <v>1584</v>
      </c>
      <c r="B93" s="282" t="s">
        <v>1583</v>
      </c>
      <c r="C93" s="150"/>
      <c r="D93" s="150"/>
      <c r="E93" s="150"/>
      <c r="F93" s="150"/>
      <c r="G93" s="150"/>
    </row>
    <row r="94" spans="1:7" ht="28.8" x14ac:dyDescent="0.3">
      <c r="A94" s="701"/>
      <c r="B94" s="282" t="s">
        <v>1582</v>
      </c>
    </row>
    <row r="95" spans="1:7" ht="28.8" x14ac:dyDescent="0.3">
      <c r="A95" s="680"/>
      <c r="B95" s="282" t="s">
        <v>1581</v>
      </c>
    </row>
    <row r="97" spans="1:5" x14ac:dyDescent="0.3">
      <c r="A97" s="268" t="s">
        <v>1591</v>
      </c>
      <c r="B97" s="150"/>
      <c r="C97" s="150"/>
      <c r="D97" s="150"/>
      <c r="E97" s="150"/>
    </row>
    <row r="98" spans="1:5" ht="19.8" x14ac:dyDescent="0.4">
      <c r="A98" s="666" t="s">
        <v>1590</v>
      </c>
      <c r="B98" s="666"/>
      <c r="C98" s="666"/>
      <c r="D98" s="666"/>
      <c r="E98" s="666"/>
    </row>
    <row r="99" spans="1:5" x14ac:dyDescent="0.3">
      <c r="A99" s="152"/>
      <c r="B99" s="152"/>
      <c r="C99" s="152"/>
      <c r="D99" s="152"/>
      <c r="E99" s="152"/>
    </row>
    <row r="100" spans="1:5" x14ac:dyDescent="0.3">
      <c r="A100" s="268" t="s">
        <v>1589</v>
      </c>
      <c r="B100" s="152"/>
      <c r="C100" s="152"/>
      <c r="D100" s="152"/>
      <c r="E100" s="152"/>
    </row>
    <row r="101" spans="1:5" x14ac:dyDescent="0.3">
      <c r="A101" s="116" t="s">
        <v>1588</v>
      </c>
      <c r="B101" s="4"/>
      <c r="C101" s="4"/>
      <c r="D101" s="4"/>
      <c r="E101" s="4"/>
    </row>
    <row r="102" spans="1:5" x14ac:dyDescent="0.3">
      <c r="A102" s="152"/>
      <c r="B102" s="236"/>
      <c r="C102" s="152"/>
      <c r="D102" s="152"/>
      <c r="E102" s="152"/>
    </row>
    <row r="103" spans="1:5" x14ac:dyDescent="0.3">
      <c r="A103" s="150"/>
      <c r="B103" s="235"/>
      <c r="C103" s="150"/>
      <c r="D103" s="150"/>
      <c r="E103" s="150"/>
    </row>
    <row r="104" spans="1:5" x14ac:dyDescent="0.3">
      <c r="A104" s="151"/>
      <c r="B104" s="235"/>
      <c r="C104" s="150"/>
      <c r="D104" s="150"/>
      <c r="E104" s="150"/>
    </row>
    <row r="105" spans="1:5" x14ac:dyDescent="0.3">
      <c r="A105" s="150"/>
      <c r="B105" s="235"/>
      <c r="C105" s="150"/>
      <c r="D105" s="150"/>
      <c r="E105" s="150"/>
    </row>
    <row r="106" spans="1:5" x14ac:dyDescent="0.3">
      <c r="A106" s="150"/>
      <c r="B106" s="235"/>
      <c r="C106" s="150"/>
      <c r="D106" s="150"/>
      <c r="E106" s="150"/>
    </row>
    <row r="107" spans="1:5" x14ac:dyDescent="0.3">
      <c r="A107" s="150"/>
      <c r="B107" s="235"/>
      <c r="C107" s="150"/>
      <c r="D107" s="150"/>
      <c r="E107" s="150"/>
    </row>
    <row r="108" spans="1:5" x14ac:dyDescent="0.3">
      <c r="A108" s="150"/>
      <c r="B108" s="235"/>
      <c r="C108" s="150"/>
      <c r="D108" s="150"/>
      <c r="E108" s="150"/>
    </row>
    <row r="109" spans="1:5" x14ac:dyDescent="0.3">
      <c r="A109" s="150"/>
      <c r="B109" s="235"/>
      <c r="C109" s="150"/>
      <c r="D109" s="150"/>
      <c r="E109" s="150"/>
    </row>
    <row r="110" spans="1:5" x14ac:dyDescent="0.3">
      <c r="A110" s="150"/>
      <c r="B110" s="235"/>
      <c r="C110" s="150"/>
      <c r="D110" s="150"/>
      <c r="E110" s="150"/>
    </row>
    <row r="111" spans="1:5" x14ac:dyDescent="0.3">
      <c r="A111" s="150"/>
      <c r="B111" s="235"/>
      <c r="C111" s="150"/>
      <c r="D111" s="150"/>
      <c r="E111" s="150"/>
    </row>
    <row r="112" spans="1:5" x14ac:dyDescent="0.3">
      <c r="A112" s="150"/>
      <c r="B112" s="235"/>
      <c r="C112" s="150"/>
      <c r="D112" s="150"/>
      <c r="E112" s="150"/>
    </row>
    <row r="113" spans="1:6" x14ac:dyDescent="0.3">
      <c r="A113" s="150"/>
      <c r="B113" s="235"/>
      <c r="C113" s="150"/>
      <c r="D113" s="150"/>
      <c r="E113" s="150"/>
    </row>
    <row r="114" spans="1:6" x14ac:dyDescent="0.3">
      <c r="A114" s="150"/>
      <c r="B114" s="150"/>
      <c r="C114" s="150"/>
      <c r="D114" s="150"/>
      <c r="E114" s="150"/>
    </row>
    <row r="115" spans="1:6" x14ac:dyDescent="0.3">
      <c r="A115" s="268" t="s">
        <v>1813</v>
      </c>
      <c r="B115" s="150"/>
      <c r="C115" s="150"/>
      <c r="D115" s="150"/>
      <c r="E115" s="150"/>
    </row>
    <row r="116" spans="1:6" ht="28.8" x14ac:dyDescent="0.3">
      <c r="A116" s="53" t="s">
        <v>11</v>
      </c>
      <c r="B116" s="53" t="s">
        <v>12</v>
      </c>
      <c r="C116" s="53" t="s">
        <v>13</v>
      </c>
      <c r="D116" s="54" t="s">
        <v>14</v>
      </c>
      <c r="E116" s="54" t="s">
        <v>15</v>
      </c>
      <c r="F116" s="54" t="s">
        <v>16</v>
      </c>
    </row>
    <row r="117" spans="1:6" x14ac:dyDescent="0.3">
      <c r="A117" s="286" t="s">
        <v>17</v>
      </c>
      <c r="B117" s="286" t="s">
        <v>18</v>
      </c>
      <c r="C117" s="286" t="s">
        <v>19</v>
      </c>
      <c r="D117" s="286">
        <v>1</v>
      </c>
      <c r="E117" s="286">
        <v>12.7</v>
      </c>
      <c r="F117" s="683">
        <v>304.8</v>
      </c>
    </row>
    <row r="118" spans="1:6" x14ac:dyDescent="0.3">
      <c r="A118" s="286" t="s">
        <v>50</v>
      </c>
      <c r="B118" s="286" t="s">
        <v>18</v>
      </c>
      <c r="C118" s="286" t="s">
        <v>19</v>
      </c>
      <c r="D118" s="286">
        <v>2</v>
      </c>
      <c r="E118" s="286"/>
      <c r="F118" s="683"/>
    </row>
    <row r="119" spans="1:6" x14ac:dyDescent="0.3">
      <c r="A119" s="286" t="s">
        <v>51</v>
      </c>
      <c r="B119" s="286" t="s">
        <v>52</v>
      </c>
      <c r="C119" s="286" t="s">
        <v>19</v>
      </c>
      <c r="D119" s="286">
        <v>1</v>
      </c>
      <c r="E119" s="286">
        <v>25.4</v>
      </c>
      <c r="F119" s="683"/>
    </row>
    <row r="120" spans="1:6" x14ac:dyDescent="0.3">
      <c r="A120" s="150"/>
      <c r="B120" s="150"/>
      <c r="C120" s="150"/>
      <c r="D120" s="150"/>
      <c r="E120" s="150"/>
    </row>
    <row r="121" spans="1:6" x14ac:dyDescent="0.3">
      <c r="A121" s="150"/>
      <c r="B121" s="150"/>
      <c r="C121" s="150"/>
      <c r="D121" s="150"/>
      <c r="E121" s="150"/>
    </row>
    <row r="122" spans="1:6" x14ac:dyDescent="0.3">
      <c r="A122" s="268" t="s">
        <v>1587</v>
      </c>
      <c r="B122" s="150"/>
      <c r="C122" s="150"/>
      <c r="D122" s="150"/>
      <c r="E122" s="150"/>
    </row>
    <row r="123" spans="1:6" x14ac:dyDescent="0.3">
      <c r="A123" s="46" t="s">
        <v>23</v>
      </c>
      <c r="B123" s="46" t="s">
        <v>24</v>
      </c>
      <c r="C123" s="150"/>
      <c r="D123" s="150"/>
      <c r="E123" s="150"/>
    </row>
    <row r="124" spans="1:6" x14ac:dyDescent="0.3">
      <c r="A124" s="275" t="s">
        <v>29</v>
      </c>
      <c r="B124" s="275" t="s">
        <v>56</v>
      </c>
      <c r="C124" s="150"/>
      <c r="D124" s="150"/>
      <c r="E124" s="150"/>
    </row>
    <row r="125" spans="1:6" x14ac:dyDescent="0.3">
      <c r="A125" s="275" t="s">
        <v>33</v>
      </c>
      <c r="B125" s="275" t="s">
        <v>57</v>
      </c>
      <c r="C125" s="150"/>
      <c r="D125" s="150"/>
      <c r="E125" s="150"/>
    </row>
    <row r="126" spans="1:6" ht="57" customHeight="1" x14ac:dyDescent="0.3">
      <c r="A126" s="283" t="s">
        <v>1586</v>
      </c>
      <c r="B126" s="282" t="s">
        <v>1585</v>
      </c>
    </row>
    <row r="127" spans="1:6" ht="57.6" x14ac:dyDescent="0.3">
      <c r="A127" s="679" t="s">
        <v>1584</v>
      </c>
      <c r="B127" s="282" t="s">
        <v>1583</v>
      </c>
    </row>
    <row r="128" spans="1:6" ht="28.8" x14ac:dyDescent="0.3">
      <c r="A128" s="701"/>
      <c r="B128" s="282" t="s">
        <v>1582</v>
      </c>
    </row>
    <row r="129" spans="1:5" ht="28.8" x14ac:dyDescent="0.3">
      <c r="A129" s="680"/>
      <c r="B129" s="282" t="s">
        <v>1581</v>
      </c>
    </row>
    <row r="131" spans="1:5" x14ac:dyDescent="0.3">
      <c r="A131" s="268" t="s">
        <v>68</v>
      </c>
    </row>
    <row r="132" spans="1:5" ht="19.8" x14ac:dyDescent="0.4">
      <c r="A132" s="666" t="s">
        <v>69</v>
      </c>
      <c r="B132" s="666"/>
      <c r="C132" s="666"/>
      <c r="D132" s="666"/>
      <c r="E132" s="666"/>
    </row>
    <row r="133" spans="1:5" x14ac:dyDescent="0.3">
      <c r="A133" s="67"/>
      <c r="B133" s="67"/>
      <c r="C133" s="67"/>
      <c r="D133" s="67"/>
      <c r="E133" s="67"/>
    </row>
    <row r="134" spans="1:5" x14ac:dyDescent="0.3">
      <c r="A134" s="268" t="s">
        <v>70</v>
      </c>
      <c r="B134" s="67"/>
      <c r="C134" s="67"/>
      <c r="D134" s="67"/>
      <c r="E134" s="67"/>
    </row>
    <row r="135" spans="1:5" x14ac:dyDescent="0.3">
      <c r="A135" t="s">
        <v>71</v>
      </c>
      <c r="B135" s="116"/>
      <c r="C135" s="116"/>
      <c r="D135" s="116"/>
      <c r="E135" s="116"/>
    </row>
    <row r="136" spans="1:5" x14ac:dyDescent="0.3">
      <c r="A136" t="s">
        <v>72</v>
      </c>
      <c r="B136" s="116"/>
      <c r="C136" s="116"/>
      <c r="D136" s="116"/>
      <c r="E136" s="116"/>
    </row>
    <row r="137" spans="1:5" x14ac:dyDescent="0.3">
      <c r="A137" t="s">
        <v>73</v>
      </c>
      <c r="B137" s="116"/>
      <c r="C137" s="116"/>
      <c r="D137" s="116"/>
      <c r="E137" s="116"/>
    </row>
    <row r="181" spans="1:2" ht="19.8" x14ac:dyDescent="0.4">
      <c r="A181" s="666" t="s">
        <v>344</v>
      </c>
      <c r="B181" s="666"/>
    </row>
    <row r="182" spans="1:2" x14ac:dyDescent="0.3">
      <c r="A182" s="268" t="s">
        <v>1812</v>
      </c>
    </row>
    <row r="183" spans="1:2" x14ac:dyDescent="0.3">
      <c r="A183" s="11" t="s">
        <v>23</v>
      </c>
      <c r="B183" s="11" t="s">
        <v>24</v>
      </c>
    </row>
    <row r="184" spans="1:2" x14ac:dyDescent="0.3">
      <c r="A184" s="690" t="s">
        <v>53</v>
      </c>
      <c r="B184" s="275" t="s">
        <v>54</v>
      </c>
    </row>
    <row r="185" spans="1:2" x14ac:dyDescent="0.3">
      <c r="A185" s="692"/>
      <c r="B185" s="275" t="s">
        <v>55</v>
      </c>
    </row>
    <row r="186" spans="1:2" x14ac:dyDescent="0.3">
      <c r="A186" s="679" t="s">
        <v>33</v>
      </c>
      <c r="B186" s="447" t="s">
        <v>1573</v>
      </c>
    </row>
    <row r="187" spans="1:2" ht="86.4" x14ac:dyDescent="0.3">
      <c r="A187" s="701"/>
      <c r="B187" s="17" t="s">
        <v>1811</v>
      </c>
    </row>
    <row r="188" spans="1:2" x14ac:dyDescent="0.3">
      <c r="A188" s="680"/>
      <c r="B188" s="17" t="s">
        <v>1810</v>
      </c>
    </row>
  </sheetData>
  <mergeCells count="14">
    <mergeCell ref="A4:E4"/>
    <mergeCell ref="F23:F25"/>
    <mergeCell ref="F82:F84"/>
    <mergeCell ref="A98:E98"/>
    <mergeCell ref="F117:F119"/>
    <mergeCell ref="A34:E34"/>
    <mergeCell ref="F53:F55"/>
    <mergeCell ref="A63:E63"/>
    <mergeCell ref="A93:A95"/>
    <mergeCell ref="A186:A188"/>
    <mergeCell ref="A127:A129"/>
    <mergeCell ref="A132:E132"/>
    <mergeCell ref="A181:B181"/>
    <mergeCell ref="A184:A185"/>
  </mergeCells>
  <hyperlinks>
    <hyperlink ref="A1" location="Index!A1" display="Go back to Index" xr:uid="{00000000-0004-0000-2B00-000000000000}"/>
  </hyperlinks>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FFFF"/>
  </sheetPr>
  <dimension ref="A1:H78"/>
  <sheetViews>
    <sheetView zoomScaleNormal="100" workbookViewId="0">
      <selection activeCell="B2" sqref="B2"/>
    </sheetView>
  </sheetViews>
  <sheetFormatPr defaultColWidth="8.88671875" defaultRowHeight="14.4" x14ac:dyDescent="0.3"/>
  <cols>
    <col min="1" max="1" width="49" customWidth="1"/>
    <col min="2" max="2" width="106.5546875" customWidth="1"/>
    <col min="4" max="4" width="11.5546875" customWidth="1"/>
    <col min="5" max="6" width="13.5546875" customWidth="1"/>
  </cols>
  <sheetData>
    <row r="1" spans="1:8" x14ac:dyDescent="0.3">
      <c r="A1" s="305" t="s">
        <v>1375</v>
      </c>
    </row>
    <row r="2" spans="1:8" x14ac:dyDescent="0.3">
      <c r="A2" s="431" t="s">
        <v>7</v>
      </c>
      <c r="H2" s="91"/>
    </row>
    <row r="3" spans="1:8" ht="19.8" x14ac:dyDescent="0.4">
      <c r="A3" s="666" t="s">
        <v>8</v>
      </c>
      <c r="B3" s="666"/>
      <c r="C3" s="666"/>
      <c r="D3" s="666"/>
      <c r="E3" s="666"/>
    </row>
    <row r="4" spans="1:8" x14ac:dyDescent="0.3">
      <c r="A4" s="67"/>
      <c r="B4" s="67"/>
      <c r="C4" s="67"/>
      <c r="D4" s="67"/>
      <c r="E4" s="67"/>
    </row>
    <row r="5" spans="1:8" x14ac:dyDescent="0.3">
      <c r="A5" s="431" t="s">
        <v>9</v>
      </c>
      <c r="B5" s="67"/>
      <c r="C5" s="67"/>
      <c r="D5" s="67"/>
      <c r="E5" s="67"/>
    </row>
    <row r="6" spans="1:8" x14ac:dyDescent="0.3">
      <c r="A6" s="116" t="s">
        <v>10</v>
      </c>
      <c r="E6" s="116"/>
    </row>
    <row r="7" spans="1:8" x14ac:dyDescent="0.3">
      <c r="A7" s="67"/>
      <c r="B7" s="67"/>
      <c r="C7" s="67"/>
      <c r="D7" s="67"/>
      <c r="E7" s="67"/>
    </row>
    <row r="9" spans="1:8" x14ac:dyDescent="0.3">
      <c r="A9" s="1"/>
    </row>
    <row r="22" spans="1:6" x14ac:dyDescent="0.3">
      <c r="A22" s="431" t="s">
        <v>2746</v>
      </c>
    </row>
    <row r="23" spans="1:6" ht="43.2" x14ac:dyDescent="0.3">
      <c r="A23" s="9" t="s">
        <v>11</v>
      </c>
      <c r="B23" s="9" t="s">
        <v>12</v>
      </c>
      <c r="C23" s="9" t="s">
        <v>13</v>
      </c>
      <c r="D23" s="10" t="s">
        <v>14</v>
      </c>
      <c r="E23" s="10" t="s">
        <v>15</v>
      </c>
      <c r="F23" s="10" t="s">
        <v>16</v>
      </c>
    </row>
    <row r="24" spans="1:6" x14ac:dyDescent="0.3">
      <c r="A24" s="435" t="s">
        <v>17</v>
      </c>
      <c r="B24" s="435" t="s">
        <v>18</v>
      </c>
      <c r="C24" s="435" t="s">
        <v>19</v>
      </c>
      <c r="D24" s="435">
        <v>1</v>
      </c>
      <c r="E24" s="435">
        <v>12.7</v>
      </c>
      <c r="F24" s="670">
        <v>25.4</v>
      </c>
    </row>
    <row r="25" spans="1:6" x14ac:dyDescent="0.3">
      <c r="A25" s="435" t="s">
        <v>20</v>
      </c>
      <c r="B25" s="435" t="s">
        <v>21</v>
      </c>
      <c r="C25" s="435" t="s">
        <v>19</v>
      </c>
      <c r="D25" s="435">
        <v>1</v>
      </c>
      <c r="E25" s="435"/>
      <c r="F25" s="670"/>
    </row>
    <row r="28" spans="1:6" x14ac:dyDescent="0.3">
      <c r="A28" s="431" t="s">
        <v>22</v>
      </c>
    </row>
    <row r="29" spans="1:6" x14ac:dyDescent="0.3">
      <c r="A29" s="11" t="s">
        <v>23</v>
      </c>
      <c r="B29" s="11" t="s">
        <v>24</v>
      </c>
    </row>
    <row r="30" spans="1:6" x14ac:dyDescent="0.3">
      <c r="A30" s="432" t="s">
        <v>25</v>
      </c>
      <c r="B30" s="432" t="s">
        <v>26</v>
      </c>
    </row>
    <row r="31" spans="1:6" x14ac:dyDescent="0.3">
      <c r="A31" s="432" t="s">
        <v>27</v>
      </c>
      <c r="B31" s="432" t="s">
        <v>28</v>
      </c>
    </row>
    <row r="32" spans="1:6" x14ac:dyDescent="0.3">
      <c r="A32" s="432" t="s">
        <v>29</v>
      </c>
      <c r="B32" s="432" t="s">
        <v>30</v>
      </c>
    </row>
    <row r="33" spans="1:5" x14ac:dyDescent="0.3">
      <c r="A33" s="433" t="s">
        <v>31</v>
      </c>
      <c r="B33" s="433" t="s">
        <v>32</v>
      </c>
    </row>
    <row r="34" spans="1:5" x14ac:dyDescent="0.3">
      <c r="A34" s="679" t="s">
        <v>33</v>
      </c>
      <c r="B34" s="433" t="s">
        <v>34</v>
      </c>
    </row>
    <row r="35" spans="1:5" x14ac:dyDescent="0.3">
      <c r="A35" s="701"/>
      <c r="B35" s="433" t="s">
        <v>35</v>
      </c>
    </row>
    <row r="36" spans="1:5" x14ac:dyDescent="0.3">
      <c r="A36" s="680"/>
      <c r="B36" s="433" t="s">
        <v>36</v>
      </c>
    </row>
    <row r="37" spans="1:5" x14ac:dyDescent="0.3">
      <c r="A37" s="433" t="s">
        <v>37</v>
      </c>
      <c r="B37" s="433" t="s">
        <v>38</v>
      </c>
    </row>
    <row r="38" spans="1:5" x14ac:dyDescent="0.3">
      <c r="A38" s="679" t="s">
        <v>39</v>
      </c>
      <c r="B38" s="433" t="s">
        <v>40</v>
      </c>
    </row>
    <row r="39" spans="1:5" x14ac:dyDescent="0.3">
      <c r="A39" s="680"/>
      <c r="B39" s="433" t="s">
        <v>41</v>
      </c>
    </row>
    <row r="41" spans="1:5" x14ac:dyDescent="0.3">
      <c r="A41" s="431" t="s">
        <v>42</v>
      </c>
    </row>
    <row r="42" spans="1:5" ht="19.8" x14ac:dyDescent="0.4">
      <c r="A42" s="666" t="s">
        <v>43</v>
      </c>
      <c r="B42" s="666"/>
      <c r="C42" s="666"/>
      <c r="D42" s="666"/>
      <c r="E42" s="666"/>
    </row>
    <row r="43" spans="1:5" x14ac:dyDescent="0.3">
      <c r="A43" s="67"/>
      <c r="B43" s="67"/>
      <c r="C43" s="67"/>
      <c r="D43" s="67"/>
      <c r="E43" s="67"/>
    </row>
    <row r="44" spans="1:5" x14ac:dyDescent="0.3">
      <c r="A44" s="431" t="s">
        <v>44</v>
      </c>
      <c r="B44" s="67"/>
      <c r="C44" s="67"/>
      <c r="D44" s="67"/>
      <c r="E44" s="67"/>
    </row>
    <row r="45" spans="1:5" x14ac:dyDescent="0.3">
      <c r="A45" s="116" t="s">
        <v>45</v>
      </c>
      <c r="B45" s="116"/>
      <c r="C45" s="116"/>
      <c r="D45" s="116"/>
      <c r="E45" s="116"/>
    </row>
    <row r="46" spans="1:5" x14ac:dyDescent="0.3">
      <c r="A46" s="67"/>
      <c r="B46" s="67"/>
      <c r="C46" s="67"/>
      <c r="D46" s="67"/>
      <c r="E46" s="67"/>
    </row>
    <row r="49" spans="1:6" x14ac:dyDescent="0.3">
      <c r="A49" s="1"/>
    </row>
    <row r="62" spans="1:6" x14ac:dyDescent="0.3">
      <c r="A62" s="431" t="s">
        <v>2747</v>
      </c>
    </row>
    <row r="63" spans="1:6" ht="43.2" x14ac:dyDescent="0.3">
      <c r="A63" s="9" t="s">
        <v>11</v>
      </c>
      <c r="B63" s="9" t="s">
        <v>12</v>
      </c>
      <c r="C63" s="9" t="s">
        <v>13</v>
      </c>
      <c r="D63" s="10" t="s">
        <v>14</v>
      </c>
      <c r="E63" s="10" t="s">
        <v>15</v>
      </c>
      <c r="F63" s="10" t="s">
        <v>16</v>
      </c>
    </row>
    <row r="64" spans="1:6" x14ac:dyDescent="0.3">
      <c r="A64" s="435" t="s">
        <v>17</v>
      </c>
      <c r="B64" s="435" t="s">
        <v>18</v>
      </c>
      <c r="C64" s="435" t="s">
        <v>19</v>
      </c>
      <c r="D64" s="435">
        <v>1</v>
      </c>
      <c r="E64" s="435">
        <v>12.7</v>
      </c>
      <c r="F64" s="670">
        <v>25.4</v>
      </c>
    </row>
    <row r="65" spans="1:6" x14ac:dyDescent="0.3">
      <c r="A65" s="435" t="s">
        <v>20</v>
      </c>
      <c r="B65" s="435" t="s">
        <v>21</v>
      </c>
      <c r="C65" s="435" t="s">
        <v>19</v>
      </c>
      <c r="D65" s="435">
        <v>1</v>
      </c>
      <c r="E65" s="435"/>
      <c r="F65" s="670"/>
    </row>
    <row r="68" spans="1:6" x14ac:dyDescent="0.3">
      <c r="A68" s="431" t="s">
        <v>46</v>
      </c>
    </row>
    <row r="69" spans="1:6" x14ac:dyDescent="0.3">
      <c r="A69" s="11" t="s">
        <v>23</v>
      </c>
      <c r="B69" s="11" t="s">
        <v>24</v>
      </c>
    </row>
    <row r="70" spans="1:6" x14ac:dyDescent="0.3">
      <c r="A70" s="432" t="s">
        <v>47</v>
      </c>
      <c r="B70" s="432" t="s">
        <v>26</v>
      </c>
    </row>
    <row r="71" spans="1:6" x14ac:dyDescent="0.3">
      <c r="A71" s="432" t="s">
        <v>27</v>
      </c>
      <c r="B71" s="432" t="s">
        <v>28</v>
      </c>
    </row>
    <row r="72" spans="1:6" x14ac:dyDescent="0.3">
      <c r="A72" s="432" t="s">
        <v>29</v>
      </c>
      <c r="B72" s="432" t="s">
        <v>30</v>
      </c>
    </row>
    <row r="73" spans="1:6" x14ac:dyDescent="0.3">
      <c r="A73" s="679" t="s">
        <v>33</v>
      </c>
      <c r="B73" s="433" t="s">
        <v>34</v>
      </c>
    </row>
    <row r="74" spans="1:6" x14ac:dyDescent="0.3">
      <c r="A74" s="680"/>
      <c r="B74" s="433" t="s">
        <v>35</v>
      </c>
    </row>
    <row r="75" spans="1:6" x14ac:dyDescent="0.3">
      <c r="A75" s="433" t="s">
        <v>37</v>
      </c>
      <c r="B75" s="433" t="s">
        <v>38</v>
      </c>
    </row>
    <row r="76" spans="1:6" x14ac:dyDescent="0.3">
      <c r="A76" s="433" t="s">
        <v>31</v>
      </c>
      <c r="B76" s="433" t="s">
        <v>32</v>
      </c>
    </row>
    <row r="77" spans="1:6" x14ac:dyDescent="0.3">
      <c r="A77" s="679" t="s">
        <v>39</v>
      </c>
      <c r="B77" s="433" t="s">
        <v>48</v>
      </c>
    </row>
    <row r="78" spans="1:6" x14ac:dyDescent="0.3">
      <c r="A78" s="680"/>
      <c r="B78" s="433" t="s">
        <v>49</v>
      </c>
    </row>
  </sheetData>
  <mergeCells count="8">
    <mergeCell ref="F64:F65"/>
    <mergeCell ref="A73:A74"/>
    <mergeCell ref="A77:A78"/>
    <mergeCell ref="A3:E3"/>
    <mergeCell ref="F24:F25"/>
    <mergeCell ref="A34:A36"/>
    <mergeCell ref="A38:A39"/>
    <mergeCell ref="A42:E42"/>
  </mergeCells>
  <hyperlinks>
    <hyperlink ref="A1" location="Index!A1" display="Go back to Index" xr:uid="{00000000-0004-0000-2C00-000000000000}"/>
  </hyperlink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1E820-EA62-4BE9-B8CC-A4F5B65D3A8A}">
  <sheetPr>
    <tabColor theme="4" tint="-0.249977111117893"/>
  </sheetPr>
  <dimension ref="A1:T114"/>
  <sheetViews>
    <sheetView zoomScale="70" zoomScaleNormal="70" workbookViewId="0"/>
  </sheetViews>
  <sheetFormatPr defaultColWidth="8.77734375" defaultRowHeight="14.4" x14ac:dyDescent="0.3"/>
  <cols>
    <col min="1" max="1" width="17" style="543" customWidth="1"/>
    <col min="2" max="16384" width="8.77734375" style="543"/>
  </cols>
  <sheetData>
    <row r="1" spans="1:1" x14ac:dyDescent="0.3">
      <c r="A1" s="111" t="s">
        <v>1375</v>
      </c>
    </row>
    <row r="2" spans="1:1" ht="15.6" x14ac:dyDescent="0.3">
      <c r="A2" s="324" t="s">
        <v>2241</v>
      </c>
    </row>
    <row r="3" spans="1:1" x14ac:dyDescent="0.3">
      <c r="A3" s="324"/>
    </row>
    <row r="4" spans="1:1" x14ac:dyDescent="0.3">
      <c r="A4" s="324" t="s">
        <v>2242</v>
      </c>
    </row>
    <row r="26" spans="1:20" x14ac:dyDescent="0.3">
      <c r="A26" s="543" t="s">
        <v>2243</v>
      </c>
    </row>
    <row r="27" spans="1:20" x14ac:dyDescent="0.3">
      <c r="A27" s="1" t="s">
        <v>2244</v>
      </c>
    </row>
    <row r="28" spans="1:20" x14ac:dyDescent="0.3">
      <c r="A28" s="543" t="s">
        <v>2245</v>
      </c>
    </row>
    <row r="29" spans="1:20" x14ac:dyDescent="0.3">
      <c r="A29" s="543" t="s">
        <v>2246</v>
      </c>
    </row>
    <row r="32" spans="1:20" x14ac:dyDescent="0.3">
      <c r="T32" s="543" t="s">
        <v>2809</v>
      </c>
    </row>
    <row r="48" spans="1:1" ht="15.6" x14ac:dyDescent="0.3">
      <c r="A48" s="324" t="s">
        <v>2247</v>
      </c>
    </row>
    <row r="49" spans="1:1" x14ac:dyDescent="0.3">
      <c r="A49" s="325" t="s">
        <v>2248</v>
      </c>
    </row>
    <row r="52" spans="1:1" x14ac:dyDescent="0.3">
      <c r="A52" s="324"/>
    </row>
    <row r="83" spans="1:1" x14ac:dyDescent="0.3">
      <c r="A83" s="324"/>
    </row>
    <row r="84" spans="1:1" x14ac:dyDescent="0.3">
      <c r="A84" s="325"/>
    </row>
    <row r="112" spans="1:1" x14ac:dyDescent="0.3">
      <c r="A112" s="324"/>
    </row>
    <row r="114" spans="1:1" x14ac:dyDescent="0.3">
      <c r="A114" s="4"/>
    </row>
  </sheetData>
  <hyperlinks>
    <hyperlink ref="A1" location="Index!A1" display="Go back to Index" xr:uid="{60E18F36-3467-44B1-91BB-EA62006568DC}"/>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8EEC8-702D-497B-9082-8B92DEF13A5D}">
  <sheetPr>
    <tabColor theme="4" tint="-0.249977111117893"/>
  </sheetPr>
  <dimension ref="A1:P69"/>
  <sheetViews>
    <sheetView topLeftCell="A10" zoomScale="70" zoomScaleNormal="70" workbookViewId="0">
      <selection activeCell="T32" activeCellId="1" sqref="A1 T32"/>
    </sheetView>
  </sheetViews>
  <sheetFormatPr defaultColWidth="8.77734375" defaultRowHeight="14.4" x14ac:dyDescent="0.3"/>
  <cols>
    <col min="1" max="1" width="8.77734375" style="543"/>
    <col min="2" max="2" width="22.21875" style="543" customWidth="1"/>
    <col min="3" max="3" width="46.44140625" style="543" customWidth="1"/>
    <col min="4" max="4" width="27.21875" style="543" customWidth="1"/>
    <col min="5" max="5" width="17.44140625" style="543" customWidth="1"/>
    <col min="6" max="6" width="24.44140625" style="543" customWidth="1"/>
    <col min="7" max="7" width="22" style="543" customWidth="1"/>
    <col min="8" max="8" width="16.44140625" style="543" customWidth="1"/>
    <col min="9" max="9" width="18" style="543" customWidth="1"/>
    <col min="10" max="10" width="12.44140625" style="543" customWidth="1"/>
    <col min="11" max="11" width="21.77734375" style="543" customWidth="1"/>
    <col min="12" max="12" width="20.5546875" style="543" customWidth="1"/>
    <col min="13" max="13" width="12.77734375" style="543" customWidth="1"/>
    <col min="14" max="14" width="9.5546875" style="543" customWidth="1"/>
    <col min="15" max="15" width="8.77734375" style="543"/>
    <col min="16" max="16" width="21.5546875" style="543" customWidth="1"/>
    <col min="17" max="16384" width="8.77734375" style="543"/>
  </cols>
  <sheetData>
    <row r="1" spans="1:16" x14ac:dyDescent="0.3">
      <c r="A1" s="111" t="s">
        <v>1375</v>
      </c>
    </row>
    <row r="2" spans="1:16" ht="18" x14ac:dyDescent="0.35">
      <c r="B2" s="326" t="s">
        <v>2249</v>
      </c>
    </row>
    <row r="3" spans="1:16" ht="15" thickBot="1" x14ac:dyDescent="0.35"/>
    <row r="4" spans="1:16" ht="21.6" thickBot="1" x14ac:dyDescent="0.35">
      <c r="B4" s="327"/>
      <c r="C4" s="327"/>
      <c r="D4" s="327"/>
      <c r="E4" s="327"/>
      <c r="F4" s="328" t="s">
        <v>2250</v>
      </c>
      <c r="G4" s="729" t="s">
        <v>0</v>
      </c>
      <c r="H4" s="730"/>
      <c r="I4" s="730"/>
      <c r="J4" s="730"/>
      <c r="K4" s="731"/>
      <c r="L4" s="732" t="s">
        <v>2251</v>
      </c>
      <c r="M4" s="733"/>
      <c r="N4" s="733"/>
      <c r="O4" s="733"/>
      <c r="P4" s="734"/>
    </row>
    <row r="5" spans="1:16" ht="63" thickBot="1" x14ac:dyDescent="0.35">
      <c r="B5" s="559"/>
      <c r="C5" s="329" t="s">
        <v>2252</v>
      </c>
      <c r="D5" s="329" t="s">
        <v>2253</v>
      </c>
      <c r="E5" s="330" t="s">
        <v>2254</v>
      </c>
      <c r="F5" s="331" t="s">
        <v>2255</v>
      </c>
      <c r="G5" s="332" t="s">
        <v>2256</v>
      </c>
      <c r="H5" s="333" t="s">
        <v>2257</v>
      </c>
      <c r="I5" s="334" t="s">
        <v>2258</v>
      </c>
      <c r="J5" s="333" t="s">
        <v>2259</v>
      </c>
      <c r="K5" s="335" t="s">
        <v>2260</v>
      </c>
      <c r="L5" s="336" t="s">
        <v>2256</v>
      </c>
      <c r="M5" s="337" t="s">
        <v>2261</v>
      </c>
      <c r="N5" s="338" t="s">
        <v>2262</v>
      </c>
      <c r="O5" s="337" t="s">
        <v>2263</v>
      </c>
      <c r="P5" s="339" t="s">
        <v>2260</v>
      </c>
    </row>
    <row r="6" spans="1:16" ht="29.4" thickBot="1" x14ac:dyDescent="0.35">
      <c r="B6" s="340" t="s">
        <v>2264</v>
      </c>
      <c r="C6" s="340" t="s">
        <v>2265</v>
      </c>
      <c r="D6" s="341" t="s">
        <v>2266</v>
      </c>
      <c r="E6" s="342" t="s">
        <v>2267</v>
      </c>
      <c r="F6" s="343"/>
      <c r="G6" s="344" t="s">
        <v>2268</v>
      </c>
      <c r="H6" s="345"/>
      <c r="I6" s="346" t="s">
        <v>2269</v>
      </c>
      <c r="J6" s="346" t="s">
        <v>2270</v>
      </c>
      <c r="K6" s="347" t="s">
        <v>2271</v>
      </c>
      <c r="L6" s="348" t="s">
        <v>2268</v>
      </c>
      <c r="M6" s="348" t="s">
        <v>2272</v>
      </c>
      <c r="N6" s="348" t="s">
        <v>2273</v>
      </c>
      <c r="O6" s="348" t="s">
        <v>2274</v>
      </c>
      <c r="P6" s="349" t="s">
        <v>2275</v>
      </c>
    </row>
    <row r="7" spans="1:16" ht="29.4" thickBot="1" x14ac:dyDescent="0.35">
      <c r="B7" s="350" t="s">
        <v>2781</v>
      </c>
      <c r="C7" s="350" t="s">
        <v>2265</v>
      </c>
      <c r="D7" s="351" t="s">
        <v>2266</v>
      </c>
      <c r="E7" s="352" t="s">
        <v>2276</v>
      </c>
      <c r="F7" s="353"/>
      <c r="G7" s="344" t="s">
        <v>2268</v>
      </c>
      <c r="H7" s="354" t="s">
        <v>2277</v>
      </c>
      <c r="I7" s="354" t="s">
        <v>2278</v>
      </c>
      <c r="J7" s="354" t="s">
        <v>2279</v>
      </c>
      <c r="K7" s="355" t="s">
        <v>2280</v>
      </c>
      <c r="L7" s="348" t="s">
        <v>2268</v>
      </c>
      <c r="M7" s="348" t="s">
        <v>2281</v>
      </c>
      <c r="N7" s="348" t="s">
        <v>2282</v>
      </c>
      <c r="O7" s="348" t="s">
        <v>2274</v>
      </c>
      <c r="P7" s="348" t="s">
        <v>2283</v>
      </c>
    </row>
    <row r="8" spans="1:16" ht="29.4" thickBot="1" x14ac:dyDescent="0.35">
      <c r="B8" s="356" t="s">
        <v>2782</v>
      </c>
      <c r="C8" s="350" t="s">
        <v>2265</v>
      </c>
      <c r="D8" s="351" t="s">
        <v>2266</v>
      </c>
      <c r="E8" s="352" t="s">
        <v>2284</v>
      </c>
      <c r="F8" s="353"/>
      <c r="G8" s="344" t="s">
        <v>2268</v>
      </c>
      <c r="H8" s="354" t="s">
        <v>2285</v>
      </c>
      <c r="I8" s="354" t="s">
        <v>2286</v>
      </c>
      <c r="J8" s="354" t="s">
        <v>2279</v>
      </c>
      <c r="K8" s="355" t="s">
        <v>2287</v>
      </c>
      <c r="L8" s="348" t="s">
        <v>2268</v>
      </c>
      <c r="M8" s="348" t="s">
        <v>2288</v>
      </c>
      <c r="N8" s="348" t="s">
        <v>2282</v>
      </c>
      <c r="O8" s="348" t="s">
        <v>2274</v>
      </c>
      <c r="P8" s="348" t="s">
        <v>2289</v>
      </c>
    </row>
    <row r="9" spans="1:16" ht="29.4" thickBot="1" x14ac:dyDescent="0.35">
      <c r="B9" s="350" t="s">
        <v>1</v>
      </c>
      <c r="C9" s="350" t="s">
        <v>2265</v>
      </c>
      <c r="D9" s="351" t="s">
        <v>2266</v>
      </c>
      <c r="E9" s="352" t="s">
        <v>2290</v>
      </c>
      <c r="F9" s="353"/>
      <c r="G9" s="344" t="s">
        <v>2268</v>
      </c>
      <c r="H9" s="354" t="s">
        <v>2291</v>
      </c>
      <c r="I9" s="357" t="s">
        <v>2292</v>
      </c>
      <c r="J9" s="354" t="s">
        <v>2293</v>
      </c>
      <c r="K9" s="358" t="s">
        <v>2294</v>
      </c>
      <c r="L9" s="348" t="s">
        <v>2268</v>
      </c>
      <c r="M9" s="348" t="s">
        <v>2295</v>
      </c>
      <c r="N9" s="348" t="s">
        <v>2282</v>
      </c>
      <c r="O9" s="348" t="s">
        <v>2274</v>
      </c>
      <c r="P9" s="348" t="s">
        <v>2283</v>
      </c>
    </row>
    <row r="10" spans="1:16" ht="29.4" thickBot="1" x14ac:dyDescent="0.35">
      <c r="B10" s="350" t="s">
        <v>2</v>
      </c>
      <c r="C10" s="350" t="s">
        <v>2265</v>
      </c>
      <c r="D10" s="351" t="s">
        <v>2266</v>
      </c>
      <c r="E10" s="352" t="s">
        <v>2296</v>
      </c>
      <c r="F10" s="353"/>
      <c r="G10" s="344" t="s">
        <v>2268</v>
      </c>
      <c r="H10" s="354" t="s">
        <v>2285</v>
      </c>
      <c r="I10" s="354" t="s">
        <v>2286</v>
      </c>
      <c r="J10" s="354" t="s">
        <v>2279</v>
      </c>
      <c r="K10" s="355" t="s">
        <v>2287</v>
      </c>
      <c r="L10" s="348" t="s">
        <v>2268</v>
      </c>
      <c r="M10" s="348" t="s">
        <v>2295</v>
      </c>
      <c r="N10" s="348" t="s">
        <v>2282</v>
      </c>
      <c r="O10" s="348" t="s">
        <v>2274</v>
      </c>
      <c r="P10" s="348" t="s">
        <v>2283</v>
      </c>
    </row>
    <row r="11" spans="1:16" ht="29.4" thickBot="1" x14ac:dyDescent="0.35">
      <c r="B11" s="350" t="s">
        <v>3</v>
      </c>
      <c r="C11" s="350" t="s">
        <v>2265</v>
      </c>
      <c r="D11" s="351" t="s">
        <v>2266</v>
      </c>
      <c r="E11" s="352" t="s">
        <v>2296</v>
      </c>
      <c r="F11" s="353"/>
      <c r="G11" s="344" t="s">
        <v>2268</v>
      </c>
      <c r="H11" s="354" t="s">
        <v>2285</v>
      </c>
      <c r="I11" s="354" t="s">
        <v>2286</v>
      </c>
      <c r="J11" s="354" t="s">
        <v>2279</v>
      </c>
      <c r="K11" s="355" t="s">
        <v>2287</v>
      </c>
      <c r="L11" s="359"/>
      <c r="M11" s="360"/>
      <c r="N11" s="361"/>
      <c r="O11" s="361"/>
      <c r="P11" s="362"/>
    </row>
    <row r="12" spans="1:16" ht="28.8" x14ac:dyDescent="0.3">
      <c r="B12" s="350" t="s">
        <v>4</v>
      </c>
      <c r="C12" s="350" t="s">
        <v>2265</v>
      </c>
      <c r="D12" s="351" t="s">
        <v>2266</v>
      </c>
      <c r="E12" s="352" t="s">
        <v>2297</v>
      </c>
      <c r="F12" s="353"/>
      <c r="G12" s="344" t="s">
        <v>2268</v>
      </c>
      <c r="H12" s="354" t="s">
        <v>2277</v>
      </c>
      <c r="I12" s="354" t="s">
        <v>2278</v>
      </c>
      <c r="J12" s="354" t="s">
        <v>2279</v>
      </c>
      <c r="K12" s="355" t="s">
        <v>2280</v>
      </c>
      <c r="L12" s="363"/>
      <c r="M12" s="361"/>
      <c r="N12" s="361"/>
      <c r="O12" s="361"/>
      <c r="P12" s="362"/>
    </row>
    <row r="13" spans="1:16" x14ac:dyDescent="0.3">
      <c r="B13" s="356" t="s">
        <v>2298</v>
      </c>
      <c r="C13" s="356" t="s">
        <v>2265</v>
      </c>
      <c r="D13" s="351"/>
      <c r="E13" s="364"/>
      <c r="F13" s="353"/>
      <c r="G13" s="365"/>
      <c r="H13" s="366"/>
      <c r="I13" s="366"/>
      <c r="J13" s="366"/>
      <c r="K13" s="355" t="s">
        <v>2299</v>
      </c>
      <c r="L13" s="348" t="s">
        <v>2268</v>
      </c>
      <c r="M13" s="367" t="s">
        <v>2300</v>
      </c>
      <c r="N13" s="367" t="s">
        <v>2282</v>
      </c>
      <c r="O13" s="348" t="s">
        <v>2274</v>
      </c>
      <c r="P13" s="368" t="s">
        <v>2301</v>
      </c>
    </row>
    <row r="14" spans="1:16" ht="28.8" x14ac:dyDescent="0.3">
      <c r="B14" s="356" t="s">
        <v>6</v>
      </c>
      <c r="C14" s="356" t="s">
        <v>2265</v>
      </c>
      <c r="D14" s="351" t="s">
        <v>2266</v>
      </c>
      <c r="E14" s="364"/>
      <c r="F14" s="353"/>
      <c r="G14" s="365"/>
      <c r="H14" s="366"/>
      <c r="I14" s="366"/>
      <c r="J14" s="366"/>
      <c r="K14" s="369"/>
      <c r="L14" s="348"/>
      <c r="M14" s="367"/>
      <c r="N14" s="367"/>
      <c r="O14" s="348"/>
      <c r="P14" s="370"/>
    </row>
    <row r="15" spans="1:16" x14ac:dyDescent="0.3">
      <c r="B15" s="350" t="s">
        <v>2302</v>
      </c>
      <c r="C15" s="350" t="s">
        <v>2265</v>
      </c>
      <c r="D15" s="371"/>
      <c r="E15" s="372"/>
      <c r="F15" s="353"/>
      <c r="G15" s="373"/>
      <c r="H15" s="360"/>
      <c r="I15" s="360"/>
      <c r="J15" s="360"/>
      <c r="K15" s="374"/>
      <c r="L15" s="348" t="s">
        <v>2268</v>
      </c>
      <c r="M15" s="367" t="s">
        <v>2295</v>
      </c>
      <c r="N15" s="367" t="s">
        <v>2282</v>
      </c>
      <c r="O15" s="367" t="s">
        <v>2274</v>
      </c>
      <c r="P15" s="370" t="s">
        <v>2283</v>
      </c>
    </row>
    <row r="16" spans="1:16" ht="28.8" x14ac:dyDescent="0.3">
      <c r="B16" s="350" t="s">
        <v>2303</v>
      </c>
      <c r="C16" s="350" t="s">
        <v>2265</v>
      </c>
      <c r="D16" s="351" t="s">
        <v>2266</v>
      </c>
      <c r="E16" s="372"/>
      <c r="F16" s="375" t="s">
        <v>2304</v>
      </c>
      <c r="G16" s="376"/>
      <c r="H16" s="360"/>
      <c r="I16" s="360"/>
      <c r="J16" s="360"/>
      <c r="K16" s="374"/>
      <c r="L16" s="377"/>
      <c r="M16" s="378"/>
      <c r="N16" s="378"/>
      <c r="O16" s="378"/>
      <c r="P16" s="379"/>
    </row>
    <row r="17" spans="2:16" x14ac:dyDescent="0.3">
      <c r="B17" s="350" t="s">
        <v>5</v>
      </c>
      <c r="C17" s="350" t="s">
        <v>2265</v>
      </c>
      <c r="D17" s="380"/>
      <c r="E17" s="372"/>
      <c r="F17" s="381" t="s">
        <v>2305</v>
      </c>
      <c r="G17" s="376"/>
      <c r="H17" s="360"/>
      <c r="I17" s="360"/>
      <c r="J17" s="360"/>
      <c r="K17" s="374"/>
      <c r="L17" s="377"/>
      <c r="M17" s="378"/>
      <c r="N17" s="378"/>
      <c r="O17" s="378"/>
      <c r="P17" s="379"/>
    </row>
    <row r="18" spans="2:16" x14ac:dyDescent="0.3">
      <c r="B18" s="560" t="s">
        <v>2306</v>
      </c>
      <c r="C18" s="325"/>
      <c r="D18" s="325"/>
      <c r="E18" s="325"/>
      <c r="F18" s="325"/>
      <c r="G18" s="325"/>
      <c r="H18" s="325"/>
      <c r="I18" s="325"/>
      <c r="J18" s="325"/>
      <c r="K18" s="325"/>
      <c r="L18" s="325"/>
      <c r="M18" s="325"/>
      <c r="N18" s="325"/>
      <c r="O18" s="325"/>
      <c r="P18" s="325"/>
    </row>
    <row r="19" spans="2:16" x14ac:dyDescent="0.3">
      <c r="B19" s="382" t="s">
        <v>2307</v>
      </c>
    </row>
    <row r="22" spans="2:16" ht="18" x14ac:dyDescent="0.35">
      <c r="B22" s="326" t="s">
        <v>2308</v>
      </c>
    </row>
    <row r="23" spans="2:16" ht="21.6" thickBot="1" x14ac:dyDescent="0.35">
      <c r="C23" s="327"/>
      <c r="D23" s="327"/>
      <c r="E23" s="327"/>
      <c r="F23" s="327"/>
      <c r="G23" s="561"/>
    </row>
    <row r="24" spans="2:16" ht="37.5" customHeight="1" thickBot="1" x14ac:dyDescent="0.35">
      <c r="B24" s="329" t="s">
        <v>2309</v>
      </c>
      <c r="C24" s="383" t="s">
        <v>2310</v>
      </c>
      <c r="D24" s="384" t="s">
        <v>2311</v>
      </c>
      <c r="E24" s="385"/>
      <c r="G24" s="562"/>
    </row>
    <row r="25" spans="2:16" ht="32.700000000000003" customHeight="1" x14ac:dyDescent="0.3">
      <c r="B25" s="386" t="s">
        <v>2312</v>
      </c>
      <c r="C25" s="387" t="s">
        <v>2313</v>
      </c>
      <c r="D25" s="735" t="s">
        <v>2314</v>
      </c>
      <c r="E25" s="736"/>
      <c r="G25" s="563"/>
    </row>
    <row r="26" spans="2:16" x14ac:dyDescent="0.3">
      <c r="B26" s="356" t="s">
        <v>2315</v>
      </c>
      <c r="C26" s="388" t="s">
        <v>2316</v>
      </c>
      <c r="D26" s="737" t="s">
        <v>2317</v>
      </c>
      <c r="E26" s="738"/>
      <c r="G26" s="563"/>
    </row>
    <row r="27" spans="2:16" x14ac:dyDescent="0.3">
      <c r="B27" s="356" t="s">
        <v>2318</v>
      </c>
      <c r="C27" s="388" t="s">
        <v>2319</v>
      </c>
      <c r="D27" s="389" t="s">
        <v>2320</v>
      </c>
      <c r="E27" s="389"/>
      <c r="G27" s="563"/>
    </row>
    <row r="28" spans="2:16" x14ac:dyDescent="0.3">
      <c r="B28" s="356" t="s">
        <v>2321</v>
      </c>
      <c r="C28" s="388" t="s">
        <v>2322</v>
      </c>
      <c r="D28" s="389" t="s">
        <v>2323</v>
      </c>
      <c r="E28" s="389"/>
      <c r="G28" s="563"/>
    </row>
    <row r="29" spans="2:16" x14ac:dyDescent="0.3">
      <c r="B29" s="739" t="s">
        <v>2324</v>
      </c>
      <c r="C29" s="388" t="s">
        <v>2325</v>
      </c>
      <c r="D29" s="737" t="s">
        <v>2133</v>
      </c>
      <c r="E29" s="738"/>
      <c r="G29" s="563"/>
    </row>
    <row r="30" spans="2:16" x14ac:dyDescent="0.3">
      <c r="B30" s="740"/>
      <c r="C30" s="388" t="s">
        <v>2326</v>
      </c>
      <c r="D30" s="737" t="s">
        <v>2327</v>
      </c>
      <c r="E30" s="738"/>
      <c r="G30" s="563"/>
    </row>
    <row r="31" spans="2:16" x14ac:dyDescent="0.3">
      <c r="B31" s="741"/>
      <c r="C31" s="388" t="s">
        <v>2328</v>
      </c>
      <c r="D31" s="737"/>
      <c r="E31" s="738"/>
      <c r="G31" s="563"/>
    </row>
    <row r="53" spans="1:1" x14ac:dyDescent="0.3">
      <c r="A53" s="543" t="s">
        <v>2329</v>
      </c>
    </row>
    <row r="65" spans="2:3" x14ac:dyDescent="0.3">
      <c r="B65" s="543" t="s">
        <v>2330</v>
      </c>
    </row>
    <row r="66" spans="2:3" x14ac:dyDescent="0.3">
      <c r="B66" s="390" t="s">
        <v>2331</v>
      </c>
      <c r="C66" s="390" t="s">
        <v>2332</v>
      </c>
    </row>
    <row r="67" spans="2:3" x14ac:dyDescent="0.3">
      <c r="B67" s="3" t="s">
        <v>2333</v>
      </c>
      <c r="C67" s="3" t="s">
        <v>2334</v>
      </c>
    </row>
    <row r="68" spans="2:3" x14ac:dyDescent="0.3">
      <c r="B68" s="3" t="s">
        <v>2335</v>
      </c>
      <c r="C68" s="3" t="s">
        <v>2336</v>
      </c>
    </row>
    <row r="69" spans="2:3" x14ac:dyDescent="0.3">
      <c r="B69" s="3" t="s">
        <v>2337</v>
      </c>
      <c r="C69" s="3" t="s">
        <v>2338</v>
      </c>
    </row>
  </sheetData>
  <mergeCells count="8">
    <mergeCell ref="G4:K4"/>
    <mergeCell ref="L4:P4"/>
    <mergeCell ref="D25:E25"/>
    <mergeCell ref="D26:E26"/>
    <mergeCell ref="B29:B31"/>
    <mergeCell ref="D29:E29"/>
    <mergeCell ref="D30:E30"/>
    <mergeCell ref="D31:E31"/>
  </mergeCells>
  <hyperlinks>
    <hyperlink ref="A1" location="Index!A1" display="Go back to Index" xr:uid="{B40FAC85-ACB9-4866-B9D6-A0CC5A39FBB1}"/>
  </hyperlinks>
  <pageMargins left="0.7" right="0.7" top="0.75" bottom="0.75" header="0.3" footer="0.3"/>
  <pageSetup orientation="portrait" r:id="rId1"/>
  <drawing r:id="rId2"/>
  <legacyDrawing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E04AD-0B56-4BD2-8303-8D69E6623BFA}">
  <sheetPr>
    <tabColor theme="4" tint="-0.249977111117893"/>
  </sheetPr>
  <dimension ref="A1:G136"/>
  <sheetViews>
    <sheetView zoomScaleNormal="100" workbookViewId="0">
      <selection activeCell="T32" activeCellId="1" sqref="A1 T32"/>
    </sheetView>
  </sheetViews>
  <sheetFormatPr defaultColWidth="8.77734375" defaultRowHeight="14.4" x14ac:dyDescent="0.3"/>
  <cols>
    <col min="1" max="1" width="8.77734375" style="543"/>
    <col min="2" max="2" width="18.21875" style="543" customWidth="1"/>
    <col min="3" max="3" width="29.5546875" style="543" customWidth="1"/>
    <col min="4" max="4" width="27.77734375" style="543" customWidth="1"/>
    <col min="5" max="5" width="28.44140625" style="543" customWidth="1"/>
    <col min="6" max="6" width="28" style="543" customWidth="1"/>
    <col min="7" max="16384" width="8.77734375" style="543"/>
  </cols>
  <sheetData>
    <row r="1" spans="1:6" x14ac:dyDescent="0.3">
      <c r="A1" s="111" t="s">
        <v>1375</v>
      </c>
    </row>
    <row r="2" spans="1:6" x14ac:dyDescent="0.3">
      <c r="A2" s="1" t="s">
        <v>2339</v>
      </c>
    </row>
    <row r="4" spans="1:6" x14ac:dyDescent="0.3">
      <c r="A4" s="543" t="s">
        <v>2340</v>
      </c>
    </row>
    <row r="5" spans="1:6" x14ac:dyDescent="0.3">
      <c r="A5" s="543" t="s">
        <v>2341</v>
      </c>
    </row>
    <row r="7" spans="1:6" x14ac:dyDescent="0.3">
      <c r="A7" s="1" t="s">
        <v>2342</v>
      </c>
    </row>
    <row r="8" spans="1:6" x14ac:dyDescent="0.3">
      <c r="A8" s="543" t="s">
        <v>2783</v>
      </c>
    </row>
    <row r="9" spans="1:6" x14ac:dyDescent="0.3">
      <c r="A9" s="543" t="s">
        <v>2343</v>
      </c>
    </row>
    <row r="10" spans="1:6" s="2" customFormat="1" x14ac:dyDescent="0.3">
      <c r="A10" s="543" t="s">
        <v>2344</v>
      </c>
      <c r="B10" s="396"/>
      <c r="C10" s="564"/>
      <c r="D10" s="564"/>
      <c r="E10" s="564"/>
      <c r="F10" s="564"/>
    </row>
    <row r="11" spans="1:6" s="2" customFormat="1" x14ac:dyDescent="0.3">
      <c r="A11" s="543" t="s">
        <v>2784</v>
      </c>
      <c r="B11" s="396"/>
      <c r="C11" s="564"/>
      <c r="D11" s="564"/>
      <c r="E11" s="564"/>
      <c r="F11" s="564"/>
    </row>
    <row r="12" spans="1:6" x14ac:dyDescent="0.3">
      <c r="B12" s="224"/>
      <c r="C12" s="564"/>
      <c r="D12" s="564"/>
      <c r="E12" s="564"/>
      <c r="F12" s="564"/>
    </row>
    <row r="13" spans="1:6" x14ac:dyDescent="0.3">
      <c r="B13" s="224"/>
      <c r="C13" s="564"/>
      <c r="D13" s="564"/>
      <c r="E13" s="564"/>
      <c r="F13" s="564"/>
    </row>
    <row r="14" spans="1:6" x14ac:dyDescent="0.3">
      <c r="B14" s="224"/>
      <c r="C14" s="564"/>
      <c r="D14" s="564"/>
      <c r="E14" s="564"/>
      <c r="F14" s="564"/>
    </row>
    <row r="31" spans="1:1" x14ac:dyDescent="0.3">
      <c r="A31" s="543" t="s">
        <v>2345</v>
      </c>
    </row>
    <row r="32" spans="1:1" x14ac:dyDescent="0.3">
      <c r="A32" s="543" t="s">
        <v>2346</v>
      </c>
    </row>
    <row r="33" spans="1:1" x14ac:dyDescent="0.3">
      <c r="A33" s="543" t="s">
        <v>2347</v>
      </c>
    </row>
    <row r="34" spans="1:1" x14ac:dyDescent="0.3">
      <c r="A34" s="543" t="s">
        <v>2348</v>
      </c>
    </row>
    <row r="53" spans="1:7" x14ac:dyDescent="0.3">
      <c r="A53" s="1" t="s">
        <v>2349</v>
      </c>
      <c r="B53" s="1"/>
      <c r="C53" s="1"/>
      <c r="D53" s="565"/>
      <c r="E53" s="565"/>
      <c r="F53" s="565"/>
      <c r="G53" s="565"/>
    </row>
    <row r="54" spans="1:7" x14ac:dyDescent="0.3">
      <c r="B54" s="1"/>
      <c r="D54" s="566"/>
      <c r="E54" s="131"/>
      <c r="F54" s="566"/>
      <c r="G54" s="131"/>
    </row>
    <row r="55" spans="1:7" x14ac:dyDescent="0.3">
      <c r="D55" s="566"/>
      <c r="E55" s="131"/>
      <c r="F55" s="566"/>
      <c r="G55" s="131"/>
    </row>
    <row r="56" spans="1:7" x14ac:dyDescent="0.3">
      <c r="D56" s="566"/>
      <c r="E56" s="131"/>
      <c r="F56" s="566"/>
      <c r="G56" s="131"/>
    </row>
    <row r="57" spans="1:7" x14ac:dyDescent="0.3">
      <c r="D57" s="566"/>
      <c r="E57" s="131"/>
      <c r="F57" s="566"/>
      <c r="G57" s="131"/>
    </row>
    <row r="58" spans="1:7" x14ac:dyDescent="0.3">
      <c r="B58" s="1"/>
      <c r="D58" s="566"/>
      <c r="E58" s="131"/>
      <c r="F58" s="566"/>
      <c r="G58" s="131"/>
    </row>
    <row r="59" spans="1:7" x14ac:dyDescent="0.3">
      <c r="D59" s="566"/>
      <c r="E59" s="131"/>
      <c r="F59" s="566"/>
      <c r="G59" s="131"/>
    </row>
    <row r="60" spans="1:7" x14ac:dyDescent="0.3">
      <c r="D60" s="566"/>
      <c r="E60" s="131"/>
      <c r="F60" s="566"/>
      <c r="G60" s="131"/>
    </row>
    <row r="61" spans="1:7" x14ac:dyDescent="0.3">
      <c r="D61" s="566"/>
      <c r="E61" s="131"/>
      <c r="F61" s="566"/>
      <c r="G61" s="131"/>
    </row>
    <row r="62" spans="1:7" x14ac:dyDescent="0.3">
      <c r="D62" s="567"/>
    </row>
    <row r="68" spans="1:1" x14ac:dyDescent="0.3">
      <c r="A68" s="543" t="s">
        <v>2350</v>
      </c>
    </row>
    <row r="69" spans="1:1" x14ac:dyDescent="0.3">
      <c r="A69" s="543" t="s">
        <v>2351</v>
      </c>
    </row>
    <row r="70" spans="1:1" x14ac:dyDescent="0.3">
      <c r="A70" s="543" t="s">
        <v>2352</v>
      </c>
    </row>
    <row r="71" spans="1:1" x14ac:dyDescent="0.3">
      <c r="A71" s="543" t="s">
        <v>2353</v>
      </c>
    </row>
    <row r="73" spans="1:1" x14ac:dyDescent="0.3">
      <c r="A73" s="1" t="s">
        <v>2354</v>
      </c>
    </row>
    <row r="75" spans="1:1" x14ac:dyDescent="0.3">
      <c r="A75" s="543" t="s">
        <v>2785</v>
      </c>
    </row>
    <row r="76" spans="1:1" x14ac:dyDescent="0.3">
      <c r="A76" s="543" t="s">
        <v>2355</v>
      </c>
    </row>
    <row r="77" spans="1:1" x14ac:dyDescent="0.3">
      <c r="A77" s="543" t="s">
        <v>2786</v>
      </c>
    </row>
    <row r="95" spans="1:1" x14ac:dyDescent="0.3">
      <c r="A95" s="1" t="s">
        <v>2787</v>
      </c>
    </row>
    <row r="96" spans="1:1" x14ac:dyDescent="0.3">
      <c r="A96" s="116" t="s">
        <v>2356</v>
      </c>
    </row>
    <row r="103" spans="1:1" x14ac:dyDescent="0.3">
      <c r="A103" s="1"/>
    </row>
    <row r="132" spans="1:1" x14ac:dyDescent="0.3">
      <c r="A132" s="1" t="s">
        <v>2357</v>
      </c>
    </row>
    <row r="133" spans="1:1" x14ac:dyDescent="0.3">
      <c r="A133" s="543" t="s">
        <v>2358</v>
      </c>
    </row>
    <row r="134" spans="1:1" x14ac:dyDescent="0.3">
      <c r="A134" s="543" t="s">
        <v>2359</v>
      </c>
    </row>
    <row r="135" spans="1:1" x14ac:dyDescent="0.3">
      <c r="A135" s="543" t="s">
        <v>2360</v>
      </c>
    </row>
    <row r="136" spans="1:1" x14ac:dyDescent="0.3">
      <c r="A136" s="543" t="s">
        <v>2361</v>
      </c>
    </row>
  </sheetData>
  <hyperlinks>
    <hyperlink ref="A1" location="Index!A1" display="Go back to Index" xr:uid="{75835A6A-1DEB-4D2F-954B-54DEEFB65520}"/>
  </hyperlinks>
  <pageMargins left="0.7" right="0.7" top="0.75" bottom="0.75" header="0.3" footer="0.3"/>
  <pageSetup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16272-052D-41C8-8AA5-1FCA79BA9AA3}">
  <sheetPr>
    <tabColor theme="4" tint="-0.249977111117893"/>
  </sheetPr>
  <dimension ref="A1:A12"/>
  <sheetViews>
    <sheetView workbookViewId="0">
      <selection activeCell="T32" activeCellId="1" sqref="A1 T32"/>
    </sheetView>
  </sheetViews>
  <sheetFormatPr defaultColWidth="8.77734375" defaultRowHeight="14.4" x14ac:dyDescent="0.3"/>
  <cols>
    <col min="1" max="16384" width="8.77734375" style="543"/>
  </cols>
  <sheetData>
    <row r="1" spans="1:1" x14ac:dyDescent="0.3">
      <c r="A1" s="111" t="s">
        <v>1375</v>
      </c>
    </row>
    <row r="2" spans="1:1" x14ac:dyDescent="0.3">
      <c r="A2" s="543" t="s">
        <v>2362</v>
      </c>
    </row>
    <row r="4" spans="1:1" x14ac:dyDescent="0.3">
      <c r="A4" s="391" t="s">
        <v>2363</v>
      </c>
    </row>
    <row r="5" spans="1:1" x14ac:dyDescent="0.3">
      <c r="A5" s="391" t="s">
        <v>2364</v>
      </c>
    </row>
    <row r="8" spans="1:1" x14ac:dyDescent="0.3">
      <c r="A8" s="391" t="s">
        <v>2365</v>
      </c>
    </row>
    <row r="9" spans="1:1" x14ac:dyDescent="0.3">
      <c r="A9" s="391" t="s">
        <v>2366</v>
      </c>
    </row>
    <row r="10" spans="1:1" x14ac:dyDescent="0.3">
      <c r="A10" s="392" t="s">
        <v>2367</v>
      </c>
    </row>
    <row r="11" spans="1:1" x14ac:dyDescent="0.3">
      <c r="A11" s="392"/>
    </row>
    <row r="12" spans="1:1" x14ac:dyDescent="0.3">
      <c r="A12" s="393" t="s">
        <v>2368</v>
      </c>
    </row>
  </sheetData>
  <hyperlinks>
    <hyperlink ref="A1" location="Index!A1" display="Go back to Index" xr:uid="{1CA44903-9483-496B-94DC-DC51334C5B7E}"/>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56992-F9CA-4180-B449-6CDC61AF908F}">
  <sheetPr>
    <tabColor theme="4" tint="-0.249977111117893"/>
  </sheetPr>
  <dimension ref="A1:E48"/>
  <sheetViews>
    <sheetView topLeftCell="A12" workbookViewId="0">
      <selection activeCell="T32" activeCellId="1" sqref="A1 T32"/>
    </sheetView>
  </sheetViews>
  <sheetFormatPr defaultColWidth="8.77734375" defaultRowHeight="14.4" x14ac:dyDescent="0.3"/>
  <cols>
    <col min="1" max="1" width="115.77734375" style="543" customWidth="1"/>
    <col min="2" max="16384" width="8.77734375" style="543"/>
  </cols>
  <sheetData>
    <row r="1" spans="1:5" x14ac:dyDescent="0.3">
      <c r="A1" s="111" t="s">
        <v>1375</v>
      </c>
    </row>
    <row r="2" spans="1:5" x14ac:dyDescent="0.3">
      <c r="A2" s="394" t="s">
        <v>2369</v>
      </c>
    </row>
    <row r="3" spans="1:5" x14ac:dyDescent="0.3">
      <c r="A3" s="2"/>
    </row>
    <row r="4" spans="1:5" ht="28.8" x14ac:dyDescent="0.3">
      <c r="A4" s="2" t="s">
        <v>2370</v>
      </c>
    </row>
    <row r="5" spans="1:5" ht="28.8" x14ac:dyDescent="0.3">
      <c r="A5" s="395" t="s">
        <v>2371</v>
      </c>
    </row>
    <row r="6" spans="1:5" ht="28.8" x14ac:dyDescent="0.3">
      <c r="A6" s="2" t="s">
        <v>2372</v>
      </c>
    </row>
    <row r="7" spans="1:5" x14ac:dyDescent="0.3">
      <c r="A7" s="2" t="s">
        <v>2373</v>
      </c>
    </row>
    <row r="8" spans="1:5" x14ac:dyDescent="0.3">
      <c r="A8" s="2"/>
    </row>
    <row r="9" spans="1:5" x14ac:dyDescent="0.3">
      <c r="A9" s="1" t="s">
        <v>2374</v>
      </c>
    </row>
    <row r="10" spans="1:5" ht="28.8" x14ac:dyDescent="0.3">
      <c r="A10" s="396" t="s">
        <v>2375</v>
      </c>
    </row>
    <row r="11" spans="1:5" x14ac:dyDescent="0.3">
      <c r="A11" s="396" t="s">
        <v>2376</v>
      </c>
    </row>
    <row r="12" spans="1:5" ht="16.2" x14ac:dyDescent="0.3">
      <c r="A12" s="397" t="s">
        <v>2377</v>
      </c>
      <c r="E12" s="398"/>
    </row>
    <row r="13" spans="1:5" ht="16.2" x14ac:dyDescent="0.3">
      <c r="A13" s="397" t="s">
        <v>2378</v>
      </c>
      <c r="E13" s="398"/>
    </row>
    <row r="14" spans="1:5" ht="16.2" x14ac:dyDescent="0.3">
      <c r="A14" s="397" t="s">
        <v>2379</v>
      </c>
      <c r="E14" s="398"/>
    </row>
    <row r="15" spans="1:5" ht="16.2" x14ac:dyDescent="0.3">
      <c r="A15" s="397" t="s">
        <v>2380</v>
      </c>
      <c r="E15" s="398"/>
    </row>
    <row r="16" spans="1:5" ht="28.8" x14ac:dyDescent="0.3">
      <c r="A16" s="396" t="s">
        <v>2381</v>
      </c>
      <c r="E16" s="399"/>
    </row>
    <row r="17" spans="1:5" ht="15.6" x14ac:dyDescent="0.3">
      <c r="A17" s="396" t="s">
        <v>2382</v>
      </c>
      <c r="E17" s="399"/>
    </row>
    <row r="18" spans="1:5" ht="28.8" x14ac:dyDescent="0.3">
      <c r="A18" s="396" t="s">
        <v>2383</v>
      </c>
      <c r="E18" s="399"/>
    </row>
    <row r="19" spans="1:5" x14ac:dyDescent="0.3">
      <c r="A19" s="397" t="s">
        <v>2384</v>
      </c>
    </row>
    <row r="20" spans="1:5" x14ac:dyDescent="0.3">
      <c r="A20" s="396"/>
    </row>
    <row r="22" spans="1:5" x14ac:dyDescent="0.3">
      <c r="A22" s="543" t="s">
        <v>2385</v>
      </c>
    </row>
    <row r="48" spans="1:1" x14ac:dyDescent="0.3">
      <c r="A48" s="397" t="s">
        <v>2788</v>
      </c>
    </row>
  </sheetData>
  <hyperlinks>
    <hyperlink ref="A1" location="Index!A1" display="Go back to Index" xr:uid="{843C366B-9780-44D9-9571-3DD393CB4C6E}"/>
  </hyperlinks>
  <pageMargins left="0.7" right="0.7" top="0.75" bottom="0.75"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A9397-5D28-465D-B7B0-6B09F47FBCAD}">
  <sheetPr>
    <tabColor theme="4" tint="-0.249977111117893"/>
  </sheetPr>
  <dimension ref="A1:A6"/>
  <sheetViews>
    <sheetView workbookViewId="0">
      <selection activeCell="T32" activeCellId="1" sqref="A1 T32"/>
    </sheetView>
  </sheetViews>
  <sheetFormatPr defaultColWidth="8.77734375" defaultRowHeight="14.4" x14ac:dyDescent="0.3"/>
  <cols>
    <col min="1" max="1" width="109.21875" style="543" customWidth="1"/>
    <col min="2" max="16384" width="8.77734375" style="543"/>
  </cols>
  <sheetData>
    <row r="1" spans="1:1" x14ac:dyDescent="0.3">
      <c r="A1" s="111" t="s">
        <v>1375</v>
      </c>
    </row>
    <row r="2" spans="1:1" x14ac:dyDescent="0.3">
      <c r="A2" s="1" t="s">
        <v>2386</v>
      </c>
    </row>
    <row r="4" spans="1:1" ht="57.6" x14ac:dyDescent="0.3">
      <c r="A4" s="396" t="s">
        <v>2789</v>
      </c>
    </row>
    <row r="5" spans="1:1" ht="43.2" x14ac:dyDescent="0.3">
      <c r="A5" s="396" t="s">
        <v>2387</v>
      </c>
    </row>
    <row r="6" spans="1:1" x14ac:dyDescent="0.3">
      <c r="A6" s="400"/>
    </row>
  </sheetData>
  <hyperlinks>
    <hyperlink ref="A1" location="Index!A1" display="Go back to Index" xr:uid="{140F68A6-A98C-4B83-BC5D-09799D733F10}"/>
  </hyperlinks>
  <pageMargins left="0.7" right="0.7" top="0.75" bottom="0.75" header="0.3" footer="0.3"/>
  <pageSetup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136C5-4F1C-4798-A952-E33AA806D48B}">
  <sheetPr>
    <tabColor theme="4" tint="-0.249977111117893"/>
  </sheetPr>
  <dimension ref="A1:A12"/>
  <sheetViews>
    <sheetView workbookViewId="0">
      <selection activeCell="T32" activeCellId="1" sqref="A1 T32"/>
    </sheetView>
  </sheetViews>
  <sheetFormatPr defaultColWidth="8.77734375" defaultRowHeight="14.4" x14ac:dyDescent="0.3"/>
  <cols>
    <col min="1" max="16384" width="8.77734375" style="543"/>
  </cols>
  <sheetData>
    <row r="1" spans="1:1" x14ac:dyDescent="0.3">
      <c r="A1" s="111" t="s">
        <v>1375</v>
      </c>
    </row>
    <row r="2" spans="1:1" x14ac:dyDescent="0.3">
      <c r="A2" s="394" t="s">
        <v>2388</v>
      </c>
    </row>
    <row r="4" spans="1:1" x14ac:dyDescent="0.3">
      <c r="A4" s="543" t="s">
        <v>2389</v>
      </c>
    </row>
    <row r="5" spans="1:1" x14ac:dyDescent="0.3">
      <c r="A5" s="543" t="s">
        <v>2390</v>
      </c>
    </row>
    <row r="6" spans="1:1" x14ac:dyDescent="0.3">
      <c r="A6" s="543" t="s">
        <v>2391</v>
      </c>
    </row>
    <row r="7" spans="1:1" x14ac:dyDescent="0.3">
      <c r="A7" s="543" t="s">
        <v>2392</v>
      </c>
    </row>
    <row r="9" spans="1:1" x14ac:dyDescent="0.3">
      <c r="A9" s="1" t="s">
        <v>2393</v>
      </c>
    </row>
    <row r="10" spans="1:1" x14ac:dyDescent="0.3">
      <c r="A10" s="543" t="s">
        <v>2394</v>
      </c>
    </row>
    <row r="11" spans="1:1" x14ac:dyDescent="0.3">
      <c r="A11" s="543" t="s">
        <v>2395</v>
      </c>
    </row>
    <row r="12" spans="1:1" x14ac:dyDescent="0.3">
      <c r="A12" s="543" t="s">
        <v>2396</v>
      </c>
    </row>
  </sheetData>
  <hyperlinks>
    <hyperlink ref="A1" location="Index!A1" display="Go back to Index" xr:uid="{9C412231-1591-4B3F-8953-C4C083B74D9F}"/>
  </hyperlinks>
  <pageMargins left="0.7" right="0.7" top="0.75" bottom="0.75" header="0.3" footer="0.3"/>
  <pageSetup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1B926-E500-4F9A-83E8-A71685EF8BE1}">
  <sheetPr>
    <tabColor theme="4" tint="-0.249977111117893"/>
  </sheetPr>
  <dimension ref="A1:F38"/>
  <sheetViews>
    <sheetView topLeftCell="A57" zoomScaleNormal="100" workbookViewId="0">
      <selection activeCell="T32" activeCellId="1" sqref="A1 T32"/>
    </sheetView>
  </sheetViews>
  <sheetFormatPr defaultColWidth="8.77734375" defaultRowHeight="14.4" x14ac:dyDescent="0.3"/>
  <cols>
    <col min="1" max="1" width="22.77734375" style="543" customWidth="1"/>
    <col min="2" max="2" width="21.44140625" style="543" customWidth="1"/>
    <col min="3" max="3" width="18.5546875" style="543" customWidth="1"/>
    <col min="4" max="4" width="22.77734375" style="543" customWidth="1"/>
    <col min="5" max="5" width="20.5546875" style="543" customWidth="1"/>
    <col min="6" max="6" width="22.21875" style="543" customWidth="1"/>
    <col min="7" max="16384" width="8.77734375" style="543"/>
  </cols>
  <sheetData>
    <row r="1" spans="1:1" x14ac:dyDescent="0.3">
      <c r="A1" s="111" t="s">
        <v>1375</v>
      </c>
    </row>
    <row r="2" spans="1:1" x14ac:dyDescent="0.3">
      <c r="A2" s="394" t="s">
        <v>2397</v>
      </c>
    </row>
    <row r="4" spans="1:1" x14ac:dyDescent="0.3">
      <c r="A4" s="543" t="s">
        <v>2398</v>
      </c>
    </row>
    <row r="6" spans="1:1" x14ac:dyDescent="0.3">
      <c r="A6" s="543" t="s">
        <v>2399</v>
      </c>
    </row>
    <row r="7" spans="1:1" x14ac:dyDescent="0.3">
      <c r="A7" s="543" t="s">
        <v>2400</v>
      </c>
    </row>
    <row r="9" spans="1:1" x14ac:dyDescent="0.3">
      <c r="A9" s="543" t="s">
        <v>2401</v>
      </c>
    </row>
    <row r="10" spans="1:1" x14ac:dyDescent="0.3">
      <c r="A10" s="543" t="s">
        <v>2402</v>
      </c>
    </row>
    <row r="11" spans="1:1" x14ac:dyDescent="0.3">
      <c r="A11" s="543" t="s">
        <v>2790</v>
      </c>
    </row>
    <row r="12" spans="1:1" x14ac:dyDescent="0.3">
      <c r="A12" s="543" t="s">
        <v>2403</v>
      </c>
    </row>
    <row r="13" spans="1:1" x14ac:dyDescent="0.3">
      <c r="A13" s="543" t="s">
        <v>2404</v>
      </c>
    </row>
    <row r="15" spans="1:1" x14ac:dyDescent="0.3">
      <c r="A15" s="543" t="s">
        <v>2405</v>
      </c>
    </row>
    <row r="18" spans="1:6" x14ac:dyDescent="0.3">
      <c r="A18" s="1"/>
    </row>
    <row r="19" spans="1:6" ht="15.6" x14ac:dyDescent="0.3">
      <c r="A19" s="401"/>
    </row>
    <row r="20" spans="1:6" ht="16.350000000000001" customHeight="1" x14ac:dyDescent="0.3">
      <c r="A20" s="568"/>
      <c r="B20" s="568"/>
      <c r="C20" s="568"/>
      <c r="D20" s="568"/>
      <c r="E20" s="568"/>
      <c r="F20" s="568"/>
    </row>
    <row r="21" spans="1:6" ht="15.6" x14ac:dyDescent="0.3">
      <c r="A21" s="569"/>
      <c r="B21" s="569"/>
      <c r="C21" s="569"/>
      <c r="D21" s="569"/>
      <c r="E21" s="569"/>
      <c r="F21" s="569"/>
    </row>
    <row r="22" spans="1:6" ht="15.6" x14ac:dyDescent="0.3">
      <c r="A22" s="570"/>
      <c r="B22" s="570"/>
      <c r="C22" s="570"/>
      <c r="D22" s="570"/>
      <c r="E22" s="570"/>
      <c r="F22" s="570"/>
    </row>
    <row r="23" spans="1:6" ht="15.6" x14ac:dyDescent="0.3">
      <c r="A23" s="570"/>
      <c r="B23" s="570"/>
      <c r="C23" s="570"/>
      <c r="D23" s="570"/>
      <c r="E23" s="570"/>
      <c r="F23" s="570"/>
    </row>
    <row r="24" spans="1:6" ht="15.6" x14ac:dyDescent="0.3">
      <c r="A24" s="570"/>
      <c r="B24" s="570"/>
      <c r="C24" s="570"/>
      <c r="D24" s="570"/>
      <c r="E24" s="570"/>
      <c r="F24" s="570"/>
    </row>
    <row r="26" spans="1:6" ht="15.6" x14ac:dyDescent="0.3">
      <c r="A26" s="401"/>
    </row>
    <row r="27" spans="1:6" ht="16.350000000000001" customHeight="1" x14ac:dyDescent="0.3">
      <c r="A27" s="571"/>
      <c r="B27" s="568"/>
      <c r="C27" s="568"/>
      <c r="D27" s="568"/>
      <c r="E27" s="568"/>
      <c r="F27" s="568"/>
    </row>
    <row r="28" spans="1:6" ht="15.6" x14ac:dyDescent="0.3">
      <c r="A28" s="569"/>
      <c r="B28" s="569"/>
      <c r="C28" s="569"/>
      <c r="D28" s="569"/>
      <c r="E28" s="569"/>
      <c r="F28" s="569"/>
    </row>
    <row r="29" spans="1:6" ht="15.6" x14ac:dyDescent="0.3">
      <c r="A29" s="570"/>
      <c r="B29" s="570"/>
      <c r="C29" s="570"/>
      <c r="D29" s="570"/>
      <c r="E29" s="570"/>
      <c r="F29" s="570"/>
    </row>
    <row r="30" spans="1:6" ht="15.6" x14ac:dyDescent="0.3">
      <c r="B30" s="570"/>
      <c r="C30" s="570"/>
      <c r="D30" s="570"/>
      <c r="E30" s="570"/>
      <c r="F30" s="570"/>
    </row>
    <row r="31" spans="1:6" ht="15.6" x14ac:dyDescent="0.3">
      <c r="A31" s="570"/>
      <c r="B31" s="570"/>
      <c r="C31" s="570"/>
      <c r="D31" s="570"/>
      <c r="E31" s="570"/>
      <c r="F31" s="570"/>
    </row>
    <row r="32" spans="1:6" ht="15.6" x14ac:dyDescent="0.3">
      <c r="A32" s="401" t="s">
        <v>2406</v>
      </c>
    </row>
    <row r="33" spans="1:6" ht="15.6" x14ac:dyDescent="0.3">
      <c r="A33" s="401"/>
    </row>
    <row r="34" spans="1:6" ht="16.350000000000001" customHeight="1" x14ac:dyDescent="0.3">
      <c r="A34" s="571"/>
      <c r="B34" s="568"/>
      <c r="C34" s="568"/>
      <c r="D34" s="568"/>
      <c r="E34" s="568"/>
      <c r="F34" s="568"/>
    </row>
    <row r="35" spans="1:6" ht="15.6" x14ac:dyDescent="0.3">
      <c r="A35" s="569"/>
      <c r="B35" s="569"/>
      <c r="C35" s="569"/>
      <c r="D35" s="569"/>
      <c r="E35" s="569"/>
      <c r="F35" s="569"/>
    </row>
    <row r="36" spans="1:6" ht="15.6" x14ac:dyDescent="0.3">
      <c r="A36" s="570"/>
      <c r="B36" s="570"/>
      <c r="C36" s="570"/>
      <c r="D36" s="570"/>
      <c r="E36" s="570"/>
      <c r="F36" s="570"/>
    </row>
    <row r="37" spans="1:6" ht="15.6" x14ac:dyDescent="0.3">
      <c r="A37" s="570"/>
      <c r="B37" s="570"/>
      <c r="C37" s="570"/>
      <c r="D37" s="570"/>
      <c r="E37" s="570"/>
      <c r="F37" s="570"/>
    </row>
    <row r="38" spans="1:6" ht="15.6" x14ac:dyDescent="0.3">
      <c r="A38" s="570"/>
      <c r="B38" s="570"/>
      <c r="C38" s="570"/>
      <c r="D38" s="570"/>
      <c r="E38" s="570"/>
      <c r="F38" s="570"/>
    </row>
  </sheetData>
  <hyperlinks>
    <hyperlink ref="A1" location="Index!A1" display="Go back to Index" xr:uid="{3897F882-675B-4439-99F8-25A20991E613}"/>
  </hyperlinks>
  <pageMargins left="0.7" right="0.7" top="0.75" bottom="0.75" header="0.3" footer="0.3"/>
  <pageSetup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9CFD4-7F17-419D-9640-CA5A538A328F}">
  <sheetPr>
    <tabColor theme="4" tint="-0.249977111117893"/>
  </sheetPr>
  <dimension ref="A1:A19"/>
  <sheetViews>
    <sheetView workbookViewId="0">
      <selection activeCell="T32" activeCellId="1" sqref="A1 T32"/>
    </sheetView>
  </sheetViews>
  <sheetFormatPr defaultColWidth="8.77734375" defaultRowHeight="14.4" x14ac:dyDescent="0.3"/>
  <cols>
    <col min="1" max="16384" width="8.77734375" style="543"/>
  </cols>
  <sheetData>
    <row r="1" spans="1:1" x14ac:dyDescent="0.3">
      <c r="A1" s="111" t="s">
        <v>1375</v>
      </c>
    </row>
    <row r="2" spans="1:1" x14ac:dyDescent="0.3">
      <c r="A2" s="324" t="s">
        <v>2407</v>
      </c>
    </row>
    <row r="3" spans="1:1" x14ac:dyDescent="0.3">
      <c r="A3" s="325" t="s">
        <v>2408</v>
      </c>
    </row>
    <row r="5" spans="1:1" x14ac:dyDescent="0.3">
      <c r="A5" s="543" t="s">
        <v>2409</v>
      </c>
    </row>
    <row r="18" spans="1:1" x14ac:dyDescent="0.3">
      <c r="A18" s="324" t="s">
        <v>2410</v>
      </c>
    </row>
    <row r="19" spans="1:1" x14ac:dyDescent="0.3">
      <c r="A19" s="116" t="s">
        <v>2411</v>
      </c>
    </row>
  </sheetData>
  <hyperlinks>
    <hyperlink ref="A1" location="Index!A1" display="Go back to Index" xr:uid="{38E3A223-4A60-4F93-93D4-3C70B94A98B1}"/>
  </hyperlinks>
  <pageMargins left="0.7" right="0.7" top="0.75" bottom="0.75" header="0.3" footer="0.3"/>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2BE47-6EB5-47C3-839D-8EDAEF27D76E}">
  <sheetPr>
    <tabColor theme="4" tint="-0.249977111117893"/>
  </sheetPr>
  <dimension ref="A1:A83"/>
  <sheetViews>
    <sheetView topLeftCell="A11" zoomScale="59" zoomScaleNormal="59" workbookViewId="0">
      <selection activeCell="T32" activeCellId="1" sqref="A1 T32"/>
    </sheetView>
  </sheetViews>
  <sheetFormatPr defaultColWidth="8.77734375" defaultRowHeight="14.4" x14ac:dyDescent="0.3"/>
  <cols>
    <col min="1" max="16384" width="8.77734375" style="543"/>
  </cols>
  <sheetData>
    <row r="1" spans="1:1" x14ac:dyDescent="0.3">
      <c r="A1" s="111" t="s">
        <v>1375</v>
      </c>
    </row>
    <row r="2" spans="1:1" x14ac:dyDescent="0.3">
      <c r="A2" s="394" t="s">
        <v>2412</v>
      </c>
    </row>
    <row r="4" spans="1:1" x14ac:dyDescent="0.3">
      <c r="A4" s="543" t="s">
        <v>2413</v>
      </c>
    </row>
    <row r="5" spans="1:1" x14ac:dyDescent="0.3">
      <c r="A5" s="543" t="s">
        <v>2414</v>
      </c>
    </row>
    <row r="7" spans="1:1" ht="15.6" x14ac:dyDescent="0.3">
      <c r="A7" s="401" t="s">
        <v>2415</v>
      </c>
    </row>
    <row r="9" spans="1:1" x14ac:dyDescent="0.3">
      <c r="A9" s="543" t="s">
        <v>2791</v>
      </c>
    </row>
    <row r="10" spans="1:1" x14ac:dyDescent="0.3">
      <c r="A10" s="543" t="s">
        <v>2792</v>
      </c>
    </row>
    <row r="11" spans="1:1" x14ac:dyDescent="0.3">
      <c r="A11" s="543" t="s">
        <v>2416</v>
      </c>
    </row>
    <row r="12" spans="1:1" x14ac:dyDescent="0.3">
      <c r="A12" s="543" t="s">
        <v>2417</v>
      </c>
    </row>
    <row r="13" spans="1:1" x14ac:dyDescent="0.3">
      <c r="A13" s="543" t="s">
        <v>2418</v>
      </c>
    </row>
    <row r="14" spans="1:1" x14ac:dyDescent="0.3">
      <c r="A14" s="543" t="s">
        <v>2793</v>
      </c>
    </row>
    <row r="46" spans="1:1" ht="15.6" x14ac:dyDescent="0.3">
      <c r="A46" s="401" t="s">
        <v>2419</v>
      </c>
    </row>
    <row r="48" spans="1:1" x14ac:dyDescent="0.3">
      <c r="A48" s="543" t="s">
        <v>2420</v>
      </c>
    </row>
    <row r="78" spans="1:1" ht="15.6" x14ac:dyDescent="0.3">
      <c r="A78" s="401" t="s">
        <v>2421</v>
      </c>
    </row>
    <row r="80" spans="1:1" x14ac:dyDescent="0.3">
      <c r="A80" s="543" t="s">
        <v>2422</v>
      </c>
    </row>
    <row r="81" spans="1:1" x14ac:dyDescent="0.3">
      <c r="A81" s="543" t="s">
        <v>2423</v>
      </c>
    </row>
    <row r="82" spans="1:1" x14ac:dyDescent="0.3">
      <c r="A82" s="543" t="s">
        <v>2424</v>
      </c>
    </row>
    <row r="83" spans="1:1" x14ac:dyDescent="0.3">
      <c r="A83" s="543" t="s">
        <v>2425</v>
      </c>
    </row>
  </sheetData>
  <hyperlinks>
    <hyperlink ref="A1" location="Index!A1" display="Go back to Index" xr:uid="{8809432B-7539-4281-9511-109E09151129}"/>
  </hyperlinks>
  <pageMargins left="0.7" right="0.7" top="0.75" bottom="0.75" header="0.3" footer="0.3"/>
  <pageSetup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B272A-F191-4A1A-968C-D364DEA595E7}">
  <sheetPr>
    <tabColor theme="4" tint="-0.249977111117893"/>
  </sheetPr>
  <dimension ref="A1:Q66"/>
  <sheetViews>
    <sheetView topLeftCell="A10" zoomScale="92" zoomScaleNormal="85" workbookViewId="0">
      <selection activeCell="T32" activeCellId="1" sqref="A1 T32"/>
    </sheetView>
  </sheetViews>
  <sheetFormatPr defaultColWidth="8.77734375" defaultRowHeight="14.4" x14ac:dyDescent="0.3"/>
  <cols>
    <col min="1" max="16384" width="8.77734375" style="543"/>
  </cols>
  <sheetData>
    <row r="1" spans="1:1" x14ac:dyDescent="0.3">
      <c r="A1" s="111" t="s">
        <v>1375</v>
      </c>
    </row>
    <row r="2" spans="1:1" x14ac:dyDescent="0.3">
      <c r="A2" s="324" t="s">
        <v>2794</v>
      </c>
    </row>
    <row r="4" spans="1:1" x14ac:dyDescent="0.3">
      <c r="A4" s="543" t="s">
        <v>2795</v>
      </c>
    </row>
    <row r="5" spans="1:1" x14ac:dyDescent="0.3">
      <c r="A5" s="543" t="s">
        <v>2796</v>
      </c>
    </row>
    <row r="6" spans="1:1" x14ac:dyDescent="0.3">
      <c r="A6" s="543" t="s">
        <v>2797</v>
      </c>
    </row>
    <row r="22" spans="1:1" x14ac:dyDescent="0.3">
      <c r="A22" s="324" t="s">
        <v>2798</v>
      </c>
    </row>
    <row r="24" spans="1:1" x14ac:dyDescent="0.3">
      <c r="A24" s="543" t="s">
        <v>2799</v>
      </c>
    </row>
    <row r="25" spans="1:1" x14ac:dyDescent="0.3">
      <c r="A25" s="543" t="s">
        <v>2800</v>
      </c>
    </row>
    <row r="26" spans="1:1" x14ac:dyDescent="0.3">
      <c r="A26" s="543" t="s">
        <v>2801</v>
      </c>
    </row>
    <row r="49" spans="1:1" x14ac:dyDescent="0.3">
      <c r="A49" s="324" t="s">
        <v>2802</v>
      </c>
    </row>
    <row r="50" spans="1:1" x14ac:dyDescent="0.3">
      <c r="A50" s="543" t="s">
        <v>2803</v>
      </c>
    </row>
    <row r="51" spans="1:1" x14ac:dyDescent="0.3">
      <c r="A51" s="543" t="s">
        <v>2804</v>
      </c>
    </row>
    <row r="52" spans="1:1" x14ac:dyDescent="0.3">
      <c r="A52" s="543" t="s">
        <v>2805</v>
      </c>
    </row>
    <row r="53" spans="1:1" x14ac:dyDescent="0.3">
      <c r="A53" s="543" t="s">
        <v>2806</v>
      </c>
    </row>
    <row r="54" spans="1:1" x14ac:dyDescent="0.3">
      <c r="A54" s="543" t="s">
        <v>2807</v>
      </c>
    </row>
    <row r="66" spans="17:17" ht="15.6" x14ac:dyDescent="0.3">
      <c r="Q66" s="572" t="s">
        <v>2808</v>
      </c>
    </row>
  </sheetData>
  <hyperlinks>
    <hyperlink ref="A1" location="Index!A1" display="Go back to Index" xr:uid="{3DA083CF-DBBA-41C8-AF6F-DEB5B2F89CFA}"/>
  </hyperlinks>
  <pageMargins left="0.7" right="0.7" top="0.75" bottom="0.75" header="0.3" footer="0.3"/>
  <pageSetup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9" tint="-0.499984740745262"/>
    <outlinePr summaryBelow="0" summaryRight="0"/>
  </sheetPr>
  <dimension ref="A1:K977"/>
  <sheetViews>
    <sheetView workbookViewId="0"/>
  </sheetViews>
  <sheetFormatPr defaultColWidth="14.44140625" defaultRowHeight="15" customHeight="1" x14ac:dyDescent="0.4"/>
  <cols>
    <col min="1" max="1" width="73.44140625" style="402" customWidth="1"/>
    <col min="2" max="2" width="20.33203125" style="402" customWidth="1"/>
    <col min="3" max="3" width="12.88671875" style="402" customWidth="1"/>
    <col min="4" max="4" width="79.109375" style="402" customWidth="1"/>
    <col min="5" max="5" width="23.109375" style="402" customWidth="1"/>
    <col min="6" max="6" width="14.44140625" style="402" customWidth="1"/>
    <col min="7" max="8" width="14.44140625" style="402"/>
    <col min="9" max="9" width="56.5546875" style="402" customWidth="1"/>
    <col min="10" max="16384" width="14.44140625" style="402"/>
  </cols>
  <sheetData>
    <row r="1" spans="1:11" ht="15" customHeight="1" x14ac:dyDescent="0.4">
      <c r="A1" s="111" t="s">
        <v>1375</v>
      </c>
    </row>
    <row r="2" spans="1:11" ht="21" x14ac:dyDescent="0.5">
      <c r="A2" s="403" t="s">
        <v>2428</v>
      </c>
      <c r="B2" s="404"/>
      <c r="C2" s="405"/>
      <c r="D2" s="404"/>
      <c r="E2" s="406"/>
      <c r="I2" s="403"/>
      <c r="J2" s="407"/>
      <c r="K2" s="407"/>
    </row>
    <row r="3" spans="1:11" ht="15.75" customHeight="1" x14ac:dyDescent="0.6">
      <c r="A3" s="408"/>
      <c r="B3" s="404"/>
      <c r="C3" s="405"/>
      <c r="D3" s="404"/>
      <c r="E3" s="406"/>
      <c r="I3" s="405"/>
      <c r="J3" s="407"/>
      <c r="K3" s="407"/>
    </row>
    <row r="4" spans="1:11" ht="15.75" customHeight="1" x14ac:dyDescent="0.4">
      <c r="A4" s="409" t="s">
        <v>2429</v>
      </c>
      <c r="B4" s="410"/>
      <c r="C4" s="410"/>
      <c r="E4" s="406"/>
    </row>
    <row r="5" spans="1:11" ht="15.75" customHeight="1" x14ac:dyDescent="0.4">
      <c r="A5" s="411" t="s">
        <v>2430</v>
      </c>
      <c r="B5" s="412" t="s">
        <v>2431</v>
      </c>
      <c r="C5" s="412" t="s">
        <v>2432</v>
      </c>
      <c r="D5" s="413" t="s">
        <v>23</v>
      </c>
    </row>
    <row r="6" spans="1:11" ht="15.75" customHeight="1" x14ac:dyDescent="0.4">
      <c r="A6" s="414" t="s">
        <v>1362</v>
      </c>
      <c r="B6" s="412" t="s">
        <v>2433</v>
      </c>
      <c r="C6" s="412">
        <v>24</v>
      </c>
      <c r="D6" s="415" t="s">
        <v>2434</v>
      </c>
    </row>
    <row r="7" spans="1:11" ht="15.75" customHeight="1" x14ac:dyDescent="0.4">
      <c r="A7" s="414"/>
      <c r="B7" s="412" t="s">
        <v>2435</v>
      </c>
      <c r="C7" s="412">
        <v>5</v>
      </c>
      <c r="D7" s="415" t="s">
        <v>2436</v>
      </c>
    </row>
    <row r="8" spans="1:11" ht="15.75" customHeight="1" x14ac:dyDescent="0.4">
      <c r="A8" s="414"/>
      <c r="B8" s="412"/>
      <c r="C8" s="412"/>
      <c r="D8" s="415"/>
    </row>
    <row r="9" spans="1:11" ht="15.75" customHeight="1" x14ac:dyDescent="0.4">
      <c r="A9" s="414" t="s">
        <v>2437</v>
      </c>
      <c r="B9" s="412" t="s">
        <v>2433</v>
      </c>
      <c r="C9" s="412">
        <v>16</v>
      </c>
      <c r="D9" s="415" t="s">
        <v>2438</v>
      </c>
    </row>
    <row r="10" spans="1:11" ht="15.75" customHeight="1" x14ac:dyDescent="0.4">
      <c r="A10" s="414"/>
      <c r="B10" s="412" t="s">
        <v>2435</v>
      </c>
      <c r="C10" s="412">
        <v>5</v>
      </c>
      <c r="D10" s="415" t="s">
        <v>2436</v>
      </c>
    </row>
    <row r="11" spans="1:11" ht="15.75" customHeight="1" x14ac:dyDescent="0.4">
      <c r="A11" s="414"/>
      <c r="B11" s="412"/>
      <c r="C11" s="412"/>
      <c r="D11" s="415"/>
    </row>
    <row r="12" spans="1:11" ht="15.75" customHeight="1" x14ac:dyDescent="0.4">
      <c r="A12" s="414" t="s">
        <v>2439</v>
      </c>
      <c r="B12" s="412" t="s">
        <v>2433</v>
      </c>
      <c r="C12" s="412">
        <v>16</v>
      </c>
      <c r="D12" s="415" t="s">
        <v>2440</v>
      </c>
    </row>
    <row r="13" spans="1:11" ht="15.75" customHeight="1" x14ac:dyDescent="0.4">
      <c r="A13" s="414"/>
      <c r="B13" s="412" t="s">
        <v>2435</v>
      </c>
      <c r="C13" s="412">
        <v>5</v>
      </c>
      <c r="D13" s="415" t="s">
        <v>2441</v>
      </c>
    </row>
    <row r="14" spans="1:11" ht="15.75" customHeight="1" x14ac:dyDescent="0.4">
      <c r="A14" s="414"/>
      <c r="B14" s="412"/>
      <c r="C14" s="412"/>
      <c r="D14" s="415"/>
      <c r="E14" s="406"/>
    </row>
    <row r="15" spans="1:11" ht="15.75" customHeight="1" x14ac:dyDescent="0.4">
      <c r="A15" s="414"/>
      <c r="B15" s="416" t="s">
        <v>2442</v>
      </c>
      <c r="C15" s="416">
        <v>71</v>
      </c>
      <c r="D15" s="415" t="s">
        <v>2443</v>
      </c>
      <c r="E15" s="406"/>
    </row>
    <row r="16" spans="1:11" ht="15.75" customHeight="1" x14ac:dyDescent="0.65">
      <c r="A16" s="417"/>
      <c r="B16" s="404"/>
      <c r="C16" s="418"/>
      <c r="D16" s="404"/>
      <c r="E16" s="406"/>
      <c r="J16" s="410"/>
      <c r="K16" s="410"/>
    </row>
    <row r="17" spans="1:11" ht="15.75" customHeight="1" x14ac:dyDescent="0.45">
      <c r="A17" s="419"/>
      <c r="B17" s="420"/>
      <c r="C17" s="421"/>
      <c r="D17" s="420"/>
      <c r="E17" s="421"/>
      <c r="J17" s="410"/>
      <c r="K17" s="410"/>
    </row>
    <row r="18" spans="1:11" ht="15.75" customHeight="1" x14ac:dyDescent="0.4">
      <c r="A18" s="409" t="s">
        <v>2444</v>
      </c>
      <c r="B18" s="410"/>
      <c r="C18" s="410"/>
      <c r="J18" s="410"/>
      <c r="K18" s="410"/>
    </row>
    <row r="19" spans="1:11" ht="15.75" customHeight="1" x14ac:dyDescent="0.4">
      <c r="A19" s="411" t="s">
        <v>2445</v>
      </c>
      <c r="B19" s="412" t="s">
        <v>2431</v>
      </c>
      <c r="C19" s="412" t="s">
        <v>2432</v>
      </c>
      <c r="D19" s="413" t="s">
        <v>23</v>
      </c>
      <c r="J19" s="410"/>
      <c r="K19" s="410"/>
    </row>
    <row r="20" spans="1:11" ht="15.75" customHeight="1" x14ac:dyDescent="0.4">
      <c r="A20" s="414" t="s">
        <v>1362</v>
      </c>
      <c r="B20" s="412" t="s">
        <v>2433</v>
      </c>
      <c r="C20" s="412">
        <v>16</v>
      </c>
      <c r="D20" s="411" t="s">
        <v>2446</v>
      </c>
      <c r="J20" s="410"/>
      <c r="K20" s="410"/>
    </row>
    <row r="21" spans="1:11" ht="15.75" customHeight="1" x14ac:dyDescent="0.4">
      <c r="A21" s="414"/>
      <c r="B21" s="412" t="s">
        <v>2447</v>
      </c>
      <c r="C21" s="412">
        <v>8</v>
      </c>
      <c r="D21" s="414" t="s">
        <v>2448</v>
      </c>
    </row>
    <row r="22" spans="1:11" ht="15.75" customHeight="1" x14ac:dyDescent="0.4">
      <c r="A22" s="414"/>
      <c r="B22" s="412"/>
      <c r="C22" s="412"/>
      <c r="D22" s="414"/>
    </row>
    <row r="23" spans="1:11" ht="15.75" customHeight="1" x14ac:dyDescent="0.4">
      <c r="A23" s="414" t="s">
        <v>2437</v>
      </c>
      <c r="B23" s="412" t="s">
        <v>2433</v>
      </c>
      <c r="C23" s="412">
        <v>16</v>
      </c>
      <c r="D23" s="414" t="s">
        <v>2446</v>
      </c>
    </row>
    <row r="24" spans="1:11" ht="15.75" customHeight="1" x14ac:dyDescent="0.4">
      <c r="A24" s="414"/>
      <c r="B24" s="412" t="s">
        <v>2447</v>
      </c>
      <c r="C24" s="412">
        <v>8</v>
      </c>
      <c r="D24" s="414" t="s">
        <v>2448</v>
      </c>
    </row>
    <row r="25" spans="1:11" ht="15.75" customHeight="1" x14ac:dyDescent="0.4">
      <c r="A25" s="414"/>
      <c r="B25" s="412"/>
      <c r="C25" s="412"/>
      <c r="D25" s="414"/>
    </row>
    <row r="26" spans="1:11" ht="15.75" customHeight="1" x14ac:dyDescent="0.4">
      <c r="A26" s="414" t="s">
        <v>2439</v>
      </c>
      <c r="B26" s="412" t="s">
        <v>2433</v>
      </c>
      <c r="C26" s="412">
        <v>4</v>
      </c>
      <c r="D26" s="414" t="s">
        <v>2449</v>
      </c>
    </row>
    <row r="27" spans="1:11" ht="15.75" customHeight="1" x14ac:dyDescent="0.4">
      <c r="A27" s="414"/>
      <c r="B27" s="412" t="s">
        <v>2447</v>
      </c>
      <c r="C27" s="412">
        <v>8</v>
      </c>
      <c r="D27" s="414" t="s">
        <v>2450</v>
      </c>
    </row>
    <row r="28" spans="1:11" ht="15.75" customHeight="1" x14ac:dyDescent="0.4">
      <c r="A28" s="414"/>
      <c r="B28" s="412"/>
      <c r="C28" s="412"/>
      <c r="D28" s="415"/>
    </row>
    <row r="29" spans="1:11" ht="15.75" customHeight="1" x14ac:dyDescent="0.4">
      <c r="A29" s="414"/>
      <c r="B29" s="422" t="s">
        <v>2442</v>
      </c>
      <c r="C29" s="422">
        <v>60</v>
      </c>
      <c r="D29" s="415" t="s">
        <v>2443</v>
      </c>
    </row>
    <row r="30" spans="1:11" ht="15.75" customHeight="1" x14ac:dyDescent="0.4">
      <c r="A30" s="404"/>
      <c r="B30" s="420"/>
      <c r="C30" s="418"/>
      <c r="D30" s="420"/>
      <c r="E30" s="421"/>
    </row>
    <row r="31" spans="1:11" ht="15.75" customHeight="1" x14ac:dyDescent="0.4">
      <c r="A31" s="423"/>
      <c r="B31" s="423"/>
      <c r="C31" s="410"/>
      <c r="D31" s="423"/>
      <c r="J31" s="410"/>
      <c r="K31" s="410"/>
    </row>
    <row r="32" spans="1:11" ht="15.75" customHeight="1" x14ac:dyDescent="0.4">
      <c r="A32" s="423"/>
      <c r="B32" s="423"/>
      <c r="C32" s="410"/>
      <c r="D32" s="423"/>
      <c r="J32" s="407"/>
      <c r="K32" s="407"/>
    </row>
    <row r="33" spans="1:11" ht="15.75" customHeight="1" x14ac:dyDescent="0.4">
      <c r="A33" s="409" t="s">
        <v>2451</v>
      </c>
      <c r="B33" s="410"/>
      <c r="C33" s="410"/>
      <c r="J33" s="407"/>
      <c r="K33" s="407"/>
    </row>
    <row r="34" spans="1:11" ht="15.75" customHeight="1" x14ac:dyDescent="0.4">
      <c r="A34" s="411" t="s">
        <v>2452</v>
      </c>
      <c r="B34" s="412" t="s">
        <v>2431</v>
      </c>
      <c r="C34" s="412" t="s">
        <v>2432</v>
      </c>
      <c r="D34" s="413" t="s">
        <v>23</v>
      </c>
      <c r="J34" s="407"/>
      <c r="K34" s="407"/>
    </row>
    <row r="35" spans="1:11" ht="15.75" customHeight="1" x14ac:dyDescent="0.4">
      <c r="A35" s="414" t="s">
        <v>1362</v>
      </c>
      <c r="B35" s="412" t="s">
        <v>2433</v>
      </c>
      <c r="C35" s="412">
        <v>48</v>
      </c>
      <c r="D35" s="415" t="s">
        <v>2434</v>
      </c>
      <c r="J35" s="407"/>
      <c r="K35" s="407"/>
    </row>
    <row r="36" spans="1:11" ht="15.75" customHeight="1" x14ac:dyDescent="0.4">
      <c r="A36" s="414"/>
      <c r="B36" s="412" t="s">
        <v>2435</v>
      </c>
      <c r="C36" s="412">
        <v>10</v>
      </c>
      <c r="D36" s="415" t="s">
        <v>2436</v>
      </c>
      <c r="J36" s="407"/>
      <c r="K36" s="407"/>
    </row>
    <row r="37" spans="1:11" ht="15.75" customHeight="1" x14ac:dyDescent="0.4">
      <c r="A37" s="414"/>
      <c r="B37" s="412"/>
      <c r="C37" s="412"/>
      <c r="D37" s="415"/>
      <c r="J37" s="407"/>
      <c r="K37" s="407"/>
    </row>
    <row r="38" spans="1:11" ht="15.75" customHeight="1" x14ac:dyDescent="0.4">
      <c r="A38" s="414" t="s">
        <v>2437</v>
      </c>
      <c r="B38" s="412" t="s">
        <v>2433</v>
      </c>
      <c r="C38" s="412">
        <v>32</v>
      </c>
      <c r="D38" s="415" t="s">
        <v>2438</v>
      </c>
      <c r="J38" s="407"/>
      <c r="K38" s="407"/>
    </row>
    <row r="39" spans="1:11" ht="15.75" customHeight="1" x14ac:dyDescent="0.4">
      <c r="A39" s="414"/>
      <c r="B39" s="412" t="s">
        <v>2435</v>
      </c>
      <c r="C39" s="412">
        <v>10</v>
      </c>
      <c r="D39" s="415" t="s">
        <v>2436</v>
      </c>
      <c r="J39" s="407"/>
      <c r="K39" s="407"/>
    </row>
    <row r="40" spans="1:11" ht="15.75" customHeight="1" x14ac:dyDescent="0.4">
      <c r="A40" s="414"/>
      <c r="B40" s="412"/>
      <c r="C40" s="412"/>
      <c r="D40" s="415"/>
      <c r="J40" s="407"/>
      <c r="K40" s="407"/>
    </row>
    <row r="41" spans="1:11" ht="15.75" customHeight="1" x14ac:dyDescent="0.4">
      <c r="A41" s="414" t="s">
        <v>2439</v>
      </c>
      <c r="B41" s="412" t="s">
        <v>2433</v>
      </c>
      <c r="C41" s="412">
        <v>32</v>
      </c>
      <c r="D41" s="415" t="s">
        <v>2440</v>
      </c>
      <c r="J41" s="407"/>
      <c r="K41" s="407"/>
    </row>
    <row r="42" spans="1:11" ht="15.75" customHeight="1" x14ac:dyDescent="0.4">
      <c r="A42" s="414"/>
      <c r="B42" s="412" t="s">
        <v>2435</v>
      </c>
      <c r="C42" s="412">
        <v>10</v>
      </c>
      <c r="D42" s="415" t="s">
        <v>2441</v>
      </c>
      <c r="J42" s="407"/>
      <c r="K42" s="407"/>
    </row>
    <row r="43" spans="1:11" ht="15.75" customHeight="1" x14ac:dyDescent="0.4">
      <c r="A43" s="414"/>
      <c r="B43" s="412"/>
      <c r="C43" s="412"/>
      <c r="D43" s="415"/>
      <c r="J43" s="407"/>
      <c r="K43" s="407"/>
    </row>
    <row r="44" spans="1:11" ht="15.75" customHeight="1" x14ac:dyDescent="0.4">
      <c r="A44" s="414"/>
      <c r="B44" s="416" t="s">
        <v>2442</v>
      </c>
      <c r="C44" s="416">
        <v>142</v>
      </c>
      <c r="D44" s="415" t="s">
        <v>2443</v>
      </c>
      <c r="J44" s="407"/>
      <c r="K44" s="407"/>
    </row>
    <row r="45" spans="1:11" ht="15.75" customHeight="1" x14ac:dyDescent="0.4">
      <c r="A45" s="423"/>
      <c r="B45" s="423"/>
      <c r="C45" s="410"/>
      <c r="D45" s="423"/>
      <c r="J45" s="407"/>
      <c r="K45" s="407"/>
    </row>
    <row r="46" spans="1:11" ht="15.75" customHeight="1" x14ac:dyDescent="0.4">
      <c r="A46" s="423"/>
      <c r="B46" s="423"/>
      <c r="C46" s="410"/>
      <c r="D46" s="423"/>
      <c r="J46" s="407"/>
      <c r="K46" s="407"/>
    </row>
    <row r="47" spans="1:11" ht="15.75" customHeight="1" x14ac:dyDescent="0.4">
      <c r="A47" s="409" t="s">
        <v>2453</v>
      </c>
      <c r="B47" s="410"/>
      <c r="C47" s="410"/>
      <c r="J47" s="407"/>
      <c r="K47" s="407"/>
    </row>
    <row r="48" spans="1:11" ht="15.75" customHeight="1" x14ac:dyDescent="0.4">
      <c r="A48" s="411" t="s">
        <v>2445</v>
      </c>
      <c r="B48" s="412" t="s">
        <v>2431</v>
      </c>
      <c r="C48" s="412" t="s">
        <v>2432</v>
      </c>
      <c r="D48" s="413" t="s">
        <v>23</v>
      </c>
      <c r="J48" s="407"/>
      <c r="K48" s="407"/>
    </row>
    <row r="49" spans="1:11" ht="15.75" customHeight="1" x14ac:dyDescent="0.4">
      <c r="A49" s="414" t="s">
        <v>1362</v>
      </c>
      <c r="B49" s="412" t="s">
        <v>2433</v>
      </c>
      <c r="C49" s="412">
        <v>16</v>
      </c>
      <c r="D49" s="411" t="s">
        <v>2454</v>
      </c>
      <c r="J49" s="407"/>
      <c r="K49" s="407"/>
    </row>
    <row r="50" spans="1:11" ht="15.75" customHeight="1" x14ac:dyDescent="0.4">
      <c r="A50" s="414"/>
      <c r="B50" s="412" t="s">
        <v>2447</v>
      </c>
      <c r="C50" s="412">
        <v>8</v>
      </c>
      <c r="D50" s="414" t="s">
        <v>2455</v>
      </c>
      <c r="J50" s="407"/>
      <c r="K50" s="407"/>
    </row>
    <row r="51" spans="1:11" ht="15.75" customHeight="1" x14ac:dyDescent="0.4">
      <c r="A51" s="414"/>
      <c r="B51" s="412"/>
      <c r="C51" s="412"/>
      <c r="D51" s="414"/>
      <c r="J51" s="407"/>
      <c r="K51" s="407"/>
    </row>
    <row r="52" spans="1:11" ht="15.75" customHeight="1" x14ac:dyDescent="0.4">
      <c r="A52" s="414" t="s">
        <v>2437</v>
      </c>
      <c r="B52" s="412" t="s">
        <v>2433</v>
      </c>
      <c r="C52" s="412">
        <v>16</v>
      </c>
      <c r="D52" s="414" t="s">
        <v>2456</v>
      </c>
      <c r="J52" s="407"/>
      <c r="K52" s="407"/>
    </row>
    <row r="53" spans="1:11" ht="15.75" customHeight="1" x14ac:dyDescent="0.4">
      <c r="A53" s="414"/>
      <c r="B53" s="412" t="s">
        <v>2447</v>
      </c>
      <c r="C53" s="412">
        <v>8</v>
      </c>
      <c r="D53" s="414" t="s">
        <v>2457</v>
      </c>
      <c r="J53" s="407"/>
      <c r="K53" s="407"/>
    </row>
    <row r="54" spans="1:11" ht="15.75" customHeight="1" x14ac:dyDescent="0.4">
      <c r="A54" s="414"/>
      <c r="B54" s="412"/>
      <c r="C54" s="412"/>
      <c r="D54" s="414"/>
      <c r="J54" s="407"/>
      <c r="K54" s="407"/>
    </row>
    <row r="55" spans="1:11" ht="15.75" customHeight="1" x14ac:dyDescent="0.4">
      <c r="A55" s="414" t="s">
        <v>2439</v>
      </c>
      <c r="B55" s="412" t="s">
        <v>2433</v>
      </c>
      <c r="C55" s="412">
        <v>4</v>
      </c>
      <c r="D55" s="414" t="s">
        <v>2449</v>
      </c>
      <c r="J55" s="407"/>
      <c r="K55" s="407"/>
    </row>
    <row r="56" spans="1:11" ht="15.75" customHeight="1" x14ac:dyDescent="0.4">
      <c r="A56" s="414"/>
      <c r="B56" s="412" t="s">
        <v>2447</v>
      </c>
      <c r="C56" s="412">
        <v>8</v>
      </c>
      <c r="D56" s="414" t="s">
        <v>2450</v>
      </c>
      <c r="J56" s="407"/>
      <c r="K56" s="407"/>
    </row>
    <row r="57" spans="1:11" ht="15.75" customHeight="1" x14ac:dyDescent="0.4">
      <c r="A57" s="414"/>
      <c r="B57" s="412"/>
      <c r="C57" s="412"/>
      <c r="D57" s="415"/>
      <c r="J57" s="407"/>
      <c r="K57" s="407"/>
    </row>
    <row r="58" spans="1:11" ht="15.75" customHeight="1" x14ac:dyDescent="0.4">
      <c r="A58" s="414"/>
      <c r="B58" s="422" t="s">
        <v>2442</v>
      </c>
      <c r="C58" s="422">
        <v>60</v>
      </c>
      <c r="D58" s="415" t="s">
        <v>2443</v>
      </c>
      <c r="J58" s="407"/>
      <c r="K58" s="407"/>
    </row>
    <row r="59" spans="1:11" ht="15.75" customHeight="1" x14ac:dyDescent="0.4">
      <c r="A59" s="423"/>
      <c r="B59" s="423"/>
      <c r="C59" s="410"/>
      <c r="D59" s="423"/>
      <c r="J59" s="407"/>
      <c r="K59" s="407"/>
    </row>
    <row r="60" spans="1:11" ht="15.75" customHeight="1" x14ac:dyDescent="0.4">
      <c r="A60" s="423"/>
      <c r="B60" s="423"/>
      <c r="C60" s="410"/>
      <c r="D60" s="423"/>
      <c r="J60" s="407"/>
      <c r="K60" s="407"/>
    </row>
    <row r="61" spans="1:11" ht="15.75" customHeight="1" x14ac:dyDescent="0.4">
      <c r="A61" s="423"/>
      <c r="B61" s="423"/>
      <c r="C61" s="410"/>
      <c r="D61" s="423"/>
      <c r="J61" s="407"/>
      <c r="K61" s="407"/>
    </row>
    <row r="62" spans="1:11" ht="15.75" customHeight="1" x14ac:dyDescent="0.4">
      <c r="A62" s="423"/>
      <c r="B62" s="423"/>
      <c r="C62" s="410"/>
      <c r="D62" s="423"/>
      <c r="J62" s="407"/>
      <c r="K62" s="407"/>
    </row>
    <row r="63" spans="1:11" ht="15.75" customHeight="1" x14ac:dyDescent="0.4">
      <c r="A63" s="423"/>
      <c r="B63" s="423"/>
      <c r="C63" s="410"/>
      <c r="D63" s="423"/>
      <c r="J63" s="407"/>
      <c r="K63" s="407"/>
    </row>
    <row r="64" spans="1:11" ht="15.75" customHeight="1" x14ac:dyDescent="0.4">
      <c r="A64" s="423"/>
      <c r="B64" s="423"/>
      <c r="C64" s="410"/>
      <c r="D64" s="423"/>
      <c r="J64" s="407"/>
      <c r="K64" s="407"/>
    </row>
    <row r="65" spans="1:11" ht="15.75" customHeight="1" x14ac:dyDescent="0.4">
      <c r="A65" s="423"/>
      <c r="B65" s="423"/>
      <c r="C65" s="410"/>
      <c r="D65" s="423"/>
      <c r="J65" s="407"/>
      <c r="K65" s="407"/>
    </row>
    <row r="66" spans="1:11" ht="15.75" customHeight="1" x14ac:dyDescent="0.4">
      <c r="A66" s="423"/>
      <c r="B66" s="423"/>
      <c r="C66" s="410"/>
      <c r="D66" s="423"/>
      <c r="J66" s="407"/>
      <c r="K66" s="407"/>
    </row>
    <row r="67" spans="1:11" ht="15.75" customHeight="1" x14ac:dyDescent="0.4">
      <c r="A67" s="423"/>
      <c r="B67" s="423"/>
      <c r="C67" s="410"/>
      <c r="D67" s="423"/>
      <c r="J67" s="407"/>
      <c r="K67" s="407"/>
    </row>
    <row r="68" spans="1:11" ht="15.75" customHeight="1" x14ac:dyDescent="0.4">
      <c r="A68" s="423"/>
      <c r="B68" s="423"/>
      <c r="C68" s="410"/>
      <c r="D68" s="423"/>
      <c r="J68" s="407"/>
      <c r="K68" s="407"/>
    </row>
    <row r="69" spans="1:11" ht="15.75" customHeight="1" x14ac:dyDescent="0.4">
      <c r="A69" s="423"/>
      <c r="B69" s="423"/>
      <c r="C69" s="410"/>
      <c r="D69" s="423"/>
      <c r="J69" s="407"/>
      <c r="K69" s="407"/>
    </row>
    <row r="70" spans="1:11" ht="15.75" customHeight="1" x14ac:dyDescent="0.4">
      <c r="A70" s="423"/>
      <c r="B70" s="423"/>
      <c r="C70" s="410"/>
      <c r="D70" s="423"/>
      <c r="J70" s="407"/>
      <c r="K70" s="407"/>
    </row>
    <row r="71" spans="1:11" ht="15.75" customHeight="1" x14ac:dyDescent="0.4">
      <c r="A71" s="423"/>
      <c r="B71" s="423"/>
      <c r="C71" s="410"/>
      <c r="D71" s="423"/>
      <c r="J71" s="407"/>
      <c r="K71" s="407"/>
    </row>
    <row r="72" spans="1:11" ht="15.75" customHeight="1" x14ac:dyDescent="0.4">
      <c r="A72" s="423"/>
      <c r="B72" s="423"/>
      <c r="C72" s="410"/>
      <c r="D72" s="423"/>
      <c r="J72" s="407"/>
      <c r="K72" s="407"/>
    </row>
    <row r="73" spans="1:11" ht="15.75" customHeight="1" x14ac:dyDescent="0.4">
      <c r="A73" s="423"/>
      <c r="B73" s="423"/>
      <c r="C73" s="410"/>
      <c r="D73" s="423"/>
      <c r="J73" s="407"/>
      <c r="K73" s="407"/>
    </row>
    <row r="74" spans="1:11" ht="15.75" customHeight="1" x14ac:dyDescent="0.4">
      <c r="A74" s="423"/>
      <c r="B74" s="423"/>
      <c r="C74" s="410"/>
      <c r="D74" s="423"/>
      <c r="J74" s="407"/>
      <c r="K74" s="407"/>
    </row>
    <row r="75" spans="1:11" ht="15.75" customHeight="1" x14ac:dyDescent="0.4">
      <c r="A75" s="423"/>
      <c r="B75" s="423"/>
      <c r="C75" s="410"/>
      <c r="D75" s="423"/>
      <c r="J75" s="407"/>
      <c r="K75" s="407"/>
    </row>
    <row r="76" spans="1:11" ht="15.75" customHeight="1" x14ac:dyDescent="0.4">
      <c r="A76" s="423"/>
      <c r="B76" s="423"/>
      <c r="C76" s="410"/>
      <c r="D76" s="423"/>
      <c r="J76" s="407"/>
      <c r="K76" s="407"/>
    </row>
    <row r="77" spans="1:11" ht="15.75" customHeight="1" x14ac:dyDescent="0.4">
      <c r="A77" s="423"/>
      <c r="B77" s="423"/>
      <c r="C77" s="410"/>
      <c r="D77" s="423"/>
      <c r="J77" s="407"/>
      <c r="K77" s="407"/>
    </row>
    <row r="78" spans="1:11" ht="15.75" customHeight="1" x14ac:dyDescent="0.4">
      <c r="A78" s="423"/>
      <c r="B78" s="423"/>
      <c r="C78" s="410"/>
      <c r="D78" s="423"/>
      <c r="J78" s="407"/>
      <c r="K78" s="407"/>
    </row>
    <row r="79" spans="1:11" ht="15.75" customHeight="1" x14ac:dyDescent="0.4">
      <c r="A79" s="423"/>
      <c r="B79" s="423"/>
      <c r="C79" s="410"/>
      <c r="D79" s="423"/>
      <c r="J79" s="407"/>
      <c r="K79" s="407"/>
    </row>
    <row r="80" spans="1:11" ht="15.75" customHeight="1" x14ac:dyDescent="0.4">
      <c r="A80" s="423"/>
      <c r="B80" s="423"/>
      <c r="C80" s="410"/>
      <c r="D80" s="423"/>
      <c r="J80" s="407"/>
      <c r="K80" s="407"/>
    </row>
    <row r="81" spans="1:11" ht="15.75" customHeight="1" x14ac:dyDescent="0.4">
      <c r="A81" s="423"/>
      <c r="B81" s="423"/>
      <c r="C81" s="410"/>
      <c r="D81" s="423"/>
      <c r="J81" s="407"/>
      <c r="K81" s="407"/>
    </row>
    <row r="82" spans="1:11" ht="15.75" customHeight="1" x14ac:dyDescent="0.4">
      <c r="A82" s="423"/>
      <c r="B82" s="423"/>
      <c r="C82" s="410"/>
      <c r="D82" s="423"/>
      <c r="J82" s="407"/>
      <c r="K82" s="407"/>
    </row>
    <row r="83" spans="1:11" ht="15.75" customHeight="1" x14ac:dyDescent="0.4">
      <c r="A83" s="423"/>
      <c r="B83" s="423"/>
      <c r="C83" s="410"/>
      <c r="D83" s="423"/>
      <c r="J83" s="407"/>
      <c r="K83" s="407"/>
    </row>
    <row r="84" spans="1:11" ht="15.75" customHeight="1" x14ac:dyDescent="0.4">
      <c r="A84" s="423"/>
      <c r="B84" s="423"/>
      <c r="C84" s="410"/>
      <c r="D84" s="423"/>
      <c r="J84" s="407"/>
      <c r="K84" s="407"/>
    </row>
    <row r="85" spans="1:11" ht="15.75" customHeight="1" x14ac:dyDescent="0.4">
      <c r="A85" s="423"/>
      <c r="B85" s="423"/>
      <c r="C85" s="410"/>
      <c r="D85" s="423"/>
      <c r="J85" s="407"/>
      <c r="K85" s="407"/>
    </row>
    <row r="86" spans="1:11" ht="15.75" customHeight="1" x14ac:dyDescent="0.4">
      <c r="A86" s="423"/>
      <c r="B86" s="423"/>
      <c r="C86" s="410"/>
      <c r="D86" s="423"/>
      <c r="J86" s="407"/>
      <c r="K86" s="407"/>
    </row>
    <row r="87" spans="1:11" ht="15.75" customHeight="1" x14ac:dyDescent="0.4">
      <c r="A87" s="423"/>
      <c r="B87" s="423"/>
      <c r="C87" s="410"/>
      <c r="D87" s="423"/>
      <c r="J87" s="407"/>
      <c r="K87" s="407"/>
    </row>
    <row r="88" spans="1:11" ht="15.75" customHeight="1" x14ac:dyDescent="0.4">
      <c r="A88" s="423"/>
      <c r="B88" s="423"/>
      <c r="C88" s="410"/>
      <c r="D88" s="423"/>
      <c r="J88" s="407"/>
      <c r="K88" s="407"/>
    </row>
    <row r="89" spans="1:11" ht="15.75" customHeight="1" x14ac:dyDescent="0.4">
      <c r="A89" s="423"/>
      <c r="B89" s="423"/>
      <c r="C89" s="410"/>
      <c r="D89" s="423"/>
      <c r="J89" s="407"/>
      <c r="K89" s="407"/>
    </row>
    <row r="90" spans="1:11" ht="15.75" customHeight="1" x14ac:dyDescent="0.4">
      <c r="A90" s="423"/>
      <c r="B90" s="423"/>
      <c r="C90" s="410"/>
      <c r="D90" s="423"/>
      <c r="J90" s="407"/>
      <c r="K90" s="407"/>
    </row>
    <row r="91" spans="1:11" ht="15.75" customHeight="1" x14ac:dyDescent="0.4">
      <c r="A91" s="423"/>
      <c r="B91" s="423"/>
      <c r="C91" s="410"/>
      <c r="D91" s="423"/>
      <c r="J91" s="407"/>
      <c r="K91" s="407"/>
    </row>
    <row r="92" spans="1:11" ht="15.75" customHeight="1" x14ac:dyDescent="0.4">
      <c r="A92" s="423"/>
      <c r="B92" s="423"/>
      <c r="C92" s="410"/>
      <c r="D92" s="423"/>
      <c r="J92" s="407"/>
      <c r="K92" s="407"/>
    </row>
    <row r="93" spans="1:11" ht="15.75" customHeight="1" x14ac:dyDescent="0.4">
      <c r="A93" s="423"/>
      <c r="B93" s="423"/>
      <c r="C93" s="410"/>
      <c r="D93" s="423"/>
      <c r="J93" s="407"/>
      <c r="K93" s="407"/>
    </row>
    <row r="94" spans="1:11" ht="15.75" customHeight="1" x14ac:dyDescent="0.4">
      <c r="A94" s="423"/>
      <c r="B94" s="423"/>
      <c r="C94" s="410"/>
      <c r="D94" s="423"/>
      <c r="J94" s="407"/>
      <c r="K94" s="407"/>
    </row>
    <row r="95" spans="1:11" ht="15.75" customHeight="1" x14ac:dyDescent="0.4">
      <c r="A95" s="423"/>
      <c r="B95" s="423"/>
      <c r="C95" s="410"/>
      <c r="D95" s="423"/>
      <c r="J95" s="407"/>
      <c r="K95" s="407"/>
    </row>
    <row r="96" spans="1:11" ht="15.75" customHeight="1" x14ac:dyDescent="0.4">
      <c r="A96" s="423"/>
      <c r="B96" s="423"/>
      <c r="C96" s="410"/>
      <c r="D96" s="423"/>
      <c r="J96" s="407"/>
      <c r="K96" s="407"/>
    </row>
    <row r="97" spans="1:11" ht="15.75" customHeight="1" x14ac:dyDescent="0.4">
      <c r="A97" s="423"/>
      <c r="B97" s="423"/>
      <c r="C97" s="410"/>
      <c r="D97" s="423"/>
      <c r="J97" s="407"/>
      <c r="K97" s="407"/>
    </row>
    <row r="98" spans="1:11" ht="15.75" customHeight="1" x14ac:dyDescent="0.4">
      <c r="A98" s="423"/>
      <c r="B98" s="423"/>
      <c r="C98" s="410"/>
      <c r="D98" s="423"/>
      <c r="J98" s="407"/>
      <c r="K98" s="407"/>
    </row>
    <row r="99" spans="1:11" ht="15.75" customHeight="1" x14ac:dyDescent="0.4">
      <c r="A99" s="423"/>
      <c r="B99" s="423"/>
      <c r="C99" s="410"/>
      <c r="D99" s="423"/>
      <c r="J99" s="407"/>
      <c r="K99" s="407"/>
    </row>
    <row r="100" spans="1:11" ht="15.75" customHeight="1" x14ac:dyDescent="0.4">
      <c r="A100" s="423"/>
      <c r="B100" s="423"/>
      <c r="C100" s="410"/>
      <c r="D100" s="423"/>
      <c r="J100" s="407"/>
      <c r="K100" s="407"/>
    </row>
    <row r="101" spans="1:11" ht="15.75" customHeight="1" x14ac:dyDescent="0.4">
      <c r="A101" s="423"/>
      <c r="B101" s="423"/>
      <c r="C101" s="410"/>
      <c r="D101" s="423"/>
      <c r="J101" s="407"/>
      <c r="K101" s="407"/>
    </row>
    <row r="102" spans="1:11" ht="15.75" customHeight="1" x14ac:dyDescent="0.4">
      <c r="A102" s="423"/>
      <c r="B102" s="423"/>
      <c r="C102" s="410"/>
      <c r="D102" s="423"/>
      <c r="J102" s="407"/>
      <c r="K102" s="407"/>
    </row>
    <row r="103" spans="1:11" ht="15.75" customHeight="1" x14ac:dyDescent="0.4">
      <c r="A103" s="423"/>
      <c r="B103" s="423"/>
      <c r="C103" s="410"/>
      <c r="D103" s="423"/>
      <c r="J103" s="407"/>
      <c r="K103" s="407"/>
    </row>
    <row r="104" spans="1:11" ht="15.75" customHeight="1" x14ac:dyDescent="0.4">
      <c r="A104" s="423"/>
      <c r="B104" s="423"/>
      <c r="C104" s="410"/>
      <c r="D104" s="423"/>
      <c r="J104" s="407"/>
      <c r="K104" s="407"/>
    </row>
    <row r="105" spans="1:11" ht="15.75" customHeight="1" x14ac:dyDescent="0.4">
      <c r="A105" s="423"/>
      <c r="B105" s="423"/>
      <c r="C105" s="410"/>
      <c r="D105" s="423"/>
      <c r="J105" s="407"/>
      <c r="K105" s="407"/>
    </row>
    <row r="106" spans="1:11" ht="15.75" customHeight="1" x14ac:dyDescent="0.4">
      <c r="A106" s="423"/>
      <c r="B106" s="423"/>
      <c r="C106" s="410"/>
      <c r="D106" s="423"/>
      <c r="J106" s="407"/>
      <c r="K106" s="407"/>
    </row>
    <row r="107" spans="1:11" ht="15.75" customHeight="1" x14ac:dyDescent="0.4">
      <c r="A107" s="423"/>
      <c r="B107" s="423"/>
      <c r="C107" s="410"/>
      <c r="D107" s="423"/>
      <c r="J107" s="407"/>
      <c r="K107" s="407"/>
    </row>
    <row r="108" spans="1:11" ht="15.75" customHeight="1" x14ac:dyDescent="0.4">
      <c r="A108" s="423"/>
      <c r="B108" s="423"/>
      <c r="C108" s="410"/>
      <c r="D108" s="423"/>
      <c r="J108" s="407"/>
      <c r="K108" s="407"/>
    </row>
    <row r="109" spans="1:11" ht="15.75" customHeight="1" x14ac:dyDescent="0.4">
      <c r="A109" s="423"/>
      <c r="B109" s="423"/>
      <c r="C109" s="410"/>
      <c r="D109" s="423"/>
      <c r="J109" s="407"/>
      <c r="K109" s="407"/>
    </row>
    <row r="110" spans="1:11" ht="15.75" customHeight="1" x14ac:dyDescent="0.4">
      <c r="A110" s="423"/>
      <c r="B110" s="423"/>
      <c r="C110" s="410"/>
      <c r="D110" s="423"/>
      <c r="J110" s="407"/>
      <c r="K110" s="407"/>
    </row>
    <row r="111" spans="1:11" ht="15.75" customHeight="1" x14ac:dyDescent="0.4">
      <c r="A111" s="423"/>
      <c r="B111" s="423"/>
      <c r="C111" s="410"/>
      <c r="D111" s="423"/>
      <c r="J111" s="407"/>
      <c r="K111" s="407"/>
    </row>
    <row r="112" spans="1:11" ht="15.75" customHeight="1" x14ac:dyDescent="0.4">
      <c r="A112" s="423"/>
      <c r="B112" s="423"/>
      <c r="C112" s="410"/>
      <c r="D112" s="423"/>
      <c r="J112" s="407"/>
      <c r="K112" s="407"/>
    </row>
    <row r="113" spans="1:11" ht="15.75" customHeight="1" x14ac:dyDescent="0.4">
      <c r="A113" s="423"/>
      <c r="B113" s="423"/>
      <c r="C113" s="410"/>
      <c r="D113" s="423"/>
      <c r="J113" s="407"/>
      <c r="K113" s="407"/>
    </row>
    <row r="114" spans="1:11" ht="15.75" customHeight="1" x14ac:dyDescent="0.4">
      <c r="A114" s="423"/>
      <c r="B114" s="423"/>
      <c r="C114" s="410"/>
      <c r="D114" s="423"/>
      <c r="J114" s="407"/>
      <c r="K114" s="407"/>
    </row>
    <row r="115" spans="1:11" ht="15.75" customHeight="1" x14ac:dyDescent="0.4">
      <c r="A115" s="423"/>
      <c r="B115" s="423"/>
      <c r="C115" s="410"/>
      <c r="D115" s="423"/>
      <c r="J115" s="407"/>
      <c r="K115" s="407"/>
    </row>
    <row r="116" spans="1:11" ht="15.75" customHeight="1" x14ac:dyDescent="0.4">
      <c r="A116" s="423"/>
      <c r="B116" s="423"/>
      <c r="C116" s="410"/>
      <c r="D116" s="423"/>
      <c r="J116" s="407"/>
      <c r="K116" s="407"/>
    </row>
    <row r="117" spans="1:11" ht="15.75" customHeight="1" x14ac:dyDescent="0.4">
      <c r="A117" s="423"/>
      <c r="B117" s="423"/>
      <c r="C117" s="410"/>
      <c r="D117" s="423"/>
      <c r="J117" s="407"/>
      <c r="K117" s="407"/>
    </row>
    <row r="118" spans="1:11" ht="15.75" customHeight="1" x14ac:dyDescent="0.4">
      <c r="A118" s="423"/>
      <c r="B118" s="423"/>
      <c r="C118" s="410"/>
      <c r="D118" s="423"/>
      <c r="J118" s="407"/>
      <c r="K118" s="407"/>
    </row>
    <row r="119" spans="1:11" ht="15.75" customHeight="1" x14ac:dyDescent="0.4">
      <c r="A119" s="423"/>
      <c r="B119" s="423"/>
      <c r="C119" s="410"/>
      <c r="D119" s="423"/>
      <c r="J119" s="407"/>
      <c r="K119" s="407"/>
    </row>
    <row r="120" spans="1:11" ht="15.75" customHeight="1" x14ac:dyDescent="0.4">
      <c r="A120" s="423"/>
      <c r="B120" s="423"/>
      <c r="C120" s="410"/>
      <c r="D120" s="423"/>
      <c r="J120" s="407"/>
      <c r="K120" s="407"/>
    </row>
    <row r="121" spans="1:11" ht="15.75" customHeight="1" x14ac:dyDescent="0.4">
      <c r="A121" s="423"/>
      <c r="B121" s="423"/>
      <c r="C121" s="410"/>
      <c r="D121" s="423"/>
      <c r="J121" s="407"/>
      <c r="K121" s="407"/>
    </row>
    <row r="122" spans="1:11" ht="15.75" customHeight="1" x14ac:dyDescent="0.4">
      <c r="A122" s="423"/>
      <c r="B122" s="423"/>
      <c r="C122" s="410"/>
      <c r="D122" s="423"/>
      <c r="J122" s="407"/>
      <c r="K122" s="407"/>
    </row>
    <row r="123" spans="1:11" ht="15.75" customHeight="1" x14ac:dyDescent="0.4">
      <c r="A123" s="423"/>
      <c r="B123" s="423"/>
      <c r="C123" s="410"/>
      <c r="D123" s="423"/>
      <c r="J123" s="407"/>
      <c r="K123" s="407"/>
    </row>
    <row r="124" spans="1:11" ht="15.75" customHeight="1" x14ac:dyDescent="0.4">
      <c r="A124" s="423"/>
      <c r="B124" s="423"/>
      <c r="C124" s="410"/>
      <c r="D124" s="423"/>
      <c r="J124" s="407"/>
      <c r="K124" s="407"/>
    </row>
    <row r="125" spans="1:11" ht="15.75" customHeight="1" x14ac:dyDescent="0.4">
      <c r="A125" s="423"/>
      <c r="B125" s="423"/>
      <c r="C125" s="410"/>
      <c r="D125" s="423"/>
      <c r="J125" s="407"/>
      <c r="K125" s="407"/>
    </row>
    <row r="126" spans="1:11" ht="15.75" customHeight="1" x14ac:dyDescent="0.4">
      <c r="A126" s="423"/>
      <c r="B126" s="423"/>
      <c r="C126" s="410"/>
      <c r="D126" s="423"/>
      <c r="J126" s="407"/>
      <c r="K126" s="407"/>
    </row>
    <row r="127" spans="1:11" ht="15.75" customHeight="1" x14ac:dyDescent="0.4">
      <c r="A127" s="423"/>
      <c r="B127" s="423"/>
      <c r="C127" s="410"/>
      <c r="D127" s="423"/>
      <c r="J127" s="407"/>
      <c r="K127" s="407"/>
    </row>
    <row r="128" spans="1:11" ht="15.75" customHeight="1" x14ac:dyDescent="0.4">
      <c r="A128" s="423"/>
      <c r="B128" s="423"/>
      <c r="C128" s="410"/>
      <c r="D128" s="423"/>
      <c r="J128" s="407"/>
      <c r="K128" s="407"/>
    </row>
    <row r="129" spans="1:11" ht="15.75" customHeight="1" x14ac:dyDescent="0.4">
      <c r="A129" s="423"/>
      <c r="B129" s="423"/>
      <c r="C129" s="410"/>
      <c r="D129" s="423"/>
      <c r="J129" s="407"/>
      <c r="K129" s="407"/>
    </row>
    <row r="130" spans="1:11" ht="15.75" customHeight="1" x14ac:dyDescent="0.4">
      <c r="A130" s="423"/>
      <c r="B130" s="423"/>
      <c r="C130" s="410"/>
      <c r="D130" s="423"/>
      <c r="J130" s="407"/>
      <c r="K130" s="407"/>
    </row>
    <row r="131" spans="1:11" ht="15.75" customHeight="1" x14ac:dyDescent="0.4">
      <c r="A131" s="423"/>
      <c r="B131" s="423"/>
      <c r="C131" s="410"/>
      <c r="D131" s="423"/>
      <c r="J131" s="407"/>
      <c r="K131" s="407"/>
    </row>
    <row r="132" spans="1:11" ht="15.75" customHeight="1" x14ac:dyDescent="0.4">
      <c r="A132" s="423"/>
      <c r="B132" s="423"/>
      <c r="C132" s="410"/>
      <c r="D132" s="423"/>
      <c r="J132" s="407"/>
      <c r="K132" s="407"/>
    </row>
    <row r="133" spans="1:11" ht="15.75" customHeight="1" x14ac:dyDescent="0.4">
      <c r="A133" s="423"/>
      <c r="B133" s="423"/>
      <c r="C133" s="410"/>
      <c r="D133" s="423"/>
      <c r="J133" s="407"/>
      <c r="K133" s="407"/>
    </row>
    <row r="134" spans="1:11" ht="15.75" customHeight="1" x14ac:dyDescent="0.4">
      <c r="A134" s="423"/>
      <c r="B134" s="423"/>
      <c r="C134" s="410"/>
      <c r="D134" s="423"/>
      <c r="J134" s="407"/>
      <c r="K134" s="407"/>
    </row>
    <row r="135" spans="1:11" ht="15.75" customHeight="1" x14ac:dyDescent="0.4">
      <c r="A135" s="423"/>
      <c r="B135" s="423"/>
      <c r="C135" s="410"/>
      <c r="D135" s="423"/>
      <c r="J135" s="407"/>
      <c r="K135" s="407"/>
    </row>
    <row r="136" spans="1:11" ht="15.75" customHeight="1" x14ac:dyDescent="0.4">
      <c r="A136" s="423"/>
      <c r="B136" s="423"/>
      <c r="C136" s="410"/>
      <c r="D136" s="423"/>
      <c r="J136" s="407"/>
      <c r="K136" s="407"/>
    </row>
    <row r="137" spans="1:11" ht="15.75" customHeight="1" x14ac:dyDescent="0.4">
      <c r="A137" s="423"/>
      <c r="B137" s="423"/>
      <c r="C137" s="410"/>
      <c r="D137" s="423"/>
      <c r="J137" s="407"/>
      <c r="K137" s="407"/>
    </row>
    <row r="138" spans="1:11" ht="15.75" customHeight="1" x14ac:dyDescent="0.4">
      <c r="A138" s="423"/>
      <c r="B138" s="423"/>
      <c r="C138" s="410"/>
      <c r="D138" s="423"/>
      <c r="J138" s="407"/>
      <c r="K138" s="407"/>
    </row>
    <row r="139" spans="1:11" ht="15.75" customHeight="1" x14ac:dyDescent="0.4">
      <c r="A139" s="423"/>
      <c r="B139" s="423"/>
      <c r="C139" s="410"/>
      <c r="D139" s="423"/>
      <c r="J139" s="407"/>
      <c r="K139" s="407"/>
    </row>
    <row r="140" spans="1:11" ht="15.75" customHeight="1" x14ac:dyDescent="0.4">
      <c r="A140" s="423"/>
      <c r="B140" s="423"/>
      <c r="C140" s="410"/>
      <c r="D140" s="423"/>
      <c r="J140" s="407"/>
      <c r="K140" s="407"/>
    </row>
    <row r="141" spans="1:11" ht="15.75" customHeight="1" x14ac:dyDescent="0.4">
      <c r="A141" s="423"/>
      <c r="B141" s="423"/>
      <c r="C141" s="410"/>
      <c r="D141" s="423"/>
      <c r="J141" s="407"/>
      <c r="K141" s="407"/>
    </row>
    <row r="142" spans="1:11" ht="15.75" customHeight="1" x14ac:dyDescent="0.4">
      <c r="A142" s="423"/>
      <c r="B142" s="423"/>
      <c r="C142" s="410"/>
      <c r="D142" s="423"/>
      <c r="J142" s="407"/>
      <c r="K142" s="407"/>
    </row>
    <row r="143" spans="1:11" ht="15.75" customHeight="1" x14ac:dyDescent="0.4">
      <c r="A143" s="423"/>
      <c r="B143" s="423"/>
      <c r="C143" s="410"/>
      <c r="D143" s="423"/>
      <c r="J143" s="407"/>
      <c r="K143" s="407"/>
    </row>
    <row r="144" spans="1:11" ht="15.75" customHeight="1" x14ac:dyDescent="0.4">
      <c r="A144" s="423"/>
      <c r="B144" s="423"/>
      <c r="C144" s="410"/>
      <c r="D144" s="423"/>
      <c r="J144" s="407"/>
      <c r="K144" s="407"/>
    </row>
    <row r="145" spans="1:11" ht="15.75" customHeight="1" x14ac:dyDescent="0.4">
      <c r="A145" s="423"/>
      <c r="B145" s="423"/>
      <c r="C145" s="410"/>
      <c r="D145" s="423"/>
      <c r="J145" s="407"/>
      <c r="K145" s="407"/>
    </row>
    <row r="146" spans="1:11" ht="15.75" customHeight="1" x14ac:dyDescent="0.4">
      <c r="A146" s="423"/>
      <c r="B146" s="423"/>
      <c r="C146" s="410"/>
      <c r="D146" s="423"/>
      <c r="J146" s="407"/>
      <c r="K146" s="407"/>
    </row>
    <row r="147" spans="1:11" ht="15.75" customHeight="1" x14ac:dyDescent="0.4">
      <c r="A147" s="423"/>
      <c r="B147" s="423"/>
      <c r="C147" s="410"/>
      <c r="D147" s="423"/>
      <c r="J147" s="407"/>
      <c r="K147" s="407"/>
    </row>
    <row r="148" spans="1:11" ht="15.75" customHeight="1" x14ac:dyDescent="0.4">
      <c r="A148" s="423"/>
      <c r="B148" s="423"/>
      <c r="C148" s="410"/>
      <c r="D148" s="423"/>
      <c r="J148" s="407"/>
      <c r="K148" s="407"/>
    </row>
    <row r="149" spans="1:11" ht="15.75" customHeight="1" x14ac:dyDescent="0.4">
      <c r="A149" s="423"/>
      <c r="B149" s="423"/>
      <c r="C149" s="410"/>
      <c r="D149" s="423"/>
      <c r="J149" s="407"/>
      <c r="K149" s="407"/>
    </row>
    <row r="150" spans="1:11" ht="15.75" customHeight="1" x14ac:dyDescent="0.4">
      <c r="A150" s="423"/>
      <c r="B150" s="423"/>
      <c r="C150" s="410"/>
      <c r="D150" s="423"/>
      <c r="J150" s="407"/>
      <c r="K150" s="407"/>
    </row>
    <row r="151" spans="1:11" ht="15.75" customHeight="1" x14ac:dyDescent="0.4">
      <c r="A151" s="423"/>
      <c r="B151" s="423"/>
      <c r="C151" s="410"/>
      <c r="D151" s="423"/>
      <c r="J151" s="407"/>
      <c r="K151" s="407"/>
    </row>
    <row r="152" spans="1:11" ht="15.75" customHeight="1" x14ac:dyDescent="0.4">
      <c r="A152" s="423"/>
      <c r="B152" s="423"/>
      <c r="C152" s="410"/>
      <c r="D152" s="423"/>
      <c r="J152" s="407"/>
      <c r="K152" s="407"/>
    </row>
    <row r="153" spans="1:11" ht="15.75" customHeight="1" x14ac:dyDescent="0.4">
      <c r="A153" s="423"/>
      <c r="B153" s="423"/>
      <c r="C153" s="410"/>
      <c r="D153" s="423"/>
      <c r="J153" s="407"/>
      <c r="K153" s="407"/>
    </row>
    <row r="154" spans="1:11" ht="15.75" customHeight="1" x14ac:dyDescent="0.4">
      <c r="A154" s="423"/>
      <c r="B154" s="423"/>
      <c r="C154" s="410"/>
      <c r="D154" s="423"/>
      <c r="J154" s="407"/>
      <c r="K154" s="407"/>
    </row>
    <row r="155" spans="1:11" ht="15.75" customHeight="1" x14ac:dyDescent="0.4">
      <c r="A155" s="423"/>
      <c r="B155" s="423"/>
      <c r="C155" s="410"/>
      <c r="D155" s="423"/>
      <c r="J155" s="407"/>
      <c r="K155" s="407"/>
    </row>
    <row r="156" spans="1:11" ht="15.75" customHeight="1" x14ac:dyDescent="0.4">
      <c r="A156" s="423"/>
      <c r="B156" s="423"/>
      <c r="C156" s="410"/>
      <c r="D156" s="423"/>
      <c r="J156" s="407"/>
      <c r="K156" s="407"/>
    </row>
    <row r="157" spans="1:11" ht="15.75" customHeight="1" x14ac:dyDescent="0.4">
      <c r="A157" s="423"/>
      <c r="B157" s="423"/>
      <c r="C157" s="410"/>
      <c r="D157" s="423"/>
      <c r="J157" s="407"/>
      <c r="K157" s="407"/>
    </row>
    <row r="158" spans="1:11" ht="15.75" customHeight="1" x14ac:dyDescent="0.4">
      <c r="A158" s="423"/>
      <c r="B158" s="423"/>
      <c r="C158" s="410"/>
      <c r="D158" s="423"/>
      <c r="J158" s="407"/>
      <c r="K158" s="407"/>
    </row>
    <row r="159" spans="1:11" ht="15.75" customHeight="1" x14ac:dyDescent="0.4">
      <c r="A159" s="423"/>
      <c r="B159" s="423"/>
      <c r="C159" s="410"/>
      <c r="D159" s="423"/>
      <c r="J159" s="407"/>
      <c r="K159" s="407"/>
    </row>
    <row r="160" spans="1:11" ht="15.75" customHeight="1" x14ac:dyDescent="0.4">
      <c r="A160" s="423"/>
      <c r="B160" s="423"/>
      <c r="C160" s="410"/>
      <c r="D160" s="423"/>
      <c r="J160" s="407"/>
      <c r="K160" s="407"/>
    </row>
    <row r="161" spans="1:11" ht="15.75" customHeight="1" x14ac:dyDescent="0.4">
      <c r="A161" s="423"/>
      <c r="B161" s="423"/>
      <c r="C161" s="410"/>
      <c r="D161" s="423"/>
      <c r="J161" s="407"/>
      <c r="K161" s="407"/>
    </row>
    <row r="162" spans="1:11" ht="15.75" customHeight="1" x14ac:dyDescent="0.4">
      <c r="A162" s="423"/>
      <c r="B162" s="423"/>
      <c r="C162" s="410"/>
      <c r="D162" s="423"/>
      <c r="J162" s="407"/>
      <c r="K162" s="407"/>
    </row>
    <row r="163" spans="1:11" ht="15.75" customHeight="1" x14ac:dyDescent="0.4">
      <c r="A163" s="423"/>
      <c r="B163" s="423"/>
      <c r="C163" s="410"/>
      <c r="D163" s="423"/>
      <c r="J163" s="407"/>
      <c r="K163" s="407"/>
    </row>
    <row r="164" spans="1:11" ht="15.75" customHeight="1" x14ac:dyDescent="0.4">
      <c r="A164" s="423"/>
      <c r="B164" s="423"/>
      <c r="C164" s="410"/>
      <c r="D164" s="423"/>
      <c r="J164" s="407"/>
      <c r="K164" s="407"/>
    </row>
    <row r="165" spans="1:11" ht="15.75" customHeight="1" x14ac:dyDescent="0.4">
      <c r="A165" s="423"/>
      <c r="B165" s="423"/>
      <c r="C165" s="410"/>
      <c r="D165" s="423"/>
      <c r="J165" s="407"/>
      <c r="K165" s="407"/>
    </row>
    <row r="166" spans="1:11" ht="15.75" customHeight="1" x14ac:dyDescent="0.4">
      <c r="A166" s="423"/>
      <c r="B166" s="423"/>
      <c r="C166" s="410"/>
      <c r="D166" s="423"/>
      <c r="J166" s="407"/>
      <c r="K166" s="407"/>
    </row>
    <row r="167" spans="1:11" ht="15.75" customHeight="1" x14ac:dyDescent="0.4">
      <c r="A167" s="423"/>
      <c r="B167" s="423"/>
      <c r="C167" s="410"/>
      <c r="D167" s="423"/>
      <c r="J167" s="407"/>
      <c r="K167" s="407"/>
    </row>
    <row r="168" spans="1:11" ht="15.75" customHeight="1" x14ac:dyDescent="0.4">
      <c r="A168" s="423"/>
      <c r="B168" s="423"/>
      <c r="C168" s="410"/>
      <c r="D168" s="423"/>
      <c r="J168" s="407"/>
      <c r="K168" s="407"/>
    </row>
    <row r="169" spans="1:11" ht="15.75" customHeight="1" x14ac:dyDescent="0.4">
      <c r="A169" s="423"/>
      <c r="B169" s="423"/>
      <c r="C169" s="410"/>
      <c r="D169" s="423"/>
      <c r="J169" s="407"/>
      <c r="K169" s="407"/>
    </row>
    <row r="170" spans="1:11" ht="15.75" customHeight="1" x14ac:dyDescent="0.4">
      <c r="A170" s="423"/>
      <c r="B170" s="423"/>
      <c r="C170" s="410"/>
      <c r="D170" s="423"/>
      <c r="J170" s="407"/>
      <c r="K170" s="407"/>
    </row>
    <row r="171" spans="1:11" ht="15.75" customHeight="1" x14ac:dyDescent="0.4">
      <c r="A171" s="423"/>
      <c r="B171" s="423"/>
      <c r="C171" s="410"/>
      <c r="D171" s="423"/>
      <c r="J171" s="407"/>
      <c r="K171" s="407"/>
    </row>
    <row r="172" spans="1:11" ht="15.75" customHeight="1" x14ac:dyDescent="0.4">
      <c r="A172" s="423"/>
      <c r="B172" s="423"/>
      <c r="C172" s="410"/>
      <c r="D172" s="423"/>
      <c r="J172" s="407"/>
      <c r="K172" s="407"/>
    </row>
    <row r="173" spans="1:11" ht="15.75" customHeight="1" x14ac:dyDescent="0.4">
      <c r="A173" s="423"/>
      <c r="B173" s="423"/>
      <c r="C173" s="410"/>
      <c r="D173" s="423"/>
      <c r="J173" s="407"/>
      <c r="K173" s="407"/>
    </row>
    <row r="174" spans="1:11" ht="15.75" customHeight="1" x14ac:dyDescent="0.4">
      <c r="A174" s="423"/>
      <c r="B174" s="423"/>
      <c r="C174" s="410"/>
      <c r="D174" s="423"/>
      <c r="J174" s="407"/>
      <c r="K174" s="407"/>
    </row>
    <row r="175" spans="1:11" ht="15.75" customHeight="1" x14ac:dyDescent="0.4">
      <c r="A175" s="423"/>
      <c r="B175" s="423"/>
      <c r="C175" s="410"/>
      <c r="D175" s="423"/>
      <c r="J175" s="407"/>
      <c r="K175" s="407"/>
    </row>
    <row r="176" spans="1:11" ht="15.75" customHeight="1" x14ac:dyDescent="0.4">
      <c r="A176" s="423"/>
      <c r="B176" s="423"/>
      <c r="C176" s="410"/>
      <c r="D176" s="423"/>
      <c r="J176" s="407"/>
      <c r="K176" s="407"/>
    </row>
    <row r="177" spans="1:11" ht="15.75" customHeight="1" x14ac:dyDescent="0.4">
      <c r="A177" s="423"/>
      <c r="B177" s="423"/>
      <c r="C177" s="410"/>
      <c r="D177" s="423"/>
      <c r="J177" s="407"/>
      <c r="K177" s="407"/>
    </row>
    <row r="178" spans="1:11" ht="15.75" customHeight="1" x14ac:dyDescent="0.4">
      <c r="A178" s="423"/>
      <c r="B178" s="423"/>
      <c r="C178" s="410"/>
      <c r="D178" s="423"/>
      <c r="J178" s="407"/>
      <c r="K178" s="407"/>
    </row>
    <row r="179" spans="1:11" ht="15.75" customHeight="1" x14ac:dyDescent="0.4">
      <c r="A179" s="423"/>
      <c r="B179" s="423"/>
      <c r="C179" s="410"/>
      <c r="D179" s="423"/>
      <c r="J179" s="407"/>
      <c r="K179" s="407"/>
    </row>
    <row r="180" spans="1:11" ht="15.75" customHeight="1" x14ac:dyDescent="0.4">
      <c r="A180" s="423"/>
      <c r="B180" s="423"/>
      <c r="C180" s="410"/>
      <c r="D180" s="423"/>
      <c r="J180" s="407"/>
      <c r="K180" s="407"/>
    </row>
    <row r="181" spans="1:11" ht="15.75" customHeight="1" x14ac:dyDescent="0.4">
      <c r="A181" s="423"/>
      <c r="B181" s="423"/>
      <c r="C181" s="410"/>
      <c r="D181" s="423"/>
      <c r="J181" s="407"/>
      <c r="K181" s="407"/>
    </row>
    <row r="182" spans="1:11" ht="15.75" customHeight="1" x14ac:dyDescent="0.4">
      <c r="A182" s="423"/>
      <c r="B182" s="423"/>
      <c r="C182" s="410"/>
      <c r="D182" s="423"/>
      <c r="J182" s="407"/>
      <c r="K182" s="407"/>
    </row>
    <row r="183" spans="1:11" ht="15.75" customHeight="1" x14ac:dyDescent="0.4">
      <c r="A183" s="423"/>
      <c r="B183" s="423"/>
      <c r="C183" s="410"/>
      <c r="D183" s="423"/>
      <c r="J183" s="407"/>
      <c r="K183" s="407"/>
    </row>
    <row r="184" spans="1:11" ht="15.75" customHeight="1" x14ac:dyDescent="0.4">
      <c r="A184" s="423"/>
      <c r="B184" s="423"/>
      <c r="C184" s="410"/>
      <c r="D184" s="423"/>
      <c r="J184" s="407"/>
      <c r="K184" s="407"/>
    </row>
    <row r="185" spans="1:11" ht="15.75" customHeight="1" x14ac:dyDescent="0.4">
      <c r="A185" s="423"/>
      <c r="B185" s="423"/>
      <c r="C185" s="410"/>
      <c r="D185" s="423"/>
      <c r="J185" s="407"/>
      <c r="K185" s="407"/>
    </row>
    <row r="186" spans="1:11" ht="15.75" customHeight="1" x14ac:dyDescent="0.4">
      <c r="A186" s="423"/>
      <c r="B186" s="423"/>
      <c r="C186" s="410"/>
      <c r="D186" s="423"/>
      <c r="J186" s="407"/>
      <c r="K186" s="407"/>
    </row>
    <row r="187" spans="1:11" ht="15.75" customHeight="1" x14ac:dyDescent="0.4">
      <c r="A187" s="423"/>
      <c r="B187" s="423"/>
      <c r="C187" s="410"/>
      <c r="D187" s="423"/>
      <c r="J187" s="407"/>
      <c r="K187" s="407"/>
    </row>
    <row r="188" spans="1:11" ht="15.75" customHeight="1" x14ac:dyDescent="0.4">
      <c r="A188" s="423"/>
      <c r="B188" s="423"/>
      <c r="C188" s="410"/>
      <c r="D188" s="423"/>
      <c r="J188" s="407"/>
      <c r="K188" s="407"/>
    </row>
    <row r="189" spans="1:11" ht="15.75" customHeight="1" x14ac:dyDescent="0.4">
      <c r="A189" s="423"/>
      <c r="B189" s="423"/>
      <c r="C189" s="410"/>
      <c r="D189" s="423"/>
      <c r="J189" s="407"/>
      <c r="K189" s="407"/>
    </row>
    <row r="190" spans="1:11" ht="15.75" customHeight="1" x14ac:dyDescent="0.4">
      <c r="A190" s="423"/>
      <c r="B190" s="423"/>
      <c r="C190" s="410"/>
      <c r="D190" s="423"/>
      <c r="J190" s="407"/>
      <c r="K190" s="407"/>
    </row>
    <row r="191" spans="1:11" ht="15.75" customHeight="1" x14ac:dyDescent="0.4">
      <c r="A191" s="423"/>
      <c r="B191" s="423"/>
      <c r="C191" s="410"/>
      <c r="D191" s="423"/>
      <c r="J191" s="407"/>
      <c r="K191" s="407"/>
    </row>
    <row r="192" spans="1:11" ht="15.75" customHeight="1" x14ac:dyDescent="0.4">
      <c r="A192" s="423"/>
      <c r="B192" s="423"/>
      <c r="C192" s="410"/>
      <c r="D192" s="423"/>
      <c r="J192" s="407"/>
      <c r="K192" s="407"/>
    </row>
    <row r="193" spans="1:11" ht="15.75" customHeight="1" x14ac:dyDescent="0.4">
      <c r="A193" s="423"/>
      <c r="B193" s="423"/>
      <c r="C193" s="410"/>
      <c r="D193" s="423"/>
      <c r="J193" s="407"/>
      <c r="K193" s="407"/>
    </row>
    <row r="194" spans="1:11" ht="15.75" customHeight="1" x14ac:dyDescent="0.4">
      <c r="A194" s="423"/>
      <c r="B194" s="423"/>
      <c r="C194" s="410"/>
      <c r="D194" s="423"/>
      <c r="J194" s="407"/>
      <c r="K194" s="407"/>
    </row>
    <row r="195" spans="1:11" ht="15.75" customHeight="1" x14ac:dyDescent="0.4">
      <c r="A195" s="423"/>
      <c r="B195" s="423"/>
      <c r="C195" s="410"/>
      <c r="D195" s="423"/>
      <c r="J195" s="407"/>
      <c r="K195" s="407"/>
    </row>
    <row r="196" spans="1:11" ht="15.75" customHeight="1" x14ac:dyDescent="0.4">
      <c r="A196" s="423"/>
      <c r="B196" s="423"/>
      <c r="C196" s="410"/>
      <c r="D196" s="423"/>
      <c r="J196" s="407"/>
      <c r="K196" s="407"/>
    </row>
    <row r="197" spans="1:11" ht="15.75" customHeight="1" x14ac:dyDescent="0.4">
      <c r="A197" s="423"/>
      <c r="B197" s="423"/>
      <c r="C197" s="410"/>
      <c r="D197" s="423"/>
      <c r="J197" s="407"/>
      <c r="K197" s="407"/>
    </row>
    <row r="198" spans="1:11" ht="15.75" customHeight="1" x14ac:dyDescent="0.4">
      <c r="A198" s="423"/>
      <c r="B198" s="423"/>
      <c r="C198" s="410"/>
      <c r="D198" s="423"/>
      <c r="J198" s="407"/>
      <c r="K198" s="407"/>
    </row>
    <row r="199" spans="1:11" ht="15.75" customHeight="1" x14ac:dyDescent="0.4">
      <c r="A199" s="423"/>
      <c r="B199" s="423"/>
      <c r="C199" s="410"/>
      <c r="D199" s="423"/>
      <c r="J199" s="407"/>
      <c r="K199" s="407"/>
    </row>
    <row r="200" spans="1:11" ht="15.75" customHeight="1" x14ac:dyDescent="0.4">
      <c r="A200" s="423"/>
      <c r="B200" s="423"/>
      <c r="C200" s="410"/>
      <c r="D200" s="423"/>
      <c r="J200" s="407"/>
      <c r="K200" s="407"/>
    </row>
    <row r="201" spans="1:11" ht="15.75" customHeight="1" x14ac:dyDescent="0.4">
      <c r="A201" s="423"/>
      <c r="B201" s="423"/>
      <c r="C201" s="410"/>
      <c r="D201" s="423"/>
      <c r="J201" s="407"/>
      <c r="K201" s="407"/>
    </row>
    <row r="202" spans="1:11" ht="15.75" customHeight="1" x14ac:dyDescent="0.4">
      <c r="A202" s="423"/>
      <c r="B202" s="423"/>
      <c r="C202" s="410"/>
      <c r="D202" s="423"/>
      <c r="J202" s="407"/>
      <c r="K202" s="407"/>
    </row>
    <row r="203" spans="1:11" ht="15.75" customHeight="1" x14ac:dyDescent="0.4">
      <c r="A203" s="423"/>
      <c r="B203" s="423"/>
      <c r="C203" s="410"/>
      <c r="D203" s="423"/>
      <c r="J203" s="407"/>
      <c r="K203" s="407"/>
    </row>
    <row r="204" spans="1:11" ht="15.75" customHeight="1" x14ac:dyDescent="0.4">
      <c r="A204" s="423"/>
      <c r="B204" s="423"/>
      <c r="C204" s="410"/>
      <c r="D204" s="423"/>
      <c r="J204" s="407"/>
      <c r="K204" s="407"/>
    </row>
    <row r="205" spans="1:11" ht="15.75" customHeight="1" x14ac:dyDescent="0.4">
      <c r="A205" s="423"/>
      <c r="B205" s="423"/>
      <c r="C205" s="410"/>
      <c r="D205" s="423"/>
      <c r="J205" s="407"/>
      <c r="K205" s="407"/>
    </row>
    <row r="206" spans="1:11" ht="15.75" customHeight="1" x14ac:dyDescent="0.4">
      <c r="A206" s="423"/>
      <c r="B206" s="423"/>
      <c r="C206" s="410"/>
      <c r="D206" s="423"/>
      <c r="J206" s="407"/>
      <c r="K206" s="407"/>
    </row>
    <row r="207" spans="1:11" ht="15.75" customHeight="1" x14ac:dyDescent="0.4">
      <c r="A207" s="423"/>
      <c r="B207" s="423"/>
      <c r="C207" s="410"/>
      <c r="D207" s="423"/>
      <c r="J207" s="407"/>
      <c r="K207" s="407"/>
    </row>
    <row r="208" spans="1:11" ht="15.75" customHeight="1" x14ac:dyDescent="0.4">
      <c r="A208" s="423"/>
      <c r="B208" s="423"/>
      <c r="C208" s="410"/>
      <c r="D208" s="423"/>
      <c r="J208" s="407"/>
      <c r="K208" s="407"/>
    </row>
    <row r="209" spans="1:11" ht="15.75" customHeight="1" x14ac:dyDescent="0.4">
      <c r="A209" s="423"/>
      <c r="B209" s="423"/>
      <c r="C209" s="410"/>
      <c r="D209" s="423"/>
      <c r="J209" s="407"/>
      <c r="K209" s="407"/>
    </row>
    <row r="210" spans="1:11" ht="15.75" customHeight="1" x14ac:dyDescent="0.4">
      <c r="A210" s="423"/>
      <c r="B210" s="423"/>
      <c r="C210" s="410"/>
      <c r="D210" s="423"/>
      <c r="J210" s="407"/>
      <c r="K210" s="407"/>
    </row>
    <row r="211" spans="1:11" ht="15.75" customHeight="1" x14ac:dyDescent="0.4">
      <c r="A211" s="423"/>
      <c r="B211" s="423"/>
      <c r="C211" s="410"/>
      <c r="D211" s="423"/>
      <c r="J211" s="407"/>
      <c r="K211" s="407"/>
    </row>
    <row r="212" spans="1:11" ht="15.75" customHeight="1" x14ac:dyDescent="0.4">
      <c r="A212" s="423"/>
      <c r="B212" s="423"/>
      <c r="C212" s="410"/>
      <c r="D212" s="423"/>
      <c r="J212" s="407"/>
      <c r="K212" s="407"/>
    </row>
    <row r="213" spans="1:11" ht="15.75" customHeight="1" x14ac:dyDescent="0.4">
      <c r="A213" s="423"/>
      <c r="B213" s="423"/>
      <c r="C213" s="410"/>
      <c r="D213" s="423"/>
      <c r="J213" s="407"/>
      <c r="K213" s="407"/>
    </row>
    <row r="214" spans="1:11" ht="15.75" customHeight="1" x14ac:dyDescent="0.4">
      <c r="A214" s="423"/>
      <c r="B214" s="423"/>
      <c r="C214" s="410"/>
      <c r="D214" s="423"/>
      <c r="J214" s="407"/>
      <c r="K214" s="407"/>
    </row>
    <row r="215" spans="1:11" ht="15.75" customHeight="1" x14ac:dyDescent="0.4">
      <c r="A215" s="423"/>
      <c r="B215" s="423"/>
      <c r="C215" s="410"/>
      <c r="D215" s="423"/>
      <c r="J215" s="407"/>
      <c r="K215" s="407"/>
    </row>
    <row r="216" spans="1:11" ht="15.75" customHeight="1" x14ac:dyDescent="0.4">
      <c r="A216" s="423"/>
      <c r="B216" s="423"/>
      <c r="C216" s="410"/>
      <c r="D216" s="423"/>
      <c r="J216" s="407"/>
      <c r="K216" s="407"/>
    </row>
    <row r="217" spans="1:11" ht="15.75" customHeight="1" x14ac:dyDescent="0.4">
      <c r="A217" s="423"/>
      <c r="B217" s="423"/>
      <c r="C217" s="410"/>
      <c r="D217" s="423"/>
      <c r="J217" s="407"/>
      <c r="K217" s="407"/>
    </row>
    <row r="218" spans="1:11" ht="15.75" customHeight="1" x14ac:dyDescent="0.4">
      <c r="A218" s="423"/>
      <c r="B218" s="423"/>
      <c r="C218" s="410"/>
      <c r="D218" s="423"/>
      <c r="J218" s="407"/>
      <c r="K218" s="407"/>
    </row>
    <row r="219" spans="1:11" ht="15.75" customHeight="1" x14ac:dyDescent="0.4">
      <c r="A219" s="423"/>
      <c r="B219" s="423"/>
      <c r="C219" s="410"/>
      <c r="D219" s="423"/>
      <c r="J219" s="407"/>
      <c r="K219" s="407"/>
    </row>
    <row r="220" spans="1:11" ht="15.75" customHeight="1" x14ac:dyDescent="0.4">
      <c r="A220" s="423"/>
      <c r="B220" s="423"/>
      <c r="C220" s="410"/>
      <c r="D220" s="423"/>
      <c r="J220" s="407"/>
      <c r="K220" s="407"/>
    </row>
    <row r="221" spans="1:11" ht="15.75" customHeight="1" x14ac:dyDescent="0.4">
      <c r="A221" s="423"/>
      <c r="B221" s="423"/>
      <c r="C221" s="410"/>
      <c r="D221" s="423"/>
      <c r="J221" s="407"/>
      <c r="K221" s="407"/>
    </row>
    <row r="222" spans="1:11" ht="15.75" customHeight="1" x14ac:dyDescent="0.4">
      <c r="A222" s="423"/>
      <c r="B222" s="423"/>
      <c r="C222" s="410"/>
      <c r="D222" s="423"/>
      <c r="J222" s="407"/>
      <c r="K222" s="407"/>
    </row>
    <row r="223" spans="1:11" ht="15.75" customHeight="1" x14ac:dyDescent="0.4">
      <c r="A223" s="423"/>
      <c r="B223" s="423"/>
      <c r="C223" s="410"/>
      <c r="D223" s="423"/>
      <c r="J223" s="407"/>
      <c r="K223" s="407"/>
    </row>
    <row r="224" spans="1:11" ht="15.75" customHeight="1" x14ac:dyDescent="0.4">
      <c r="A224" s="423"/>
      <c r="B224" s="423"/>
      <c r="C224" s="410"/>
      <c r="D224" s="423"/>
      <c r="J224" s="407"/>
      <c r="K224" s="407"/>
    </row>
    <row r="225" spans="1:11" ht="15.75" customHeight="1" x14ac:dyDescent="0.4">
      <c r="A225" s="423"/>
      <c r="B225" s="423"/>
      <c r="C225" s="410"/>
      <c r="D225" s="423"/>
      <c r="J225" s="407"/>
      <c r="K225" s="407"/>
    </row>
    <row r="226" spans="1:11" ht="15.75" customHeight="1" x14ac:dyDescent="0.4">
      <c r="A226" s="423"/>
      <c r="B226" s="423"/>
      <c r="C226" s="410"/>
      <c r="D226" s="423"/>
      <c r="J226" s="407"/>
      <c r="K226" s="407"/>
    </row>
    <row r="227" spans="1:11" ht="15.75" customHeight="1" x14ac:dyDescent="0.4">
      <c r="A227" s="423"/>
      <c r="B227" s="423"/>
      <c r="C227" s="410"/>
      <c r="D227" s="423"/>
      <c r="J227" s="407"/>
      <c r="K227" s="407"/>
    </row>
    <row r="228" spans="1:11" ht="15.75" customHeight="1" x14ac:dyDescent="0.4">
      <c r="A228" s="423"/>
      <c r="B228" s="423"/>
      <c r="C228" s="410"/>
      <c r="D228" s="423"/>
      <c r="J228" s="407"/>
      <c r="K228" s="407"/>
    </row>
    <row r="229" spans="1:11" ht="15.75" customHeight="1" x14ac:dyDescent="0.4">
      <c r="A229" s="423"/>
      <c r="B229" s="423"/>
      <c r="C229" s="410"/>
      <c r="D229" s="423"/>
      <c r="J229" s="407"/>
      <c r="K229" s="407"/>
    </row>
    <row r="230" spans="1:11" ht="15.75" customHeight="1" x14ac:dyDescent="0.4">
      <c r="A230" s="423"/>
      <c r="B230" s="423"/>
      <c r="C230" s="410"/>
      <c r="D230" s="423"/>
      <c r="J230" s="407"/>
      <c r="K230" s="407"/>
    </row>
    <row r="231" spans="1:11" ht="15.75" customHeight="1" x14ac:dyDescent="0.4">
      <c r="A231" s="423"/>
      <c r="B231" s="423"/>
      <c r="C231" s="410"/>
      <c r="D231" s="423"/>
      <c r="J231" s="407"/>
      <c r="K231" s="407"/>
    </row>
    <row r="232" spans="1:11" ht="15.75" customHeight="1" x14ac:dyDescent="0.4">
      <c r="A232" s="423"/>
      <c r="B232" s="423"/>
      <c r="C232" s="410"/>
      <c r="D232" s="423"/>
      <c r="J232" s="407"/>
      <c r="K232" s="407"/>
    </row>
    <row r="233" spans="1:11" ht="15.75" customHeight="1" x14ac:dyDescent="0.4">
      <c r="A233" s="423"/>
      <c r="B233" s="423"/>
      <c r="C233" s="410"/>
      <c r="D233" s="423"/>
      <c r="J233" s="407"/>
      <c r="K233" s="407"/>
    </row>
    <row r="234" spans="1:11" ht="15.75" customHeight="1" x14ac:dyDescent="0.4">
      <c r="A234" s="423"/>
      <c r="B234" s="423"/>
      <c r="C234" s="410"/>
      <c r="D234" s="423"/>
      <c r="J234" s="407"/>
      <c r="K234" s="407"/>
    </row>
    <row r="235" spans="1:11" ht="15.75" customHeight="1" x14ac:dyDescent="0.4">
      <c r="A235" s="423"/>
      <c r="B235" s="423"/>
      <c r="C235" s="410"/>
      <c r="D235" s="423"/>
      <c r="J235" s="407"/>
      <c r="K235" s="407"/>
    </row>
    <row r="236" spans="1:11" ht="15.75" customHeight="1" x14ac:dyDescent="0.4">
      <c r="A236" s="423"/>
      <c r="B236" s="423"/>
      <c r="C236" s="410"/>
      <c r="D236" s="423"/>
      <c r="J236" s="407"/>
      <c r="K236" s="407"/>
    </row>
    <row r="237" spans="1:11" ht="15.75" customHeight="1" x14ac:dyDescent="0.4">
      <c r="A237" s="423"/>
      <c r="B237" s="423"/>
      <c r="C237" s="410"/>
      <c r="D237" s="423"/>
      <c r="J237" s="407"/>
      <c r="K237" s="407"/>
    </row>
    <row r="238" spans="1:11" ht="15.75" customHeight="1" x14ac:dyDescent="0.4">
      <c r="A238" s="423"/>
      <c r="B238" s="423"/>
      <c r="C238" s="410"/>
      <c r="D238" s="423"/>
      <c r="J238" s="407"/>
      <c r="K238" s="407"/>
    </row>
    <row r="239" spans="1:11" ht="15.75" customHeight="1" x14ac:dyDescent="0.4">
      <c r="A239" s="423"/>
      <c r="B239" s="423"/>
      <c r="C239" s="410"/>
      <c r="D239" s="423"/>
      <c r="J239" s="407"/>
      <c r="K239" s="407"/>
    </row>
    <row r="240" spans="1:11" ht="15.75" customHeight="1" x14ac:dyDescent="0.4">
      <c r="A240" s="423"/>
      <c r="B240" s="423"/>
      <c r="C240" s="410"/>
      <c r="D240" s="423"/>
      <c r="J240" s="407"/>
      <c r="K240" s="407"/>
    </row>
    <row r="241" spans="1:11" ht="15.75" customHeight="1" x14ac:dyDescent="0.4">
      <c r="A241" s="423"/>
      <c r="B241" s="423"/>
      <c r="C241" s="410"/>
      <c r="D241" s="423"/>
      <c r="J241" s="407"/>
      <c r="K241" s="407"/>
    </row>
    <row r="242" spans="1:11" ht="15.75" customHeight="1" x14ac:dyDescent="0.4">
      <c r="A242" s="423"/>
      <c r="B242" s="423"/>
      <c r="C242" s="410"/>
      <c r="D242" s="423"/>
      <c r="J242" s="407"/>
      <c r="K242" s="407"/>
    </row>
    <row r="243" spans="1:11" ht="15.75" customHeight="1" x14ac:dyDescent="0.4">
      <c r="A243" s="423"/>
      <c r="B243" s="423"/>
      <c r="C243" s="410"/>
      <c r="D243" s="423"/>
      <c r="J243" s="407"/>
      <c r="K243" s="407"/>
    </row>
    <row r="244" spans="1:11" ht="15.75" customHeight="1" x14ac:dyDescent="0.4">
      <c r="A244" s="423"/>
      <c r="B244" s="423"/>
      <c r="C244" s="410"/>
      <c r="D244" s="423"/>
      <c r="J244" s="407"/>
      <c r="K244" s="407"/>
    </row>
    <row r="245" spans="1:11" ht="15.75" customHeight="1" x14ac:dyDescent="0.4">
      <c r="A245" s="423"/>
      <c r="B245" s="423"/>
      <c r="C245" s="410"/>
      <c r="D245" s="423"/>
      <c r="J245" s="407"/>
      <c r="K245" s="407"/>
    </row>
    <row r="246" spans="1:11" ht="15.75" customHeight="1" x14ac:dyDescent="0.4">
      <c r="A246" s="423"/>
      <c r="B246" s="423"/>
      <c r="C246" s="410"/>
      <c r="D246" s="423"/>
      <c r="J246" s="407"/>
      <c r="K246" s="407"/>
    </row>
    <row r="247" spans="1:11" ht="15.75" customHeight="1" x14ac:dyDescent="0.4">
      <c r="A247" s="423"/>
      <c r="B247" s="423"/>
      <c r="C247" s="410"/>
      <c r="D247" s="423"/>
      <c r="J247" s="407"/>
      <c r="K247" s="407"/>
    </row>
    <row r="248" spans="1:11" ht="15.75" customHeight="1" x14ac:dyDescent="0.4">
      <c r="A248" s="423"/>
      <c r="B248" s="423"/>
      <c r="C248" s="410"/>
      <c r="D248" s="423"/>
      <c r="J248" s="407"/>
      <c r="K248" s="407"/>
    </row>
    <row r="249" spans="1:11" ht="15.75" customHeight="1" x14ac:dyDescent="0.4">
      <c r="A249" s="423"/>
      <c r="B249" s="423"/>
      <c r="C249" s="410"/>
      <c r="D249" s="423"/>
      <c r="J249" s="407"/>
      <c r="K249" s="407"/>
    </row>
    <row r="250" spans="1:11" ht="15.75" customHeight="1" x14ac:dyDescent="0.4">
      <c r="A250" s="423"/>
      <c r="B250" s="423"/>
      <c r="C250" s="410"/>
      <c r="D250" s="423"/>
      <c r="J250" s="407"/>
      <c r="K250" s="407"/>
    </row>
    <row r="251" spans="1:11" ht="15.75" customHeight="1" x14ac:dyDescent="0.4">
      <c r="A251" s="423"/>
      <c r="B251" s="423"/>
      <c r="C251" s="410"/>
      <c r="D251" s="423"/>
      <c r="J251" s="407"/>
      <c r="K251" s="407"/>
    </row>
    <row r="252" spans="1:11" ht="15.75" customHeight="1" x14ac:dyDescent="0.4">
      <c r="A252" s="423"/>
      <c r="B252" s="423"/>
      <c r="C252" s="410"/>
      <c r="D252" s="423"/>
      <c r="J252" s="407"/>
      <c r="K252" s="407"/>
    </row>
    <row r="253" spans="1:11" ht="15.75" customHeight="1" x14ac:dyDescent="0.4">
      <c r="A253" s="423"/>
      <c r="B253" s="423"/>
      <c r="C253" s="410"/>
      <c r="D253" s="423"/>
      <c r="J253" s="407"/>
      <c r="K253" s="407"/>
    </row>
    <row r="254" spans="1:11" ht="15.75" customHeight="1" x14ac:dyDescent="0.4">
      <c r="A254" s="423"/>
      <c r="B254" s="423"/>
      <c r="C254" s="410"/>
      <c r="D254" s="423"/>
      <c r="J254" s="407"/>
      <c r="K254" s="407"/>
    </row>
    <row r="255" spans="1:11" ht="15.75" customHeight="1" x14ac:dyDescent="0.4">
      <c r="A255" s="423"/>
      <c r="B255" s="423"/>
      <c r="C255" s="410"/>
      <c r="D255" s="423"/>
      <c r="J255" s="407"/>
      <c r="K255" s="407"/>
    </row>
    <row r="256" spans="1:11" ht="15.75" customHeight="1" x14ac:dyDescent="0.4">
      <c r="A256" s="423"/>
      <c r="B256" s="423"/>
      <c r="C256" s="410"/>
      <c r="D256" s="423"/>
      <c r="J256" s="407"/>
      <c r="K256" s="407"/>
    </row>
    <row r="257" spans="1:11" ht="15.75" customHeight="1" x14ac:dyDescent="0.4">
      <c r="A257" s="423"/>
      <c r="B257" s="423"/>
      <c r="C257" s="410"/>
      <c r="D257" s="423"/>
      <c r="J257" s="407"/>
      <c r="K257" s="407"/>
    </row>
    <row r="258" spans="1:11" ht="15.75" customHeight="1" x14ac:dyDescent="0.4">
      <c r="A258" s="423"/>
      <c r="B258" s="423"/>
      <c r="C258" s="410"/>
      <c r="D258" s="423"/>
      <c r="J258" s="407"/>
      <c r="K258" s="407"/>
    </row>
    <row r="259" spans="1:11" ht="15.75" customHeight="1" x14ac:dyDescent="0.4">
      <c r="A259" s="423"/>
      <c r="B259" s="423"/>
      <c r="C259" s="410"/>
      <c r="D259" s="423"/>
      <c r="J259" s="407"/>
      <c r="K259" s="407"/>
    </row>
    <row r="260" spans="1:11" ht="15.75" customHeight="1" x14ac:dyDescent="0.4">
      <c r="A260" s="423"/>
      <c r="B260" s="423"/>
      <c r="C260" s="410"/>
      <c r="D260" s="423"/>
      <c r="J260" s="407"/>
      <c r="K260" s="407"/>
    </row>
    <row r="261" spans="1:11" ht="15.75" customHeight="1" x14ac:dyDescent="0.4">
      <c r="A261" s="423"/>
      <c r="B261" s="423"/>
      <c r="C261" s="410"/>
      <c r="D261" s="423"/>
      <c r="J261" s="407"/>
      <c r="K261" s="407"/>
    </row>
    <row r="262" spans="1:11" ht="15.75" customHeight="1" x14ac:dyDescent="0.4">
      <c r="A262" s="423"/>
      <c r="B262" s="423"/>
      <c r="C262" s="410"/>
      <c r="D262" s="423"/>
      <c r="J262" s="407"/>
      <c r="K262" s="407"/>
    </row>
    <row r="263" spans="1:11" ht="15.75" customHeight="1" x14ac:dyDescent="0.4">
      <c r="A263" s="423"/>
      <c r="B263" s="423"/>
      <c r="C263" s="410"/>
      <c r="D263" s="423"/>
      <c r="J263" s="407"/>
      <c r="K263" s="407"/>
    </row>
    <row r="264" spans="1:11" ht="15.75" customHeight="1" x14ac:dyDescent="0.4">
      <c r="A264" s="423"/>
      <c r="B264" s="423"/>
      <c r="C264" s="410"/>
      <c r="D264" s="423"/>
      <c r="J264" s="407"/>
      <c r="K264" s="407"/>
    </row>
    <row r="265" spans="1:11" ht="15.75" customHeight="1" x14ac:dyDescent="0.4">
      <c r="A265" s="423"/>
      <c r="B265" s="423"/>
      <c r="C265" s="410"/>
      <c r="D265" s="423"/>
      <c r="J265" s="407"/>
      <c r="K265" s="407"/>
    </row>
    <row r="266" spans="1:11" ht="15.75" customHeight="1" x14ac:dyDescent="0.4">
      <c r="A266" s="423"/>
      <c r="B266" s="423"/>
      <c r="C266" s="410"/>
      <c r="D266" s="423"/>
      <c r="J266" s="407"/>
      <c r="K266" s="407"/>
    </row>
    <row r="267" spans="1:11" ht="15.75" customHeight="1" x14ac:dyDescent="0.4">
      <c r="A267" s="423"/>
      <c r="B267" s="423"/>
      <c r="C267" s="410"/>
      <c r="D267" s="423"/>
      <c r="J267" s="407"/>
      <c r="K267" s="407"/>
    </row>
    <row r="268" spans="1:11" ht="15.75" customHeight="1" x14ac:dyDescent="0.4">
      <c r="A268" s="423"/>
      <c r="B268" s="423"/>
      <c r="C268" s="410"/>
      <c r="D268" s="423"/>
      <c r="J268" s="407"/>
      <c r="K268" s="407"/>
    </row>
    <row r="269" spans="1:11" ht="15.75" customHeight="1" x14ac:dyDescent="0.4">
      <c r="A269" s="423"/>
      <c r="B269" s="423"/>
      <c r="C269" s="410"/>
      <c r="D269" s="423"/>
      <c r="J269" s="407"/>
      <c r="K269" s="407"/>
    </row>
    <row r="270" spans="1:11" ht="15.75" customHeight="1" x14ac:dyDescent="0.4">
      <c r="A270" s="423"/>
      <c r="B270" s="423"/>
      <c r="C270" s="410"/>
      <c r="D270" s="423"/>
      <c r="J270" s="407"/>
      <c r="K270" s="407"/>
    </row>
    <row r="271" spans="1:11" ht="15.75" customHeight="1" x14ac:dyDescent="0.4">
      <c r="A271" s="423"/>
      <c r="B271" s="423"/>
      <c r="C271" s="410"/>
      <c r="D271" s="423"/>
      <c r="J271" s="407"/>
      <c r="K271" s="407"/>
    </row>
    <row r="272" spans="1:11" ht="15.75" customHeight="1" x14ac:dyDescent="0.4">
      <c r="A272" s="423"/>
      <c r="B272" s="423"/>
      <c r="C272" s="410"/>
      <c r="D272" s="423"/>
      <c r="J272" s="407"/>
      <c r="K272" s="407"/>
    </row>
    <row r="273" spans="1:11" ht="15.75" customHeight="1" x14ac:dyDescent="0.4">
      <c r="A273" s="423"/>
      <c r="B273" s="423"/>
      <c r="C273" s="410"/>
      <c r="D273" s="423"/>
      <c r="J273" s="407"/>
      <c r="K273" s="407"/>
    </row>
    <row r="274" spans="1:11" ht="15.75" customHeight="1" x14ac:dyDescent="0.4">
      <c r="A274" s="423"/>
      <c r="B274" s="423"/>
      <c r="C274" s="410"/>
      <c r="D274" s="423"/>
      <c r="J274" s="407"/>
      <c r="K274" s="407"/>
    </row>
    <row r="275" spans="1:11" ht="15.75" customHeight="1" x14ac:dyDescent="0.4">
      <c r="A275" s="423"/>
      <c r="B275" s="423"/>
      <c r="C275" s="410"/>
      <c r="D275" s="423"/>
      <c r="J275" s="407"/>
      <c r="K275" s="407"/>
    </row>
    <row r="276" spans="1:11" ht="15.75" customHeight="1" x14ac:dyDescent="0.4">
      <c r="A276" s="423"/>
      <c r="B276" s="423"/>
      <c r="C276" s="410"/>
      <c r="D276" s="423"/>
      <c r="J276" s="407"/>
      <c r="K276" s="407"/>
    </row>
    <row r="277" spans="1:11" ht="15.75" customHeight="1" x14ac:dyDescent="0.4">
      <c r="A277" s="423"/>
      <c r="B277" s="423"/>
      <c r="C277" s="410"/>
      <c r="D277" s="423"/>
      <c r="J277" s="407"/>
      <c r="K277" s="407"/>
    </row>
    <row r="278" spans="1:11" ht="15.75" customHeight="1" x14ac:dyDescent="0.4">
      <c r="A278" s="423"/>
      <c r="B278" s="423"/>
      <c r="C278" s="410"/>
      <c r="D278" s="423"/>
      <c r="J278" s="407"/>
      <c r="K278" s="407"/>
    </row>
    <row r="279" spans="1:11" ht="15.75" customHeight="1" x14ac:dyDescent="0.4">
      <c r="A279" s="423"/>
      <c r="B279" s="423"/>
      <c r="C279" s="410"/>
      <c r="D279" s="423"/>
      <c r="J279" s="407"/>
      <c r="K279" s="407"/>
    </row>
    <row r="280" spans="1:11" ht="15.75" customHeight="1" x14ac:dyDescent="0.4">
      <c r="A280" s="423"/>
      <c r="B280" s="423"/>
      <c r="C280" s="410"/>
      <c r="D280" s="423"/>
      <c r="J280" s="407"/>
      <c r="K280" s="407"/>
    </row>
    <row r="281" spans="1:11" ht="15.75" customHeight="1" x14ac:dyDescent="0.4">
      <c r="A281" s="423"/>
      <c r="B281" s="423"/>
      <c r="C281" s="410"/>
      <c r="D281" s="423"/>
      <c r="J281" s="407"/>
      <c r="K281" s="407"/>
    </row>
    <row r="282" spans="1:11" ht="15.75" customHeight="1" x14ac:dyDescent="0.4">
      <c r="A282" s="423"/>
      <c r="B282" s="423"/>
      <c r="C282" s="410"/>
      <c r="D282" s="423"/>
      <c r="J282" s="407"/>
      <c r="K282" s="407"/>
    </row>
    <row r="283" spans="1:11" ht="15.75" customHeight="1" x14ac:dyDescent="0.4">
      <c r="A283" s="423"/>
      <c r="B283" s="423"/>
      <c r="C283" s="410"/>
      <c r="D283" s="423"/>
      <c r="J283" s="407"/>
      <c r="K283" s="407"/>
    </row>
    <row r="284" spans="1:11" ht="15.75" customHeight="1" x14ac:dyDescent="0.4">
      <c r="A284" s="423"/>
      <c r="B284" s="423"/>
      <c r="C284" s="410"/>
      <c r="D284" s="423"/>
      <c r="J284" s="407"/>
      <c r="K284" s="407"/>
    </row>
    <row r="285" spans="1:11" ht="15.75" customHeight="1" x14ac:dyDescent="0.4">
      <c r="A285" s="423"/>
      <c r="B285" s="423"/>
      <c r="C285" s="410"/>
      <c r="D285" s="423"/>
      <c r="J285" s="407"/>
      <c r="K285" s="407"/>
    </row>
    <row r="286" spans="1:11" ht="15.75" customHeight="1" x14ac:dyDescent="0.4">
      <c r="A286" s="423"/>
      <c r="B286" s="423"/>
      <c r="C286" s="410"/>
      <c r="D286" s="423"/>
      <c r="J286" s="407"/>
      <c r="K286" s="407"/>
    </row>
    <row r="287" spans="1:11" ht="15.75" customHeight="1" x14ac:dyDescent="0.4">
      <c r="A287" s="423"/>
      <c r="B287" s="423"/>
      <c r="C287" s="410"/>
      <c r="D287" s="423"/>
      <c r="J287" s="407"/>
      <c r="K287" s="407"/>
    </row>
    <row r="288" spans="1:11" ht="15.75" customHeight="1" x14ac:dyDescent="0.4">
      <c r="A288" s="423"/>
      <c r="B288" s="423"/>
      <c r="C288" s="410"/>
      <c r="D288" s="423"/>
      <c r="J288" s="407"/>
      <c r="K288" s="407"/>
    </row>
    <row r="289" spans="1:11" ht="15.75" customHeight="1" x14ac:dyDescent="0.4">
      <c r="A289" s="423"/>
      <c r="B289" s="423"/>
      <c r="C289" s="410"/>
      <c r="D289" s="423"/>
      <c r="J289" s="407"/>
      <c r="K289" s="407"/>
    </row>
    <row r="290" spans="1:11" ht="15.75" customHeight="1" x14ac:dyDescent="0.4">
      <c r="A290" s="423"/>
      <c r="B290" s="423"/>
      <c r="C290" s="410"/>
      <c r="D290" s="423"/>
      <c r="J290" s="407"/>
      <c r="K290" s="407"/>
    </row>
    <row r="291" spans="1:11" ht="15.75" customHeight="1" x14ac:dyDescent="0.4">
      <c r="A291" s="423"/>
      <c r="B291" s="423"/>
      <c r="C291" s="410"/>
      <c r="D291" s="423"/>
      <c r="J291" s="407"/>
      <c r="K291" s="407"/>
    </row>
    <row r="292" spans="1:11" ht="15.75" customHeight="1" x14ac:dyDescent="0.4">
      <c r="A292" s="423"/>
      <c r="B292" s="423"/>
      <c r="C292" s="410"/>
      <c r="D292" s="423"/>
      <c r="J292" s="407"/>
      <c r="K292" s="407"/>
    </row>
    <row r="293" spans="1:11" ht="15.75" customHeight="1" x14ac:dyDescent="0.4">
      <c r="A293" s="423"/>
      <c r="B293" s="423"/>
      <c r="C293" s="410"/>
      <c r="D293" s="423"/>
      <c r="J293" s="407"/>
      <c r="K293" s="407"/>
    </row>
    <row r="294" spans="1:11" ht="15.75" customHeight="1" x14ac:dyDescent="0.4">
      <c r="A294" s="423"/>
      <c r="B294" s="423"/>
      <c r="C294" s="410"/>
      <c r="D294" s="423"/>
      <c r="J294" s="407"/>
      <c r="K294" s="407"/>
    </row>
    <row r="295" spans="1:11" ht="15.75" customHeight="1" x14ac:dyDescent="0.4">
      <c r="A295" s="423"/>
      <c r="B295" s="423"/>
      <c r="C295" s="410"/>
      <c r="D295" s="423"/>
      <c r="J295" s="407"/>
      <c r="K295" s="407"/>
    </row>
    <row r="296" spans="1:11" ht="15.75" customHeight="1" x14ac:dyDescent="0.4">
      <c r="A296" s="423"/>
      <c r="B296" s="423"/>
      <c r="C296" s="410"/>
      <c r="D296" s="423"/>
      <c r="J296" s="407"/>
      <c r="K296" s="407"/>
    </row>
    <row r="297" spans="1:11" ht="15.75" customHeight="1" x14ac:dyDescent="0.4">
      <c r="A297" s="423"/>
      <c r="B297" s="423"/>
      <c r="C297" s="410"/>
      <c r="D297" s="423"/>
      <c r="J297" s="407"/>
      <c r="K297" s="407"/>
    </row>
    <row r="298" spans="1:11" ht="15.75" customHeight="1" x14ac:dyDescent="0.4">
      <c r="A298" s="423"/>
      <c r="B298" s="423"/>
      <c r="C298" s="410"/>
      <c r="D298" s="423"/>
      <c r="J298" s="407"/>
      <c r="K298" s="407"/>
    </row>
    <row r="299" spans="1:11" ht="15.75" customHeight="1" x14ac:dyDescent="0.4">
      <c r="A299" s="423"/>
      <c r="B299" s="423"/>
      <c r="C299" s="410"/>
      <c r="D299" s="423"/>
      <c r="J299" s="407"/>
      <c r="K299" s="407"/>
    </row>
    <row r="300" spans="1:11" ht="15.75" customHeight="1" x14ac:dyDescent="0.4">
      <c r="A300" s="423"/>
      <c r="B300" s="423"/>
      <c r="C300" s="410"/>
      <c r="D300" s="423"/>
      <c r="J300" s="407"/>
      <c r="K300" s="407"/>
    </row>
    <row r="301" spans="1:11" ht="15.75" customHeight="1" x14ac:dyDescent="0.4">
      <c r="A301" s="423"/>
      <c r="B301" s="423"/>
      <c r="C301" s="410"/>
      <c r="D301" s="423"/>
      <c r="J301" s="407"/>
      <c r="K301" s="407"/>
    </row>
    <row r="302" spans="1:11" ht="15.75" customHeight="1" x14ac:dyDescent="0.4">
      <c r="A302" s="423"/>
      <c r="B302" s="423"/>
      <c r="C302" s="410"/>
      <c r="D302" s="423"/>
      <c r="J302" s="407"/>
      <c r="K302" s="407"/>
    </row>
    <row r="303" spans="1:11" ht="15.75" customHeight="1" x14ac:dyDescent="0.4">
      <c r="A303" s="423"/>
      <c r="B303" s="423"/>
      <c r="C303" s="410"/>
      <c r="D303" s="423"/>
      <c r="J303" s="407"/>
      <c r="K303" s="407"/>
    </row>
    <row r="304" spans="1:11" ht="15.75" customHeight="1" x14ac:dyDescent="0.4">
      <c r="A304" s="423"/>
      <c r="B304" s="423"/>
      <c r="C304" s="410"/>
      <c r="D304" s="423"/>
      <c r="J304" s="407"/>
      <c r="K304" s="407"/>
    </row>
    <row r="305" spans="1:11" ht="15.75" customHeight="1" x14ac:dyDescent="0.4">
      <c r="A305" s="423"/>
      <c r="B305" s="423"/>
      <c r="C305" s="410"/>
      <c r="D305" s="423"/>
      <c r="J305" s="407"/>
      <c r="K305" s="407"/>
    </row>
    <row r="306" spans="1:11" ht="15.75" customHeight="1" x14ac:dyDescent="0.4">
      <c r="A306" s="423"/>
      <c r="B306" s="423"/>
      <c r="C306" s="410"/>
      <c r="D306" s="423"/>
      <c r="J306" s="407"/>
      <c r="K306" s="407"/>
    </row>
    <row r="307" spans="1:11" ht="15.75" customHeight="1" x14ac:dyDescent="0.4">
      <c r="A307" s="423"/>
      <c r="B307" s="423"/>
      <c r="C307" s="410"/>
      <c r="D307" s="423"/>
      <c r="J307" s="407"/>
      <c r="K307" s="407"/>
    </row>
    <row r="308" spans="1:11" ht="15.75" customHeight="1" x14ac:dyDescent="0.4">
      <c r="A308" s="423"/>
      <c r="B308" s="423"/>
      <c r="C308" s="410"/>
      <c r="D308" s="423"/>
      <c r="J308" s="407"/>
      <c r="K308" s="407"/>
    </row>
    <row r="309" spans="1:11" ht="15.75" customHeight="1" x14ac:dyDescent="0.4">
      <c r="A309" s="423"/>
      <c r="B309" s="423"/>
      <c r="C309" s="410"/>
      <c r="D309" s="423"/>
      <c r="J309" s="407"/>
      <c r="K309" s="407"/>
    </row>
    <row r="310" spans="1:11" ht="15.75" customHeight="1" x14ac:dyDescent="0.4">
      <c r="A310" s="423"/>
      <c r="B310" s="423"/>
      <c r="C310" s="410"/>
      <c r="D310" s="423"/>
      <c r="J310" s="407"/>
      <c r="K310" s="407"/>
    </row>
    <row r="311" spans="1:11" ht="15.75" customHeight="1" x14ac:dyDescent="0.4">
      <c r="A311" s="423"/>
      <c r="B311" s="423"/>
      <c r="C311" s="410"/>
      <c r="D311" s="423"/>
      <c r="J311" s="407"/>
      <c r="K311" s="407"/>
    </row>
    <row r="312" spans="1:11" ht="15.75" customHeight="1" x14ac:dyDescent="0.4">
      <c r="A312" s="423"/>
      <c r="B312" s="423"/>
      <c r="C312" s="410"/>
      <c r="D312" s="423"/>
      <c r="J312" s="407"/>
      <c r="K312" s="407"/>
    </row>
    <row r="313" spans="1:11" ht="15.75" customHeight="1" x14ac:dyDescent="0.4">
      <c r="A313" s="423"/>
      <c r="B313" s="423"/>
      <c r="C313" s="410"/>
      <c r="D313" s="423"/>
      <c r="J313" s="407"/>
      <c r="K313" s="407"/>
    </row>
    <row r="314" spans="1:11" ht="15.75" customHeight="1" x14ac:dyDescent="0.4">
      <c r="A314" s="423"/>
      <c r="B314" s="423"/>
      <c r="C314" s="410"/>
      <c r="D314" s="423"/>
      <c r="J314" s="407"/>
      <c r="K314" s="407"/>
    </row>
    <row r="315" spans="1:11" ht="15.75" customHeight="1" x14ac:dyDescent="0.4">
      <c r="A315" s="423"/>
      <c r="B315" s="423"/>
      <c r="C315" s="410"/>
      <c r="D315" s="423"/>
      <c r="J315" s="407"/>
      <c r="K315" s="407"/>
    </row>
    <row r="316" spans="1:11" ht="15.75" customHeight="1" x14ac:dyDescent="0.4">
      <c r="A316" s="423"/>
      <c r="B316" s="423"/>
      <c r="C316" s="410"/>
      <c r="D316" s="423"/>
      <c r="J316" s="407"/>
      <c r="K316" s="407"/>
    </row>
    <row r="317" spans="1:11" ht="15.75" customHeight="1" x14ac:dyDescent="0.4">
      <c r="A317" s="423"/>
      <c r="B317" s="423"/>
      <c r="C317" s="410"/>
      <c r="D317" s="423"/>
      <c r="J317" s="407"/>
      <c r="K317" s="407"/>
    </row>
    <row r="318" spans="1:11" ht="15.75" customHeight="1" x14ac:dyDescent="0.4">
      <c r="A318" s="423"/>
      <c r="B318" s="423"/>
      <c r="C318" s="410"/>
      <c r="D318" s="423"/>
      <c r="J318" s="407"/>
      <c r="K318" s="407"/>
    </row>
    <row r="319" spans="1:11" ht="15.75" customHeight="1" x14ac:dyDescent="0.4">
      <c r="A319" s="423"/>
      <c r="B319" s="423"/>
      <c r="C319" s="410"/>
      <c r="D319" s="423"/>
      <c r="J319" s="407"/>
      <c r="K319" s="407"/>
    </row>
    <row r="320" spans="1:11" ht="15.75" customHeight="1" x14ac:dyDescent="0.4">
      <c r="A320" s="423"/>
      <c r="B320" s="423"/>
      <c r="C320" s="410"/>
      <c r="D320" s="423"/>
      <c r="J320" s="407"/>
      <c r="K320" s="407"/>
    </row>
    <row r="321" spans="1:11" ht="15.75" customHeight="1" x14ac:dyDescent="0.4">
      <c r="A321" s="423"/>
      <c r="B321" s="423"/>
      <c r="C321" s="410"/>
      <c r="D321" s="423"/>
      <c r="J321" s="407"/>
      <c r="K321" s="407"/>
    </row>
    <row r="322" spans="1:11" ht="15.75" customHeight="1" x14ac:dyDescent="0.4">
      <c r="A322" s="423"/>
      <c r="B322" s="423"/>
      <c r="C322" s="410"/>
      <c r="D322" s="423"/>
      <c r="J322" s="407"/>
      <c r="K322" s="407"/>
    </row>
    <row r="323" spans="1:11" ht="15.75" customHeight="1" x14ac:dyDescent="0.4">
      <c r="A323" s="423"/>
      <c r="B323" s="423"/>
      <c r="C323" s="410"/>
      <c r="D323" s="423"/>
      <c r="J323" s="407"/>
      <c r="K323" s="407"/>
    </row>
    <row r="324" spans="1:11" ht="15.75" customHeight="1" x14ac:dyDescent="0.4">
      <c r="A324" s="423"/>
      <c r="B324" s="423"/>
      <c r="C324" s="410"/>
      <c r="D324" s="423"/>
      <c r="J324" s="407"/>
      <c r="K324" s="407"/>
    </row>
    <row r="325" spans="1:11" ht="15.75" customHeight="1" x14ac:dyDescent="0.4">
      <c r="A325" s="423"/>
      <c r="B325" s="423"/>
      <c r="C325" s="410"/>
      <c r="D325" s="423"/>
      <c r="J325" s="407"/>
      <c r="K325" s="407"/>
    </row>
    <row r="326" spans="1:11" ht="15.75" customHeight="1" x14ac:dyDescent="0.4">
      <c r="A326" s="423"/>
      <c r="B326" s="423"/>
      <c r="C326" s="410"/>
      <c r="D326" s="423"/>
      <c r="J326" s="407"/>
      <c r="K326" s="407"/>
    </row>
    <row r="327" spans="1:11" ht="15.75" customHeight="1" x14ac:dyDescent="0.4">
      <c r="A327" s="423"/>
      <c r="B327" s="423"/>
      <c r="C327" s="410"/>
      <c r="D327" s="423"/>
      <c r="J327" s="407"/>
      <c r="K327" s="407"/>
    </row>
    <row r="328" spans="1:11" ht="15.75" customHeight="1" x14ac:dyDescent="0.4">
      <c r="A328" s="423"/>
      <c r="B328" s="423"/>
      <c r="C328" s="410"/>
      <c r="D328" s="423"/>
      <c r="J328" s="407"/>
      <c r="K328" s="407"/>
    </row>
    <row r="329" spans="1:11" ht="15.75" customHeight="1" x14ac:dyDescent="0.4">
      <c r="A329" s="423"/>
      <c r="B329" s="423"/>
      <c r="C329" s="410"/>
      <c r="D329" s="423"/>
      <c r="J329" s="407"/>
      <c r="K329" s="407"/>
    </row>
    <row r="330" spans="1:11" ht="15.75" customHeight="1" x14ac:dyDescent="0.4">
      <c r="A330" s="423"/>
      <c r="B330" s="423"/>
      <c r="C330" s="410"/>
      <c r="D330" s="423"/>
      <c r="J330" s="407"/>
      <c r="K330" s="407"/>
    </row>
    <row r="331" spans="1:11" ht="15.75" customHeight="1" x14ac:dyDescent="0.4">
      <c r="A331" s="423"/>
      <c r="B331" s="423"/>
      <c r="C331" s="410"/>
      <c r="D331" s="423"/>
      <c r="J331" s="407"/>
      <c r="K331" s="407"/>
    </row>
    <row r="332" spans="1:11" ht="15.75" customHeight="1" x14ac:dyDescent="0.4">
      <c r="A332" s="423"/>
      <c r="B332" s="423"/>
      <c r="C332" s="410"/>
      <c r="D332" s="423"/>
      <c r="J332" s="407"/>
      <c r="K332" s="407"/>
    </row>
    <row r="333" spans="1:11" ht="15.75" customHeight="1" x14ac:dyDescent="0.4">
      <c r="A333" s="423"/>
      <c r="B333" s="423"/>
      <c r="C333" s="410"/>
      <c r="D333" s="423"/>
      <c r="J333" s="407"/>
      <c r="K333" s="407"/>
    </row>
    <row r="334" spans="1:11" ht="15.75" customHeight="1" x14ac:dyDescent="0.4">
      <c r="A334" s="423"/>
      <c r="B334" s="423"/>
      <c r="C334" s="410"/>
      <c r="D334" s="423"/>
      <c r="J334" s="407"/>
      <c r="K334" s="407"/>
    </row>
    <row r="335" spans="1:11" ht="15.75" customHeight="1" x14ac:dyDescent="0.4">
      <c r="A335" s="423"/>
      <c r="B335" s="423"/>
      <c r="C335" s="410"/>
      <c r="D335" s="423"/>
      <c r="J335" s="407"/>
      <c r="K335" s="407"/>
    </row>
    <row r="336" spans="1:11" ht="15.75" customHeight="1" x14ac:dyDescent="0.4">
      <c r="A336" s="423"/>
      <c r="B336" s="423"/>
      <c r="C336" s="410"/>
      <c r="D336" s="423"/>
      <c r="J336" s="407"/>
      <c r="K336" s="407"/>
    </row>
    <row r="337" spans="1:11" ht="15.75" customHeight="1" x14ac:dyDescent="0.4">
      <c r="A337" s="423"/>
      <c r="B337" s="423"/>
      <c r="C337" s="410"/>
      <c r="D337" s="423"/>
      <c r="J337" s="407"/>
      <c r="K337" s="407"/>
    </row>
    <row r="338" spans="1:11" ht="15.75" customHeight="1" x14ac:dyDescent="0.4">
      <c r="A338" s="423"/>
      <c r="B338" s="423"/>
      <c r="C338" s="410"/>
      <c r="D338" s="423"/>
      <c r="J338" s="407"/>
      <c r="K338" s="407"/>
    </row>
    <row r="339" spans="1:11" ht="15.75" customHeight="1" x14ac:dyDescent="0.4">
      <c r="A339" s="423"/>
      <c r="B339" s="423"/>
      <c r="C339" s="410"/>
      <c r="D339" s="423"/>
      <c r="J339" s="407"/>
      <c r="K339" s="407"/>
    </row>
    <row r="340" spans="1:11" ht="15.75" customHeight="1" x14ac:dyDescent="0.4">
      <c r="A340" s="423"/>
      <c r="B340" s="423"/>
      <c r="C340" s="410"/>
      <c r="D340" s="423"/>
      <c r="J340" s="407"/>
      <c r="K340" s="407"/>
    </row>
    <row r="341" spans="1:11" ht="15.75" customHeight="1" x14ac:dyDescent="0.4">
      <c r="A341" s="423"/>
      <c r="B341" s="423"/>
      <c r="C341" s="410"/>
      <c r="D341" s="423"/>
      <c r="J341" s="407"/>
      <c r="K341" s="407"/>
    </row>
    <row r="342" spans="1:11" ht="15.75" customHeight="1" x14ac:dyDescent="0.4">
      <c r="A342" s="423"/>
      <c r="B342" s="423"/>
      <c r="C342" s="410"/>
      <c r="D342" s="423"/>
      <c r="J342" s="407"/>
      <c r="K342" s="407"/>
    </row>
    <row r="343" spans="1:11" ht="15.75" customHeight="1" x14ac:dyDescent="0.4">
      <c r="A343" s="423"/>
      <c r="B343" s="423"/>
      <c r="C343" s="410"/>
      <c r="D343" s="423"/>
      <c r="J343" s="407"/>
      <c r="K343" s="407"/>
    </row>
    <row r="344" spans="1:11" ht="15.75" customHeight="1" x14ac:dyDescent="0.4">
      <c r="A344" s="423"/>
      <c r="B344" s="423"/>
      <c r="C344" s="410"/>
      <c r="D344" s="423"/>
      <c r="J344" s="407"/>
      <c r="K344" s="407"/>
    </row>
    <row r="345" spans="1:11" ht="15.75" customHeight="1" x14ac:dyDescent="0.4">
      <c r="A345" s="423"/>
      <c r="B345" s="423"/>
      <c r="C345" s="410"/>
      <c r="D345" s="423"/>
      <c r="J345" s="407"/>
      <c r="K345" s="407"/>
    </row>
    <row r="346" spans="1:11" ht="15.75" customHeight="1" x14ac:dyDescent="0.4">
      <c r="A346" s="423"/>
      <c r="B346" s="423"/>
      <c r="C346" s="410"/>
      <c r="D346" s="423"/>
      <c r="J346" s="407"/>
      <c r="K346" s="407"/>
    </row>
    <row r="347" spans="1:11" ht="15.75" customHeight="1" x14ac:dyDescent="0.4">
      <c r="A347" s="423"/>
      <c r="B347" s="423"/>
      <c r="C347" s="410"/>
      <c r="D347" s="423"/>
      <c r="J347" s="407"/>
      <c r="K347" s="407"/>
    </row>
    <row r="348" spans="1:11" ht="15.75" customHeight="1" x14ac:dyDescent="0.4">
      <c r="A348" s="423"/>
      <c r="B348" s="423"/>
      <c r="C348" s="410"/>
      <c r="D348" s="423"/>
      <c r="J348" s="407"/>
      <c r="K348" s="407"/>
    </row>
    <row r="349" spans="1:11" ht="15.75" customHeight="1" x14ac:dyDescent="0.4">
      <c r="A349" s="423"/>
      <c r="B349" s="423"/>
      <c r="C349" s="410"/>
      <c r="D349" s="423"/>
      <c r="J349" s="407"/>
      <c r="K349" s="407"/>
    </row>
    <row r="350" spans="1:11" ht="15.75" customHeight="1" x14ac:dyDescent="0.4">
      <c r="A350" s="423"/>
      <c r="B350" s="423"/>
      <c r="C350" s="410"/>
      <c r="D350" s="423"/>
      <c r="J350" s="407"/>
      <c r="K350" s="407"/>
    </row>
    <row r="351" spans="1:11" ht="15.75" customHeight="1" x14ac:dyDescent="0.4">
      <c r="A351" s="423"/>
      <c r="B351" s="423"/>
      <c r="C351" s="410"/>
      <c r="D351" s="423"/>
      <c r="J351" s="407"/>
      <c r="K351" s="407"/>
    </row>
    <row r="352" spans="1:11" ht="15.75" customHeight="1" x14ac:dyDescent="0.4">
      <c r="A352" s="423"/>
      <c r="B352" s="423"/>
      <c r="C352" s="410"/>
      <c r="D352" s="423"/>
      <c r="J352" s="407"/>
      <c r="K352" s="407"/>
    </row>
    <row r="353" spans="1:11" ht="15.75" customHeight="1" x14ac:dyDescent="0.4">
      <c r="A353" s="423"/>
      <c r="B353" s="423"/>
      <c r="C353" s="410"/>
      <c r="D353" s="423"/>
      <c r="J353" s="407"/>
      <c r="K353" s="407"/>
    </row>
    <row r="354" spans="1:11" ht="15.75" customHeight="1" x14ac:dyDescent="0.4">
      <c r="A354" s="423"/>
      <c r="B354" s="423"/>
      <c r="C354" s="410"/>
      <c r="D354" s="423"/>
      <c r="J354" s="407"/>
      <c r="K354" s="407"/>
    </row>
    <row r="355" spans="1:11" ht="15.75" customHeight="1" x14ac:dyDescent="0.4">
      <c r="A355" s="423"/>
      <c r="B355" s="423"/>
      <c r="C355" s="410"/>
      <c r="D355" s="423"/>
      <c r="J355" s="407"/>
      <c r="K355" s="407"/>
    </row>
    <row r="356" spans="1:11" ht="15.75" customHeight="1" x14ac:dyDescent="0.4">
      <c r="A356" s="423"/>
      <c r="B356" s="423"/>
      <c r="C356" s="410"/>
      <c r="D356" s="423"/>
      <c r="J356" s="407"/>
      <c r="K356" s="407"/>
    </row>
    <row r="357" spans="1:11" ht="15.75" customHeight="1" x14ac:dyDescent="0.4">
      <c r="A357" s="423"/>
      <c r="B357" s="423"/>
      <c r="C357" s="410"/>
      <c r="D357" s="423"/>
      <c r="J357" s="407"/>
      <c r="K357" s="407"/>
    </row>
    <row r="358" spans="1:11" ht="15.75" customHeight="1" x14ac:dyDescent="0.4">
      <c r="A358" s="423"/>
      <c r="B358" s="423"/>
      <c r="C358" s="410"/>
      <c r="D358" s="423"/>
      <c r="J358" s="407"/>
      <c r="K358" s="407"/>
    </row>
    <row r="359" spans="1:11" ht="15.75" customHeight="1" x14ac:dyDescent="0.4">
      <c r="A359" s="423"/>
      <c r="B359" s="423"/>
      <c r="C359" s="410"/>
      <c r="D359" s="423"/>
      <c r="J359" s="407"/>
      <c r="K359" s="407"/>
    </row>
    <row r="360" spans="1:11" ht="15.75" customHeight="1" x14ac:dyDescent="0.4">
      <c r="A360" s="423"/>
      <c r="B360" s="423"/>
      <c r="C360" s="410"/>
      <c r="D360" s="423"/>
      <c r="J360" s="407"/>
      <c r="K360" s="407"/>
    </row>
    <row r="361" spans="1:11" ht="15.75" customHeight="1" x14ac:dyDescent="0.4">
      <c r="A361" s="423"/>
      <c r="B361" s="423"/>
      <c r="C361" s="410"/>
      <c r="D361" s="423"/>
      <c r="J361" s="407"/>
      <c r="K361" s="407"/>
    </row>
    <row r="362" spans="1:11" ht="15.75" customHeight="1" x14ac:dyDescent="0.4">
      <c r="A362" s="423"/>
      <c r="B362" s="423"/>
      <c r="C362" s="410"/>
      <c r="D362" s="423"/>
      <c r="J362" s="407"/>
      <c r="K362" s="407"/>
    </row>
    <row r="363" spans="1:11" ht="15.75" customHeight="1" x14ac:dyDescent="0.4">
      <c r="A363" s="423"/>
      <c r="B363" s="423"/>
      <c r="C363" s="410"/>
      <c r="D363" s="423"/>
      <c r="J363" s="407"/>
      <c r="K363" s="407"/>
    </row>
    <row r="364" spans="1:11" ht="15.75" customHeight="1" x14ac:dyDescent="0.4">
      <c r="A364" s="423"/>
      <c r="B364" s="423"/>
      <c r="C364" s="410"/>
      <c r="D364" s="423"/>
      <c r="J364" s="407"/>
      <c r="K364" s="407"/>
    </row>
    <row r="365" spans="1:11" ht="15.75" customHeight="1" x14ac:dyDescent="0.4">
      <c r="A365" s="423"/>
      <c r="B365" s="423"/>
      <c r="C365" s="410"/>
      <c r="D365" s="423"/>
      <c r="J365" s="407"/>
      <c r="K365" s="407"/>
    </row>
    <row r="366" spans="1:11" ht="15.75" customHeight="1" x14ac:dyDescent="0.4">
      <c r="A366" s="423"/>
      <c r="B366" s="423"/>
      <c r="C366" s="410"/>
      <c r="D366" s="423"/>
      <c r="J366" s="407"/>
      <c r="K366" s="407"/>
    </row>
    <row r="367" spans="1:11" ht="15.75" customHeight="1" x14ac:dyDescent="0.4">
      <c r="A367" s="423"/>
      <c r="B367" s="423"/>
      <c r="C367" s="410"/>
      <c r="D367" s="423"/>
      <c r="J367" s="407"/>
      <c r="K367" s="407"/>
    </row>
    <row r="368" spans="1:11" ht="15.75" customHeight="1" x14ac:dyDescent="0.4">
      <c r="A368" s="423"/>
      <c r="B368" s="423"/>
      <c r="C368" s="410"/>
      <c r="D368" s="423"/>
      <c r="J368" s="407"/>
      <c r="K368" s="407"/>
    </row>
    <row r="369" spans="1:11" ht="15.75" customHeight="1" x14ac:dyDescent="0.4">
      <c r="A369" s="423"/>
      <c r="B369" s="423"/>
      <c r="C369" s="410"/>
      <c r="D369" s="423"/>
      <c r="J369" s="407"/>
      <c r="K369" s="407"/>
    </row>
    <row r="370" spans="1:11" ht="15.75" customHeight="1" x14ac:dyDescent="0.4">
      <c r="A370" s="423"/>
      <c r="B370" s="423"/>
      <c r="C370" s="410"/>
      <c r="D370" s="423"/>
      <c r="J370" s="407"/>
      <c r="K370" s="407"/>
    </row>
    <row r="371" spans="1:11" ht="15.75" customHeight="1" x14ac:dyDescent="0.4">
      <c r="A371" s="423"/>
      <c r="B371" s="423"/>
      <c r="C371" s="410"/>
      <c r="D371" s="423"/>
      <c r="J371" s="407"/>
      <c r="K371" s="407"/>
    </row>
    <row r="372" spans="1:11" ht="15.75" customHeight="1" x14ac:dyDescent="0.4">
      <c r="A372" s="423"/>
      <c r="B372" s="423"/>
      <c r="C372" s="410"/>
      <c r="D372" s="423"/>
      <c r="J372" s="407"/>
      <c r="K372" s="407"/>
    </row>
    <row r="373" spans="1:11" ht="15.75" customHeight="1" x14ac:dyDescent="0.4">
      <c r="A373" s="423"/>
      <c r="B373" s="423"/>
      <c r="C373" s="410"/>
      <c r="D373" s="423"/>
      <c r="J373" s="407"/>
      <c r="K373" s="407"/>
    </row>
    <row r="374" spans="1:11" ht="15.75" customHeight="1" x14ac:dyDescent="0.4">
      <c r="A374" s="423"/>
      <c r="B374" s="423"/>
      <c r="C374" s="410"/>
      <c r="D374" s="423"/>
      <c r="J374" s="407"/>
      <c r="K374" s="407"/>
    </row>
    <row r="375" spans="1:11" ht="15.75" customHeight="1" x14ac:dyDescent="0.4">
      <c r="A375" s="423"/>
      <c r="B375" s="423"/>
      <c r="C375" s="410"/>
      <c r="D375" s="423"/>
      <c r="J375" s="407"/>
      <c r="K375" s="407"/>
    </row>
    <row r="376" spans="1:11" ht="15.75" customHeight="1" x14ac:dyDescent="0.4">
      <c r="A376" s="423"/>
      <c r="B376" s="423"/>
      <c r="C376" s="410"/>
      <c r="D376" s="423"/>
      <c r="J376" s="407"/>
      <c r="K376" s="407"/>
    </row>
    <row r="377" spans="1:11" ht="15.75" customHeight="1" x14ac:dyDescent="0.4">
      <c r="A377" s="423"/>
      <c r="B377" s="423"/>
      <c r="C377" s="410"/>
      <c r="D377" s="423"/>
      <c r="J377" s="407"/>
      <c r="K377" s="407"/>
    </row>
    <row r="378" spans="1:11" ht="15.75" customHeight="1" x14ac:dyDescent="0.4">
      <c r="A378" s="423"/>
      <c r="B378" s="423"/>
      <c r="C378" s="410"/>
      <c r="D378" s="423"/>
      <c r="J378" s="407"/>
      <c r="K378" s="407"/>
    </row>
    <row r="379" spans="1:11" ht="15.75" customHeight="1" x14ac:dyDescent="0.4">
      <c r="A379" s="423"/>
      <c r="B379" s="423"/>
      <c r="C379" s="410"/>
      <c r="D379" s="423"/>
      <c r="J379" s="407"/>
      <c r="K379" s="407"/>
    </row>
    <row r="380" spans="1:11" ht="15.75" customHeight="1" x14ac:dyDescent="0.4">
      <c r="A380" s="423"/>
      <c r="B380" s="423"/>
      <c r="C380" s="410"/>
      <c r="D380" s="423"/>
      <c r="J380" s="407"/>
      <c r="K380" s="407"/>
    </row>
    <row r="381" spans="1:11" ht="15.75" customHeight="1" x14ac:dyDescent="0.4">
      <c r="A381" s="423"/>
      <c r="B381" s="423"/>
      <c r="C381" s="410"/>
      <c r="D381" s="423"/>
      <c r="J381" s="407"/>
      <c r="K381" s="407"/>
    </row>
    <row r="382" spans="1:11" ht="15.75" customHeight="1" x14ac:dyDescent="0.4">
      <c r="A382" s="423"/>
      <c r="B382" s="423"/>
      <c r="C382" s="410"/>
      <c r="D382" s="423"/>
      <c r="J382" s="407"/>
      <c r="K382" s="407"/>
    </row>
    <row r="383" spans="1:11" ht="15.75" customHeight="1" x14ac:dyDescent="0.4">
      <c r="A383" s="423"/>
      <c r="B383" s="423"/>
      <c r="C383" s="410"/>
      <c r="D383" s="423"/>
      <c r="J383" s="407"/>
      <c r="K383" s="407"/>
    </row>
    <row r="384" spans="1:11" ht="15.75" customHeight="1" x14ac:dyDescent="0.4">
      <c r="A384" s="423"/>
      <c r="B384" s="423"/>
      <c r="C384" s="410"/>
      <c r="D384" s="423"/>
      <c r="J384" s="407"/>
      <c r="K384" s="407"/>
    </row>
    <row r="385" spans="1:11" ht="15.75" customHeight="1" x14ac:dyDescent="0.4">
      <c r="A385" s="423"/>
      <c r="B385" s="423"/>
      <c r="C385" s="410"/>
      <c r="D385" s="423"/>
      <c r="J385" s="407"/>
      <c r="K385" s="407"/>
    </row>
    <row r="386" spans="1:11" ht="15.75" customHeight="1" x14ac:dyDescent="0.4">
      <c r="A386" s="423"/>
      <c r="B386" s="423"/>
      <c r="C386" s="410"/>
      <c r="D386" s="423"/>
      <c r="J386" s="407"/>
      <c r="K386" s="407"/>
    </row>
    <row r="387" spans="1:11" ht="15.75" customHeight="1" x14ac:dyDescent="0.4">
      <c r="A387" s="423"/>
      <c r="B387" s="423"/>
      <c r="C387" s="410"/>
      <c r="D387" s="423"/>
      <c r="J387" s="407"/>
      <c r="K387" s="407"/>
    </row>
    <row r="388" spans="1:11" ht="15.75" customHeight="1" x14ac:dyDescent="0.4">
      <c r="A388" s="423"/>
      <c r="B388" s="423"/>
      <c r="C388" s="410"/>
      <c r="D388" s="423"/>
      <c r="J388" s="407"/>
      <c r="K388" s="407"/>
    </row>
    <row r="389" spans="1:11" ht="15.75" customHeight="1" x14ac:dyDescent="0.4">
      <c r="A389" s="423"/>
      <c r="B389" s="423"/>
      <c r="C389" s="410"/>
      <c r="D389" s="423"/>
      <c r="J389" s="407"/>
      <c r="K389" s="407"/>
    </row>
    <row r="390" spans="1:11" ht="15.75" customHeight="1" x14ac:dyDescent="0.4">
      <c r="A390" s="423"/>
      <c r="B390" s="423"/>
      <c r="C390" s="410"/>
      <c r="D390" s="423"/>
      <c r="J390" s="407"/>
      <c r="K390" s="407"/>
    </row>
    <row r="391" spans="1:11" ht="15.75" customHeight="1" x14ac:dyDescent="0.4">
      <c r="A391" s="423"/>
      <c r="B391" s="423"/>
      <c r="C391" s="410"/>
      <c r="D391" s="423"/>
      <c r="J391" s="407"/>
      <c r="K391" s="407"/>
    </row>
    <row r="392" spans="1:11" ht="15.75" customHeight="1" x14ac:dyDescent="0.4">
      <c r="A392" s="423"/>
      <c r="B392" s="423"/>
      <c r="C392" s="410"/>
      <c r="D392" s="423"/>
      <c r="J392" s="407"/>
      <c r="K392" s="407"/>
    </row>
    <row r="393" spans="1:11" ht="15.75" customHeight="1" x14ac:dyDescent="0.4">
      <c r="A393" s="423"/>
      <c r="B393" s="423"/>
      <c r="C393" s="410"/>
      <c r="D393" s="423"/>
      <c r="J393" s="407"/>
      <c r="K393" s="407"/>
    </row>
    <row r="394" spans="1:11" ht="15.75" customHeight="1" x14ac:dyDescent="0.4">
      <c r="A394" s="423"/>
      <c r="B394" s="423"/>
      <c r="C394" s="410"/>
      <c r="D394" s="423"/>
      <c r="J394" s="407"/>
      <c r="K394" s="407"/>
    </row>
    <row r="395" spans="1:11" ht="15.75" customHeight="1" x14ac:dyDescent="0.4">
      <c r="A395" s="423"/>
      <c r="B395" s="423"/>
      <c r="C395" s="410"/>
      <c r="D395" s="423"/>
      <c r="J395" s="407"/>
      <c r="K395" s="407"/>
    </row>
    <row r="396" spans="1:11" ht="15.75" customHeight="1" x14ac:dyDescent="0.4">
      <c r="A396" s="423"/>
      <c r="B396" s="423"/>
      <c r="C396" s="410"/>
      <c r="D396" s="423"/>
      <c r="J396" s="407"/>
      <c r="K396" s="407"/>
    </row>
    <row r="397" spans="1:11" ht="15.75" customHeight="1" x14ac:dyDescent="0.4">
      <c r="A397" s="423"/>
      <c r="B397" s="423"/>
      <c r="C397" s="410"/>
      <c r="D397" s="423"/>
      <c r="J397" s="407"/>
      <c r="K397" s="407"/>
    </row>
    <row r="398" spans="1:11" ht="15.75" customHeight="1" x14ac:dyDescent="0.4">
      <c r="A398" s="423"/>
      <c r="B398" s="423"/>
      <c r="C398" s="410"/>
      <c r="D398" s="423"/>
      <c r="J398" s="407"/>
      <c r="K398" s="407"/>
    </row>
    <row r="399" spans="1:11" ht="15.75" customHeight="1" x14ac:dyDescent="0.4">
      <c r="A399" s="423"/>
      <c r="B399" s="423"/>
      <c r="C399" s="410"/>
      <c r="D399" s="423"/>
      <c r="J399" s="407"/>
      <c r="K399" s="407"/>
    </row>
    <row r="400" spans="1:11" ht="15.75" customHeight="1" x14ac:dyDescent="0.4">
      <c r="A400" s="423"/>
      <c r="B400" s="423"/>
      <c r="C400" s="410"/>
      <c r="D400" s="423"/>
      <c r="J400" s="407"/>
      <c r="K400" s="407"/>
    </row>
    <row r="401" spans="1:11" ht="15.75" customHeight="1" x14ac:dyDescent="0.4">
      <c r="A401" s="423"/>
      <c r="B401" s="423"/>
      <c r="C401" s="410"/>
      <c r="D401" s="423"/>
      <c r="J401" s="407"/>
      <c r="K401" s="407"/>
    </row>
    <row r="402" spans="1:11" ht="15.75" customHeight="1" x14ac:dyDescent="0.4">
      <c r="A402" s="423"/>
      <c r="B402" s="423"/>
      <c r="C402" s="410"/>
      <c r="D402" s="423"/>
      <c r="J402" s="407"/>
      <c r="K402" s="407"/>
    </row>
    <row r="403" spans="1:11" ht="15.75" customHeight="1" x14ac:dyDescent="0.4">
      <c r="A403" s="423"/>
      <c r="B403" s="423"/>
      <c r="C403" s="410"/>
      <c r="D403" s="423"/>
      <c r="J403" s="407"/>
      <c r="K403" s="407"/>
    </row>
    <row r="404" spans="1:11" ht="15.75" customHeight="1" x14ac:dyDescent="0.4">
      <c r="A404" s="423"/>
      <c r="B404" s="423"/>
      <c r="C404" s="410"/>
      <c r="D404" s="423"/>
      <c r="J404" s="407"/>
      <c r="K404" s="407"/>
    </row>
    <row r="405" spans="1:11" ht="15.75" customHeight="1" x14ac:dyDescent="0.4">
      <c r="A405" s="423"/>
      <c r="B405" s="423"/>
      <c r="C405" s="410"/>
      <c r="D405" s="423"/>
      <c r="J405" s="407"/>
      <c r="K405" s="407"/>
    </row>
    <row r="406" spans="1:11" ht="15.75" customHeight="1" x14ac:dyDescent="0.4">
      <c r="A406" s="423"/>
      <c r="B406" s="423"/>
      <c r="C406" s="410"/>
      <c r="D406" s="423"/>
      <c r="J406" s="407"/>
      <c r="K406" s="407"/>
    </row>
    <row r="407" spans="1:11" ht="15.75" customHeight="1" x14ac:dyDescent="0.4">
      <c r="A407" s="423"/>
      <c r="B407" s="423"/>
      <c r="C407" s="410"/>
      <c r="D407" s="423"/>
      <c r="J407" s="407"/>
      <c r="K407" s="407"/>
    </row>
    <row r="408" spans="1:11" ht="15.75" customHeight="1" x14ac:dyDescent="0.4">
      <c r="A408" s="423"/>
      <c r="B408" s="423"/>
      <c r="C408" s="410"/>
      <c r="D408" s="423"/>
      <c r="J408" s="407"/>
      <c r="K408" s="407"/>
    </row>
    <row r="409" spans="1:11" ht="15.75" customHeight="1" x14ac:dyDescent="0.4">
      <c r="A409" s="423"/>
      <c r="B409" s="423"/>
      <c r="C409" s="410"/>
      <c r="D409" s="423"/>
      <c r="J409" s="407"/>
      <c r="K409" s="407"/>
    </row>
    <row r="410" spans="1:11" ht="15.75" customHeight="1" x14ac:dyDescent="0.4">
      <c r="A410" s="423"/>
      <c r="B410" s="423"/>
      <c r="C410" s="410"/>
      <c r="D410" s="423"/>
      <c r="J410" s="407"/>
      <c r="K410" s="407"/>
    </row>
    <row r="411" spans="1:11" ht="15.75" customHeight="1" x14ac:dyDescent="0.4">
      <c r="A411" s="423"/>
      <c r="B411" s="423"/>
      <c r="C411" s="410"/>
      <c r="D411" s="423"/>
      <c r="J411" s="407"/>
      <c r="K411" s="407"/>
    </row>
    <row r="412" spans="1:11" ht="15.75" customHeight="1" x14ac:dyDescent="0.4">
      <c r="A412" s="423"/>
      <c r="B412" s="423"/>
      <c r="C412" s="410"/>
      <c r="D412" s="423"/>
      <c r="J412" s="407"/>
      <c r="K412" s="407"/>
    </row>
    <row r="413" spans="1:11" ht="15.75" customHeight="1" x14ac:dyDescent="0.4">
      <c r="A413" s="423"/>
      <c r="B413" s="423"/>
      <c r="C413" s="410"/>
      <c r="D413" s="423"/>
      <c r="J413" s="407"/>
      <c r="K413" s="407"/>
    </row>
    <row r="414" spans="1:11" ht="15.75" customHeight="1" x14ac:dyDescent="0.4">
      <c r="A414" s="423"/>
      <c r="B414" s="423"/>
      <c r="C414" s="410"/>
      <c r="D414" s="423"/>
      <c r="J414" s="407"/>
      <c r="K414" s="407"/>
    </row>
    <row r="415" spans="1:11" ht="15.75" customHeight="1" x14ac:dyDescent="0.4">
      <c r="A415" s="423"/>
      <c r="B415" s="423"/>
      <c r="C415" s="410"/>
      <c r="D415" s="423"/>
      <c r="J415" s="407"/>
      <c r="K415" s="407"/>
    </row>
    <row r="416" spans="1:11" ht="15.75" customHeight="1" x14ac:dyDescent="0.4">
      <c r="A416" s="423"/>
      <c r="B416" s="423"/>
      <c r="C416" s="410"/>
      <c r="D416" s="423"/>
      <c r="J416" s="407"/>
      <c r="K416" s="407"/>
    </row>
    <row r="417" spans="1:11" ht="15.75" customHeight="1" x14ac:dyDescent="0.4">
      <c r="A417" s="423"/>
      <c r="B417" s="423"/>
      <c r="C417" s="410"/>
      <c r="D417" s="423"/>
      <c r="J417" s="407"/>
      <c r="K417" s="407"/>
    </row>
    <row r="418" spans="1:11" ht="15.75" customHeight="1" x14ac:dyDescent="0.4">
      <c r="A418" s="423"/>
      <c r="B418" s="423"/>
      <c r="C418" s="410"/>
      <c r="D418" s="423"/>
      <c r="J418" s="407"/>
      <c r="K418" s="407"/>
    </row>
    <row r="419" spans="1:11" ht="15.75" customHeight="1" x14ac:dyDescent="0.4">
      <c r="A419" s="423"/>
      <c r="B419" s="423"/>
      <c r="C419" s="410"/>
      <c r="D419" s="423"/>
      <c r="J419" s="407"/>
      <c r="K419" s="407"/>
    </row>
    <row r="420" spans="1:11" ht="15.75" customHeight="1" x14ac:dyDescent="0.4">
      <c r="A420" s="423"/>
      <c r="B420" s="423"/>
      <c r="C420" s="410"/>
      <c r="D420" s="423"/>
      <c r="J420" s="407"/>
      <c r="K420" s="407"/>
    </row>
    <row r="421" spans="1:11" ht="15.75" customHeight="1" x14ac:dyDescent="0.4">
      <c r="A421" s="423"/>
      <c r="B421" s="423"/>
      <c r="C421" s="410"/>
      <c r="D421" s="423"/>
      <c r="J421" s="407"/>
      <c r="K421" s="407"/>
    </row>
    <row r="422" spans="1:11" ht="15.75" customHeight="1" x14ac:dyDescent="0.4">
      <c r="A422" s="423"/>
      <c r="B422" s="423"/>
      <c r="C422" s="410"/>
      <c r="D422" s="423"/>
      <c r="J422" s="407"/>
      <c r="K422" s="407"/>
    </row>
    <row r="423" spans="1:11" ht="15.75" customHeight="1" x14ac:dyDescent="0.4">
      <c r="A423" s="423"/>
      <c r="B423" s="423"/>
      <c r="C423" s="410"/>
      <c r="D423" s="423"/>
      <c r="J423" s="407"/>
      <c r="K423" s="407"/>
    </row>
    <row r="424" spans="1:11" ht="15.75" customHeight="1" x14ac:dyDescent="0.4">
      <c r="A424" s="423"/>
      <c r="B424" s="423"/>
      <c r="C424" s="410"/>
      <c r="D424" s="423"/>
      <c r="J424" s="407"/>
      <c r="K424" s="407"/>
    </row>
    <row r="425" spans="1:11" ht="15.75" customHeight="1" x14ac:dyDescent="0.4">
      <c r="A425" s="423"/>
      <c r="B425" s="423"/>
      <c r="C425" s="410"/>
      <c r="D425" s="423"/>
      <c r="J425" s="407"/>
      <c r="K425" s="407"/>
    </row>
    <row r="426" spans="1:11" ht="15.75" customHeight="1" x14ac:dyDescent="0.4">
      <c r="A426" s="423"/>
      <c r="B426" s="423"/>
      <c r="C426" s="410"/>
      <c r="D426" s="423"/>
      <c r="J426" s="407"/>
      <c r="K426" s="407"/>
    </row>
    <row r="427" spans="1:11" ht="15.75" customHeight="1" x14ac:dyDescent="0.4">
      <c r="A427" s="423"/>
      <c r="B427" s="423"/>
      <c r="C427" s="410"/>
      <c r="D427" s="423"/>
      <c r="J427" s="407"/>
      <c r="K427" s="407"/>
    </row>
    <row r="428" spans="1:11" ht="15.75" customHeight="1" x14ac:dyDescent="0.4">
      <c r="A428" s="423"/>
      <c r="B428" s="423"/>
      <c r="C428" s="410"/>
      <c r="D428" s="423"/>
      <c r="J428" s="407"/>
      <c r="K428" s="407"/>
    </row>
    <row r="429" spans="1:11" ht="15.75" customHeight="1" x14ac:dyDescent="0.4">
      <c r="A429" s="423"/>
      <c r="B429" s="423"/>
      <c r="C429" s="410"/>
      <c r="D429" s="423"/>
      <c r="J429" s="407"/>
      <c r="K429" s="407"/>
    </row>
    <row r="430" spans="1:11" ht="15.75" customHeight="1" x14ac:dyDescent="0.4">
      <c r="A430" s="423"/>
      <c r="B430" s="423"/>
      <c r="C430" s="410"/>
      <c r="D430" s="423"/>
      <c r="J430" s="407"/>
      <c r="K430" s="407"/>
    </row>
    <row r="431" spans="1:11" ht="15.75" customHeight="1" x14ac:dyDescent="0.4">
      <c r="A431" s="423"/>
      <c r="B431" s="423"/>
      <c r="C431" s="410"/>
      <c r="D431" s="423"/>
      <c r="J431" s="407"/>
      <c r="K431" s="407"/>
    </row>
    <row r="432" spans="1:11" ht="15.75" customHeight="1" x14ac:dyDescent="0.4">
      <c r="A432" s="423"/>
      <c r="B432" s="423"/>
      <c r="C432" s="410"/>
      <c r="D432" s="423"/>
      <c r="J432" s="407"/>
      <c r="K432" s="407"/>
    </row>
    <row r="433" spans="1:11" ht="15.75" customHeight="1" x14ac:dyDescent="0.4">
      <c r="A433" s="423"/>
      <c r="B433" s="423"/>
      <c r="C433" s="410"/>
      <c r="D433" s="423"/>
      <c r="J433" s="407"/>
      <c r="K433" s="407"/>
    </row>
    <row r="434" spans="1:11" ht="15.75" customHeight="1" x14ac:dyDescent="0.4">
      <c r="A434" s="423"/>
      <c r="B434" s="423"/>
      <c r="C434" s="410"/>
      <c r="D434" s="423"/>
      <c r="J434" s="407"/>
      <c r="K434" s="407"/>
    </row>
    <row r="435" spans="1:11" ht="15.75" customHeight="1" x14ac:dyDescent="0.4">
      <c r="A435" s="423"/>
      <c r="B435" s="423"/>
      <c r="C435" s="410"/>
      <c r="D435" s="423"/>
      <c r="J435" s="407"/>
      <c r="K435" s="407"/>
    </row>
    <row r="436" spans="1:11" ht="15.75" customHeight="1" x14ac:dyDescent="0.4">
      <c r="A436" s="423"/>
      <c r="B436" s="423"/>
      <c r="C436" s="410"/>
      <c r="D436" s="423"/>
      <c r="J436" s="407"/>
      <c r="K436" s="407"/>
    </row>
    <row r="437" spans="1:11" ht="15.75" customHeight="1" x14ac:dyDescent="0.4">
      <c r="A437" s="423"/>
      <c r="B437" s="423"/>
      <c r="C437" s="410"/>
      <c r="D437" s="423"/>
      <c r="J437" s="407"/>
      <c r="K437" s="407"/>
    </row>
    <row r="438" spans="1:11" ht="15.75" customHeight="1" x14ac:dyDescent="0.4">
      <c r="A438" s="423"/>
      <c r="B438" s="423"/>
      <c r="C438" s="410"/>
      <c r="D438" s="423"/>
      <c r="J438" s="407"/>
      <c r="K438" s="407"/>
    </row>
    <row r="439" spans="1:11" ht="15.75" customHeight="1" x14ac:dyDescent="0.4">
      <c r="A439" s="423"/>
      <c r="B439" s="423"/>
      <c r="C439" s="410"/>
      <c r="D439" s="423"/>
      <c r="J439" s="407"/>
      <c r="K439" s="407"/>
    </row>
    <row r="440" spans="1:11" ht="15.75" customHeight="1" x14ac:dyDescent="0.4">
      <c r="A440" s="423"/>
      <c r="B440" s="423"/>
      <c r="C440" s="410"/>
      <c r="D440" s="423"/>
      <c r="J440" s="407"/>
      <c r="K440" s="407"/>
    </row>
    <row r="441" spans="1:11" ht="15.75" customHeight="1" x14ac:dyDescent="0.4">
      <c r="A441" s="423"/>
      <c r="B441" s="423"/>
      <c r="C441" s="410"/>
      <c r="D441" s="423"/>
      <c r="J441" s="407"/>
      <c r="K441" s="407"/>
    </row>
    <row r="442" spans="1:11" ht="15.75" customHeight="1" x14ac:dyDescent="0.4">
      <c r="A442" s="423"/>
      <c r="B442" s="423"/>
      <c r="C442" s="410"/>
      <c r="D442" s="423"/>
      <c r="J442" s="407"/>
      <c r="K442" s="407"/>
    </row>
    <row r="443" spans="1:11" ht="15.75" customHeight="1" x14ac:dyDescent="0.4">
      <c r="A443" s="423"/>
      <c r="B443" s="423"/>
      <c r="C443" s="410"/>
      <c r="D443" s="423"/>
      <c r="J443" s="407"/>
      <c r="K443" s="407"/>
    </row>
    <row r="444" spans="1:11" ht="15.75" customHeight="1" x14ac:dyDescent="0.4">
      <c r="A444" s="423"/>
      <c r="B444" s="423"/>
      <c r="C444" s="410"/>
      <c r="D444" s="423"/>
      <c r="J444" s="407"/>
      <c r="K444" s="407"/>
    </row>
    <row r="445" spans="1:11" ht="15.75" customHeight="1" x14ac:dyDescent="0.4">
      <c r="A445" s="423"/>
      <c r="B445" s="423"/>
      <c r="C445" s="410"/>
      <c r="D445" s="423"/>
      <c r="J445" s="407"/>
      <c r="K445" s="407"/>
    </row>
    <row r="446" spans="1:11" ht="15.75" customHeight="1" x14ac:dyDescent="0.4">
      <c r="A446" s="423"/>
      <c r="B446" s="423"/>
      <c r="C446" s="410"/>
      <c r="D446" s="423"/>
      <c r="J446" s="407"/>
      <c r="K446" s="407"/>
    </row>
    <row r="447" spans="1:11" ht="15.75" customHeight="1" x14ac:dyDescent="0.4">
      <c r="A447" s="423"/>
      <c r="B447" s="423"/>
      <c r="C447" s="410"/>
      <c r="D447" s="423"/>
      <c r="J447" s="407"/>
      <c r="K447" s="407"/>
    </row>
    <row r="448" spans="1:11" ht="15.75" customHeight="1" x14ac:dyDescent="0.4">
      <c r="A448" s="423"/>
      <c r="B448" s="423"/>
      <c r="C448" s="410"/>
      <c r="D448" s="423"/>
      <c r="J448" s="407"/>
      <c r="K448" s="407"/>
    </row>
    <row r="449" spans="1:11" ht="15.75" customHeight="1" x14ac:dyDescent="0.4">
      <c r="A449" s="423"/>
      <c r="B449" s="423"/>
      <c r="C449" s="410"/>
      <c r="D449" s="423"/>
      <c r="J449" s="407"/>
      <c r="K449" s="407"/>
    </row>
    <row r="450" spans="1:11" ht="15.75" customHeight="1" x14ac:dyDescent="0.4">
      <c r="A450" s="423"/>
      <c r="B450" s="423"/>
      <c r="C450" s="410"/>
      <c r="D450" s="423"/>
      <c r="J450" s="407"/>
      <c r="K450" s="407"/>
    </row>
    <row r="451" spans="1:11" ht="15.75" customHeight="1" x14ac:dyDescent="0.4">
      <c r="A451" s="423"/>
      <c r="B451" s="423"/>
      <c r="C451" s="410"/>
      <c r="D451" s="423"/>
      <c r="J451" s="407"/>
      <c r="K451" s="407"/>
    </row>
    <row r="452" spans="1:11" ht="15.75" customHeight="1" x14ac:dyDescent="0.4">
      <c r="A452" s="423"/>
      <c r="B452" s="423"/>
      <c r="C452" s="410"/>
      <c r="D452" s="423"/>
      <c r="J452" s="407"/>
      <c r="K452" s="407"/>
    </row>
    <row r="453" spans="1:11" ht="15.75" customHeight="1" x14ac:dyDescent="0.4">
      <c r="A453" s="423"/>
      <c r="B453" s="423"/>
      <c r="C453" s="410"/>
      <c r="D453" s="423"/>
      <c r="J453" s="407"/>
      <c r="K453" s="407"/>
    </row>
    <row r="454" spans="1:11" ht="15.75" customHeight="1" x14ac:dyDescent="0.4">
      <c r="A454" s="423"/>
      <c r="B454" s="423"/>
      <c r="C454" s="410"/>
      <c r="D454" s="423"/>
      <c r="J454" s="407"/>
      <c r="K454" s="407"/>
    </row>
    <row r="455" spans="1:11" ht="15.75" customHeight="1" x14ac:dyDescent="0.4">
      <c r="A455" s="423"/>
      <c r="B455" s="423"/>
      <c r="C455" s="410"/>
      <c r="D455" s="423"/>
      <c r="J455" s="407"/>
      <c r="K455" s="407"/>
    </row>
    <row r="456" spans="1:11" ht="15.75" customHeight="1" x14ac:dyDescent="0.4">
      <c r="A456" s="423"/>
      <c r="B456" s="423"/>
      <c r="C456" s="410"/>
      <c r="D456" s="423"/>
      <c r="J456" s="407"/>
      <c r="K456" s="407"/>
    </row>
    <row r="457" spans="1:11" ht="15.75" customHeight="1" x14ac:dyDescent="0.4">
      <c r="A457" s="423"/>
      <c r="B457" s="423"/>
      <c r="C457" s="410"/>
      <c r="D457" s="423"/>
      <c r="J457" s="407"/>
      <c r="K457" s="407"/>
    </row>
    <row r="458" spans="1:11" ht="15.75" customHeight="1" x14ac:dyDescent="0.4">
      <c r="A458" s="423"/>
      <c r="B458" s="423"/>
      <c r="C458" s="410"/>
      <c r="D458" s="423"/>
      <c r="J458" s="407"/>
      <c r="K458" s="407"/>
    </row>
    <row r="459" spans="1:11" ht="15.75" customHeight="1" x14ac:dyDescent="0.4">
      <c r="A459" s="423"/>
      <c r="B459" s="423"/>
      <c r="C459" s="410"/>
      <c r="D459" s="423"/>
      <c r="J459" s="407"/>
      <c r="K459" s="407"/>
    </row>
    <row r="460" spans="1:11" ht="15.75" customHeight="1" x14ac:dyDescent="0.4">
      <c r="A460" s="423"/>
      <c r="B460" s="423"/>
      <c r="C460" s="410"/>
      <c r="D460" s="423"/>
      <c r="J460" s="407"/>
      <c r="K460" s="407"/>
    </row>
    <row r="461" spans="1:11" ht="15.75" customHeight="1" x14ac:dyDescent="0.4">
      <c r="A461" s="423"/>
      <c r="B461" s="423"/>
      <c r="C461" s="410"/>
      <c r="D461" s="423"/>
      <c r="J461" s="407"/>
      <c r="K461" s="407"/>
    </row>
    <row r="462" spans="1:11" ht="15.75" customHeight="1" x14ac:dyDescent="0.4">
      <c r="A462" s="423"/>
      <c r="B462" s="423"/>
      <c r="C462" s="410"/>
      <c r="D462" s="423"/>
      <c r="J462" s="407"/>
      <c r="K462" s="407"/>
    </row>
    <row r="463" spans="1:11" ht="15.75" customHeight="1" x14ac:dyDescent="0.4">
      <c r="A463" s="423"/>
      <c r="B463" s="423"/>
      <c r="C463" s="410"/>
      <c r="D463" s="423"/>
      <c r="J463" s="407"/>
      <c r="K463" s="407"/>
    </row>
    <row r="464" spans="1:11" ht="15.75" customHeight="1" x14ac:dyDescent="0.4">
      <c r="A464" s="423"/>
      <c r="B464" s="423"/>
      <c r="C464" s="410"/>
      <c r="D464" s="423"/>
      <c r="J464" s="407"/>
      <c r="K464" s="407"/>
    </row>
    <row r="465" spans="1:11" ht="15.75" customHeight="1" x14ac:dyDescent="0.4">
      <c r="A465" s="423"/>
      <c r="B465" s="423"/>
      <c r="C465" s="410"/>
      <c r="D465" s="423"/>
      <c r="J465" s="407"/>
      <c r="K465" s="407"/>
    </row>
    <row r="466" spans="1:11" ht="15.75" customHeight="1" x14ac:dyDescent="0.4">
      <c r="A466" s="423"/>
      <c r="B466" s="423"/>
      <c r="C466" s="410"/>
      <c r="D466" s="423"/>
      <c r="J466" s="407"/>
      <c r="K466" s="407"/>
    </row>
    <row r="467" spans="1:11" ht="15.75" customHeight="1" x14ac:dyDescent="0.4">
      <c r="A467" s="423"/>
      <c r="B467" s="423"/>
      <c r="C467" s="410"/>
      <c r="D467" s="423"/>
      <c r="J467" s="407"/>
      <c r="K467" s="407"/>
    </row>
    <row r="468" spans="1:11" ht="15.75" customHeight="1" x14ac:dyDescent="0.4">
      <c r="A468" s="423"/>
      <c r="B468" s="423"/>
      <c r="C468" s="410"/>
      <c r="D468" s="423"/>
      <c r="J468" s="407"/>
      <c r="K468" s="407"/>
    </row>
    <row r="469" spans="1:11" ht="15.75" customHeight="1" x14ac:dyDescent="0.4">
      <c r="A469" s="423"/>
      <c r="B469" s="423"/>
      <c r="C469" s="410"/>
      <c r="D469" s="423"/>
      <c r="J469" s="407"/>
      <c r="K469" s="407"/>
    </row>
    <row r="470" spans="1:11" ht="15.75" customHeight="1" x14ac:dyDescent="0.4">
      <c r="A470" s="423"/>
      <c r="B470" s="423"/>
      <c r="C470" s="410"/>
      <c r="D470" s="423"/>
      <c r="J470" s="407"/>
      <c r="K470" s="407"/>
    </row>
    <row r="471" spans="1:11" ht="15.75" customHeight="1" x14ac:dyDescent="0.4">
      <c r="A471" s="423"/>
      <c r="B471" s="423"/>
      <c r="C471" s="410"/>
      <c r="D471" s="423"/>
      <c r="J471" s="407"/>
      <c r="K471" s="407"/>
    </row>
    <row r="472" spans="1:11" ht="15.75" customHeight="1" x14ac:dyDescent="0.4">
      <c r="A472" s="423"/>
      <c r="B472" s="423"/>
      <c r="C472" s="410"/>
      <c r="D472" s="423"/>
      <c r="J472" s="407"/>
      <c r="K472" s="407"/>
    </row>
    <row r="473" spans="1:11" ht="15.75" customHeight="1" x14ac:dyDescent="0.4">
      <c r="A473" s="423"/>
      <c r="B473" s="423"/>
      <c r="C473" s="410"/>
      <c r="D473" s="423"/>
      <c r="J473" s="407"/>
      <c r="K473" s="407"/>
    </row>
    <row r="474" spans="1:11" ht="15.75" customHeight="1" x14ac:dyDescent="0.4">
      <c r="A474" s="423"/>
      <c r="B474" s="423"/>
      <c r="C474" s="410"/>
      <c r="D474" s="423"/>
      <c r="J474" s="407"/>
      <c r="K474" s="407"/>
    </row>
    <row r="475" spans="1:11" ht="15.75" customHeight="1" x14ac:dyDescent="0.4">
      <c r="A475" s="423"/>
      <c r="B475" s="423"/>
      <c r="C475" s="410"/>
      <c r="D475" s="423"/>
      <c r="J475" s="407"/>
      <c r="K475" s="407"/>
    </row>
    <row r="476" spans="1:11" ht="15.75" customHeight="1" x14ac:dyDescent="0.4">
      <c r="A476" s="423"/>
      <c r="B476" s="423"/>
      <c r="C476" s="410"/>
      <c r="D476" s="423"/>
      <c r="J476" s="407"/>
      <c r="K476" s="407"/>
    </row>
    <row r="477" spans="1:11" ht="15.75" customHeight="1" x14ac:dyDescent="0.4">
      <c r="A477" s="423"/>
      <c r="B477" s="423"/>
      <c r="C477" s="410"/>
      <c r="D477" s="423"/>
      <c r="J477" s="407"/>
      <c r="K477" s="407"/>
    </row>
    <row r="478" spans="1:11" ht="15.75" customHeight="1" x14ac:dyDescent="0.4">
      <c r="A478" s="423"/>
      <c r="B478" s="423"/>
      <c r="C478" s="410"/>
      <c r="D478" s="423"/>
      <c r="J478" s="407"/>
      <c r="K478" s="407"/>
    </row>
    <row r="479" spans="1:11" ht="15.75" customHeight="1" x14ac:dyDescent="0.4">
      <c r="A479" s="423"/>
      <c r="B479" s="423"/>
      <c r="C479" s="410"/>
      <c r="D479" s="423"/>
      <c r="J479" s="407"/>
      <c r="K479" s="407"/>
    </row>
    <row r="480" spans="1:11" ht="15.75" customHeight="1" x14ac:dyDescent="0.4">
      <c r="A480" s="423"/>
      <c r="B480" s="423"/>
      <c r="C480" s="410"/>
      <c r="D480" s="423"/>
      <c r="J480" s="407"/>
      <c r="K480" s="407"/>
    </row>
    <row r="481" spans="1:11" ht="15.75" customHeight="1" x14ac:dyDescent="0.4">
      <c r="A481" s="423"/>
      <c r="B481" s="423"/>
      <c r="C481" s="410"/>
      <c r="D481" s="423"/>
      <c r="J481" s="407"/>
      <c r="K481" s="407"/>
    </row>
    <row r="482" spans="1:11" ht="15.75" customHeight="1" x14ac:dyDescent="0.4">
      <c r="A482" s="423"/>
      <c r="B482" s="423"/>
      <c r="C482" s="410"/>
      <c r="D482" s="423"/>
      <c r="J482" s="407"/>
      <c r="K482" s="407"/>
    </row>
    <row r="483" spans="1:11" ht="15.75" customHeight="1" x14ac:dyDescent="0.4">
      <c r="A483" s="423"/>
      <c r="B483" s="423"/>
      <c r="C483" s="410"/>
      <c r="D483" s="423"/>
      <c r="J483" s="407"/>
      <c r="K483" s="407"/>
    </row>
    <row r="484" spans="1:11" ht="15.75" customHeight="1" x14ac:dyDescent="0.4">
      <c r="A484" s="423"/>
      <c r="B484" s="423"/>
      <c r="C484" s="410"/>
      <c r="D484" s="423"/>
      <c r="J484" s="407"/>
      <c r="K484" s="407"/>
    </row>
    <row r="485" spans="1:11" ht="15.75" customHeight="1" x14ac:dyDescent="0.4">
      <c r="A485" s="423"/>
      <c r="B485" s="423"/>
      <c r="C485" s="410"/>
      <c r="D485" s="423"/>
      <c r="J485" s="407"/>
      <c r="K485" s="407"/>
    </row>
    <row r="486" spans="1:11" ht="15.75" customHeight="1" x14ac:dyDescent="0.4">
      <c r="A486" s="423"/>
      <c r="B486" s="423"/>
      <c r="C486" s="410"/>
      <c r="D486" s="423"/>
      <c r="J486" s="407"/>
      <c r="K486" s="407"/>
    </row>
    <row r="487" spans="1:11" ht="15.75" customHeight="1" x14ac:dyDescent="0.4">
      <c r="A487" s="423"/>
      <c r="B487" s="423"/>
      <c r="C487" s="410"/>
      <c r="D487" s="423"/>
      <c r="J487" s="407"/>
      <c r="K487" s="407"/>
    </row>
    <row r="488" spans="1:11" ht="15.75" customHeight="1" x14ac:dyDescent="0.4">
      <c r="A488" s="423"/>
      <c r="B488" s="423"/>
      <c r="C488" s="410"/>
      <c r="D488" s="423"/>
      <c r="J488" s="407"/>
      <c r="K488" s="407"/>
    </row>
    <row r="489" spans="1:11" ht="15.75" customHeight="1" x14ac:dyDescent="0.4">
      <c r="A489" s="423"/>
      <c r="B489" s="423"/>
      <c r="C489" s="410"/>
      <c r="D489" s="423"/>
      <c r="J489" s="407"/>
      <c r="K489" s="407"/>
    </row>
    <row r="490" spans="1:11" ht="15.75" customHeight="1" x14ac:dyDescent="0.4">
      <c r="A490" s="423"/>
      <c r="B490" s="423"/>
      <c r="C490" s="410"/>
      <c r="D490" s="423"/>
      <c r="J490" s="407"/>
      <c r="K490" s="407"/>
    </row>
    <row r="491" spans="1:11" ht="15.75" customHeight="1" x14ac:dyDescent="0.4">
      <c r="A491" s="423"/>
      <c r="B491" s="423"/>
      <c r="C491" s="410"/>
      <c r="D491" s="423"/>
      <c r="J491" s="407"/>
      <c r="K491" s="407"/>
    </row>
    <row r="492" spans="1:11" ht="15.75" customHeight="1" x14ac:dyDescent="0.4">
      <c r="A492" s="423"/>
      <c r="B492" s="423"/>
      <c r="C492" s="410"/>
      <c r="D492" s="423"/>
      <c r="J492" s="407"/>
      <c r="K492" s="407"/>
    </row>
    <row r="493" spans="1:11" ht="15.75" customHeight="1" x14ac:dyDescent="0.4">
      <c r="A493" s="423"/>
      <c r="B493" s="423"/>
      <c r="C493" s="410"/>
      <c r="D493" s="423"/>
      <c r="J493" s="407"/>
      <c r="K493" s="407"/>
    </row>
    <row r="494" spans="1:11" ht="15.75" customHeight="1" x14ac:dyDescent="0.4">
      <c r="A494" s="423"/>
      <c r="B494" s="423"/>
      <c r="C494" s="410"/>
      <c r="D494" s="423"/>
      <c r="J494" s="407"/>
      <c r="K494" s="407"/>
    </row>
    <row r="495" spans="1:11" ht="15.75" customHeight="1" x14ac:dyDescent="0.4">
      <c r="A495" s="423"/>
      <c r="B495" s="423"/>
      <c r="C495" s="410"/>
      <c r="D495" s="423"/>
      <c r="J495" s="407"/>
      <c r="K495" s="407"/>
    </row>
    <row r="496" spans="1:11" ht="15.75" customHeight="1" x14ac:dyDescent="0.4">
      <c r="A496" s="423"/>
      <c r="B496" s="423"/>
      <c r="C496" s="410"/>
      <c r="D496" s="423"/>
      <c r="J496" s="407"/>
      <c r="K496" s="407"/>
    </row>
    <row r="497" spans="1:11" ht="15.75" customHeight="1" x14ac:dyDescent="0.4">
      <c r="A497" s="423"/>
      <c r="B497" s="423"/>
      <c r="C497" s="410"/>
      <c r="D497" s="423"/>
      <c r="J497" s="407"/>
      <c r="K497" s="407"/>
    </row>
    <row r="498" spans="1:11" ht="15.75" customHeight="1" x14ac:dyDescent="0.4">
      <c r="A498" s="423"/>
      <c r="B498" s="423"/>
      <c r="C498" s="410"/>
      <c r="D498" s="423"/>
      <c r="J498" s="407"/>
      <c r="K498" s="407"/>
    </row>
    <row r="499" spans="1:11" ht="15.75" customHeight="1" x14ac:dyDescent="0.4">
      <c r="A499" s="423"/>
      <c r="B499" s="423"/>
      <c r="C499" s="410"/>
      <c r="D499" s="423"/>
      <c r="J499" s="407"/>
      <c r="K499" s="407"/>
    </row>
    <row r="500" spans="1:11" ht="15.75" customHeight="1" x14ac:dyDescent="0.4">
      <c r="A500" s="423"/>
      <c r="B500" s="423"/>
      <c r="C500" s="410"/>
      <c r="D500" s="423"/>
      <c r="J500" s="407"/>
      <c r="K500" s="407"/>
    </row>
    <row r="501" spans="1:11" ht="15.75" customHeight="1" x14ac:dyDescent="0.4">
      <c r="A501" s="423"/>
      <c r="B501" s="423"/>
      <c r="C501" s="410"/>
      <c r="D501" s="423"/>
      <c r="J501" s="407"/>
      <c r="K501" s="407"/>
    </row>
    <row r="502" spans="1:11" ht="15.75" customHeight="1" x14ac:dyDescent="0.4">
      <c r="A502" s="423"/>
      <c r="B502" s="423"/>
      <c r="C502" s="410"/>
      <c r="D502" s="423"/>
      <c r="J502" s="407"/>
      <c r="K502" s="407"/>
    </row>
    <row r="503" spans="1:11" ht="15.75" customHeight="1" x14ac:dyDescent="0.4">
      <c r="A503" s="423"/>
      <c r="B503" s="423"/>
      <c r="C503" s="410"/>
      <c r="D503" s="423"/>
      <c r="J503" s="407"/>
      <c r="K503" s="407"/>
    </row>
    <row r="504" spans="1:11" ht="15.75" customHeight="1" x14ac:dyDescent="0.4">
      <c r="A504" s="423"/>
      <c r="B504" s="423"/>
      <c r="C504" s="410"/>
      <c r="D504" s="423"/>
      <c r="J504" s="407"/>
      <c r="K504" s="407"/>
    </row>
    <row r="505" spans="1:11" ht="15.75" customHeight="1" x14ac:dyDescent="0.4">
      <c r="A505" s="423"/>
      <c r="B505" s="423"/>
      <c r="C505" s="410"/>
      <c r="D505" s="423"/>
      <c r="J505" s="407"/>
      <c r="K505" s="407"/>
    </row>
    <row r="506" spans="1:11" ht="15.75" customHeight="1" x14ac:dyDescent="0.4">
      <c r="A506" s="423"/>
      <c r="B506" s="423"/>
      <c r="C506" s="410"/>
      <c r="D506" s="423"/>
      <c r="J506" s="407"/>
      <c r="K506" s="407"/>
    </row>
    <row r="507" spans="1:11" ht="15.75" customHeight="1" x14ac:dyDescent="0.4">
      <c r="A507" s="423"/>
      <c r="B507" s="423"/>
      <c r="C507" s="410"/>
      <c r="D507" s="423"/>
      <c r="J507" s="407"/>
      <c r="K507" s="407"/>
    </row>
    <row r="508" spans="1:11" ht="15.75" customHeight="1" x14ac:dyDescent="0.4">
      <c r="A508" s="423"/>
      <c r="B508" s="423"/>
      <c r="C508" s="410"/>
      <c r="D508" s="423"/>
      <c r="J508" s="407"/>
      <c r="K508" s="407"/>
    </row>
    <row r="509" spans="1:11" ht="15.75" customHeight="1" x14ac:dyDescent="0.4">
      <c r="A509" s="423"/>
      <c r="B509" s="423"/>
      <c r="C509" s="410"/>
      <c r="D509" s="423"/>
      <c r="J509" s="407"/>
      <c r="K509" s="407"/>
    </row>
    <row r="510" spans="1:11" ht="15.75" customHeight="1" x14ac:dyDescent="0.4">
      <c r="A510" s="423"/>
      <c r="B510" s="423"/>
      <c r="C510" s="410"/>
      <c r="D510" s="423"/>
      <c r="J510" s="407"/>
      <c r="K510" s="407"/>
    </row>
    <row r="511" spans="1:11" ht="15.75" customHeight="1" x14ac:dyDescent="0.4">
      <c r="A511" s="423"/>
      <c r="B511" s="423"/>
      <c r="C511" s="410"/>
      <c r="D511" s="423"/>
      <c r="J511" s="407"/>
      <c r="K511" s="407"/>
    </row>
    <row r="512" spans="1:11" ht="15.75" customHeight="1" x14ac:dyDescent="0.4">
      <c r="A512" s="423"/>
      <c r="B512" s="423"/>
      <c r="C512" s="410"/>
      <c r="D512" s="423"/>
      <c r="J512" s="407"/>
      <c r="K512" s="407"/>
    </row>
    <row r="513" spans="1:11" ht="15.75" customHeight="1" x14ac:dyDescent="0.4">
      <c r="A513" s="423"/>
      <c r="B513" s="423"/>
      <c r="C513" s="410"/>
      <c r="D513" s="423"/>
      <c r="J513" s="407"/>
      <c r="K513" s="407"/>
    </row>
    <row r="514" spans="1:11" ht="15.75" customHeight="1" x14ac:dyDescent="0.4">
      <c r="A514" s="423"/>
      <c r="B514" s="423"/>
      <c r="C514" s="410"/>
      <c r="D514" s="423"/>
      <c r="J514" s="407"/>
      <c r="K514" s="407"/>
    </row>
    <row r="515" spans="1:11" ht="15.75" customHeight="1" x14ac:dyDescent="0.4">
      <c r="A515" s="423"/>
      <c r="B515" s="423"/>
      <c r="C515" s="410"/>
      <c r="D515" s="423"/>
      <c r="J515" s="407"/>
      <c r="K515" s="407"/>
    </row>
    <row r="516" spans="1:11" ht="15.75" customHeight="1" x14ac:dyDescent="0.4">
      <c r="A516" s="423"/>
      <c r="B516" s="423"/>
      <c r="C516" s="410"/>
      <c r="D516" s="423"/>
      <c r="J516" s="407"/>
      <c r="K516" s="407"/>
    </row>
    <row r="517" spans="1:11" ht="15.75" customHeight="1" x14ac:dyDescent="0.4">
      <c r="A517" s="423"/>
      <c r="B517" s="423"/>
      <c r="C517" s="410"/>
      <c r="D517" s="423"/>
      <c r="J517" s="407"/>
      <c r="K517" s="407"/>
    </row>
    <row r="518" spans="1:11" ht="15.75" customHeight="1" x14ac:dyDescent="0.4">
      <c r="A518" s="423"/>
      <c r="B518" s="423"/>
      <c r="C518" s="410"/>
      <c r="D518" s="423"/>
      <c r="J518" s="407"/>
      <c r="K518" s="407"/>
    </row>
    <row r="519" spans="1:11" ht="15.75" customHeight="1" x14ac:dyDescent="0.4">
      <c r="A519" s="423"/>
      <c r="B519" s="423"/>
      <c r="C519" s="410"/>
      <c r="D519" s="423"/>
      <c r="J519" s="407"/>
      <c r="K519" s="407"/>
    </row>
    <row r="520" spans="1:11" ht="15.75" customHeight="1" x14ac:dyDescent="0.4">
      <c r="A520" s="423"/>
      <c r="B520" s="423"/>
      <c r="C520" s="410"/>
      <c r="D520" s="423"/>
      <c r="J520" s="407"/>
      <c r="K520" s="407"/>
    </row>
    <row r="521" spans="1:11" ht="15.75" customHeight="1" x14ac:dyDescent="0.4">
      <c r="A521" s="423"/>
      <c r="B521" s="423"/>
      <c r="C521" s="410"/>
      <c r="D521" s="423"/>
      <c r="J521" s="407"/>
      <c r="K521" s="407"/>
    </row>
    <row r="522" spans="1:11" ht="15.75" customHeight="1" x14ac:dyDescent="0.4">
      <c r="A522" s="423"/>
      <c r="B522" s="423"/>
      <c r="C522" s="410"/>
      <c r="D522" s="423"/>
      <c r="J522" s="407"/>
      <c r="K522" s="407"/>
    </row>
    <row r="523" spans="1:11" ht="15.75" customHeight="1" x14ac:dyDescent="0.4">
      <c r="A523" s="423"/>
      <c r="B523" s="423"/>
      <c r="C523" s="410"/>
      <c r="D523" s="423"/>
      <c r="J523" s="407"/>
      <c r="K523" s="407"/>
    </row>
    <row r="524" spans="1:11" ht="15.75" customHeight="1" x14ac:dyDescent="0.4">
      <c r="A524" s="423"/>
      <c r="B524" s="423"/>
      <c r="C524" s="410"/>
      <c r="D524" s="423"/>
      <c r="J524" s="407"/>
      <c r="K524" s="407"/>
    </row>
    <row r="525" spans="1:11" ht="15.75" customHeight="1" x14ac:dyDescent="0.4">
      <c r="A525" s="423"/>
      <c r="B525" s="423"/>
      <c r="C525" s="410"/>
      <c r="D525" s="423"/>
      <c r="J525" s="407"/>
      <c r="K525" s="407"/>
    </row>
    <row r="526" spans="1:11" ht="15.75" customHeight="1" x14ac:dyDescent="0.4">
      <c r="A526" s="423"/>
      <c r="B526" s="423"/>
      <c r="C526" s="410"/>
      <c r="D526" s="423"/>
      <c r="J526" s="407"/>
      <c r="K526" s="407"/>
    </row>
    <row r="527" spans="1:11" ht="15.75" customHeight="1" x14ac:dyDescent="0.4">
      <c r="A527" s="423"/>
      <c r="B527" s="423"/>
      <c r="C527" s="410"/>
      <c r="D527" s="423"/>
      <c r="J527" s="407"/>
      <c r="K527" s="407"/>
    </row>
    <row r="528" spans="1:11" ht="15.75" customHeight="1" x14ac:dyDescent="0.4">
      <c r="A528" s="423"/>
      <c r="B528" s="423"/>
      <c r="C528" s="410"/>
      <c r="D528" s="423"/>
      <c r="J528" s="407"/>
      <c r="K528" s="407"/>
    </row>
    <row r="529" spans="1:11" ht="15.75" customHeight="1" x14ac:dyDescent="0.4">
      <c r="A529" s="423"/>
      <c r="B529" s="423"/>
      <c r="C529" s="410"/>
      <c r="D529" s="423"/>
      <c r="J529" s="407"/>
      <c r="K529" s="407"/>
    </row>
    <row r="530" spans="1:11" ht="15.75" customHeight="1" x14ac:dyDescent="0.4">
      <c r="A530" s="423"/>
      <c r="B530" s="423"/>
      <c r="C530" s="410"/>
      <c r="D530" s="423"/>
      <c r="J530" s="407"/>
      <c r="K530" s="407"/>
    </row>
    <row r="531" spans="1:11" ht="15.75" customHeight="1" x14ac:dyDescent="0.4">
      <c r="A531" s="423"/>
      <c r="B531" s="423"/>
      <c r="C531" s="410"/>
      <c r="D531" s="423"/>
      <c r="J531" s="407"/>
      <c r="K531" s="407"/>
    </row>
    <row r="532" spans="1:11" ht="15.75" customHeight="1" x14ac:dyDescent="0.4">
      <c r="A532" s="423"/>
      <c r="B532" s="423"/>
      <c r="C532" s="410"/>
      <c r="D532" s="423"/>
      <c r="J532" s="407"/>
      <c r="K532" s="407"/>
    </row>
    <row r="533" spans="1:11" ht="15.75" customHeight="1" x14ac:dyDescent="0.4">
      <c r="A533" s="423"/>
      <c r="B533" s="423"/>
      <c r="C533" s="410"/>
      <c r="D533" s="423"/>
      <c r="J533" s="407"/>
      <c r="K533" s="407"/>
    </row>
    <row r="534" spans="1:11" ht="15.75" customHeight="1" x14ac:dyDescent="0.4">
      <c r="A534" s="423"/>
      <c r="B534" s="423"/>
      <c r="C534" s="410"/>
      <c r="D534" s="423"/>
      <c r="J534" s="407"/>
      <c r="K534" s="407"/>
    </row>
    <row r="535" spans="1:11" ht="15.75" customHeight="1" x14ac:dyDescent="0.4">
      <c r="A535" s="423"/>
      <c r="B535" s="423"/>
      <c r="C535" s="410"/>
      <c r="D535" s="423"/>
      <c r="J535" s="407"/>
      <c r="K535" s="407"/>
    </row>
    <row r="536" spans="1:11" ht="15.75" customHeight="1" x14ac:dyDescent="0.4">
      <c r="A536" s="423"/>
      <c r="B536" s="423"/>
      <c r="C536" s="410"/>
      <c r="D536" s="423"/>
      <c r="J536" s="407"/>
      <c r="K536" s="407"/>
    </row>
    <row r="537" spans="1:11" ht="15.75" customHeight="1" x14ac:dyDescent="0.4">
      <c r="A537" s="423"/>
      <c r="B537" s="423"/>
      <c r="C537" s="410"/>
      <c r="D537" s="423"/>
      <c r="J537" s="407"/>
      <c r="K537" s="407"/>
    </row>
    <row r="538" spans="1:11" ht="15.75" customHeight="1" x14ac:dyDescent="0.4">
      <c r="A538" s="423"/>
      <c r="B538" s="423"/>
      <c r="C538" s="410"/>
      <c r="D538" s="423"/>
      <c r="J538" s="407"/>
      <c r="K538" s="407"/>
    </row>
    <row r="539" spans="1:11" ht="15.75" customHeight="1" x14ac:dyDescent="0.4">
      <c r="A539" s="423"/>
      <c r="B539" s="423"/>
      <c r="C539" s="410"/>
      <c r="D539" s="423"/>
      <c r="J539" s="407"/>
      <c r="K539" s="407"/>
    </row>
    <row r="540" spans="1:11" ht="15.75" customHeight="1" x14ac:dyDescent="0.4">
      <c r="A540" s="423"/>
      <c r="B540" s="423"/>
      <c r="C540" s="410"/>
      <c r="D540" s="423"/>
      <c r="J540" s="407"/>
      <c r="K540" s="407"/>
    </row>
    <row r="541" spans="1:11" ht="15.75" customHeight="1" x14ac:dyDescent="0.4">
      <c r="A541" s="423"/>
      <c r="B541" s="423"/>
      <c r="C541" s="410"/>
      <c r="D541" s="423"/>
      <c r="J541" s="407"/>
      <c r="K541" s="407"/>
    </row>
    <row r="542" spans="1:11" ht="15.75" customHeight="1" x14ac:dyDescent="0.4">
      <c r="A542" s="423"/>
      <c r="B542" s="423"/>
      <c r="C542" s="410"/>
      <c r="D542" s="423"/>
      <c r="J542" s="407"/>
      <c r="K542" s="407"/>
    </row>
    <row r="543" spans="1:11" ht="15.75" customHeight="1" x14ac:dyDescent="0.4">
      <c r="A543" s="423"/>
      <c r="B543" s="423"/>
      <c r="C543" s="410"/>
      <c r="D543" s="423"/>
      <c r="J543" s="407"/>
      <c r="K543" s="407"/>
    </row>
    <row r="544" spans="1:11" ht="15.75" customHeight="1" x14ac:dyDescent="0.4">
      <c r="A544" s="423"/>
      <c r="B544" s="423"/>
      <c r="C544" s="410"/>
      <c r="D544" s="423"/>
      <c r="J544" s="407"/>
      <c r="K544" s="407"/>
    </row>
    <row r="545" spans="1:11" ht="15.75" customHeight="1" x14ac:dyDescent="0.4">
      <c r="A545" s="423"/>
      <c r="B545" s="423"/>
      <c r="C545" s="410"/>
      <c r="D545" s="423"/>
      <c r="J545" s="407"/>
      <c r="K545" s="407"/>
    </row>
    <row r="546" spans="1:11" ht="15.75" customHeight="1" x14ac:dyDescent="0.4">
      <c r="A546" s="423"/>
      <c r="B546" s="423"/>
      <c r="C546" s="410"/>
      <c r="D546" s="423"/>
      <c r="J546" s="407"/>
      <c r="K546" s="407"/>
    </row>
    <row r="547" spans="1:11" ht="15.75" customHeight="1" x14ac:dyDescent="0.4">
      <c r="A547" s="423"/>
      <c r="B547" s="423"/>
      <c r="C547" s="410"/>
      <c r="D547" s="423"/>
      <c r="J547" s="407"/>
      <c r="K547" s="407"/>
    </row>
    <row r="548" spans="1:11" ht="15.75" customHeight="1" x14ac:dyDescent="0.4">
      <c r="A548" s="423"/>
      <c r="B548" s="423"/>
      <c r="C548" s="410"/>
      <c r="D548" s="423"/>
      <c r="J548" s="407"/>
      <c r="K548" s="407"/>
    </row>
    <row r="549" spans="1:11" ht="15.75" customHeight="1" x14ac:dyDescent="0.4">
      <c r="A549" s="423"/>
      <c r="B549" s="423"/>
      <c r="C549" s="410"/>
      <c r="D549" s="423"/>
      <c r="J549" s="407"/>
      <c r="K549" s="407"/>
    </row>
    <row r="550" spans="1:11" ht="15.75" customHeight="1" x14ac:dyDescent="0.4">
      <c r="A550" s="423"/>
      <c r="B550" s="423"/>
      <c r="C550" s="410"/>
      <c r="D550" s="423"/>
      <c r="J550" s="407"/>
      <c r="K550" s="407"/>
    </row>
    <row r="551" spans="1:11" ht="15.75" customHeight="1" x14ac:dyDescent="0.4">
      <c r="A551" s="423"/>
      <c r="B551" s="423"/>
      <c r="C551" s="410"/>
      <c r="D551" s="423"/>
      <c r="J551" s="407"/>
      <c r="K551" s="407"/>
    </row>
    <row r="552" spans="1:11" ht="15.75" customHeight="1" x14ac:dyDescent="0.4">
      <c r="A552" s="423"/>
      <c r="B552" s="423"/>
      <c r="C552" s="410"/>
      <c r="D552" s="423"/>
      <c r="J552" s="407"/>
      <c r="K552" s="407"/>
    </row>
    <row r="553" spans="1:11" ht="15.75" customHeight="1" x14ac:dyDescent="0.4">
      <c r="A553" s="423"/>
      <c r="B553" s="423"/>
      <c r="C553" s="410"/>
      <c r="D553" s="423"/>
      <c r="J553" s="407"/>
      <c r="K553" s="407"/>
    </row>
    <row r="554" spans="1:11" ht="15.75" customHeight="1" x14ac:dyDescent="0.4">
      <c r="A554" s="423"/>
      <c r="B554" s="423"/>
      <c r="C554" s="410"/>
      <c r="D554" s="423"/>
      <c r="J554" s="407"/>
      <c r="K554" s="407"/>
    </row>
    <row r="555" spans="1:11" ht="15.75" customHeight="1" x14ac:dyDescent="0.4">
      <c r="A555" s="423"/>
      <c r="B555" s="423"/>
      <c r="C555" s="410"/>
      <c r="D555" s="423"/>
      <c r="J555" s="407"/>
      <c r="K555" s="407"/>
    </row>
    <row r="556" spans="1:11" ht="15.75" customHeight="1" x14ac:dyDescent="0.4">
      <c r="A556" s="423"/>
      <c r="B556" s="423"/>
      <c r="C556" s="410"/>
      <c r="D556" s="423"/>
      <c r="J556" s="407"/>
      <c r="K556" s="407"/>
    </row>
    <row r="557" spans="1:11" ht="15.75" customHeight="1" x14ac:dyDescent="0.4">
      <c r="A557" s="423"/>
      <c r="B557" s="423"/>
      <c r="C557" s="410"/>
      <c r="D557" s="423"/>
      <c r="J557" s="407"/>
      <c r="K557" s="407"/>
    </row>
    <row r="558" spans="1:11" ht="15.75" customHeight="1" x14ac:dyDescent="0.4">
      <c r="A558" s="423"/>
      <c r="B558" s="423"/>
      <c r="C558" s="410"/>
      <c r="D558" s="423"/>
      <c r="J558" s="407"/>
      <c r="K558" s="407"/>
    </row>
    <row r="559" spans="1:11" ht="15.75" customHeight="1" x14ac:dyDescent="0.4">
      <c r="A559" s="423"/>
      <c r="B559" s="423"/>
      <c r="C559" s="410"/>
      <c r="D559" s="423"/>
      <c r="J559" s="407"/>
      <c r="K559" s="407"/>
    </row>
    <row r="560" spans="1:11" ht="15.75" customHeight="1" x14ac:dyDescent="0.4">
      <c r="A560" s="423"/>
      <c r="B560" s="423"/>
      <c r="C560" s="410"/>
      <c r="D560" s="423"/>
      <c r="J560" s="407"/>
      <c r="K560" s="407"/>
    </row>
    <row r="561" spans="1:11" ht="15.75" customHeight="1" x14ac:dyDescent="0.4">
      <c r="A561" s="423"/>
      <c r="B561" s="423"/>
      <c r="C561" s="410"/>
      <c r="D561" s="423"/>
      <c r="J561" s="407"/>
      <c r="K561" s="407"/>
    </row>
    <row r="562" spans="1:11" ht="15.75" customHeight="1" x14ac:dyDescent="0.4">
      <c r="A562" s="423"/>
      <c r="B562" s="423"/>
      <c r="C562" s="410"/>
      <c r="D562" s="423"/>
      <c r="J562" s="407"/>
      <c r="K562" s="407"/>
    </row>
    <row r="563" spans="1:11" ht="15.75" customHeight="1" x14ac:dyDescent="0.4">
      <c r="A563" s="423"/>
      <c r="B563" s="423"/>
      <c r="C563" s="410"/>
      <c r="D563" s="423"/>
      <c r="J563" s="407"/>
      <c r="K563" s="407"/>
    </row>
    <row r="564" spans="1:11" ht="15.75" customHeight="1" x14ac:dyDescent="0.4">
      <c r="A564" s="423"/>
      <c r="B564" s="423"/>
      <c r="C564" s="410"/>
      <c r="D564" s="423"/>
      <c r="J564" s="407"/>
      <c r="K564" s="407"/>
    </row>
    <row r="565" spans="1:11" ht="15.75" customHeight="1" x14ac:dyDescent="0.4">
      <c r="A565" s="423"/>
      <c r="B565" s="423"/>
      <c r="C565" s="410"/>
      <c r="D565" s="423"/>
      <c r="J565" s="407"/>
      <c r="K565" s="407"/>
    </row>
    <row r="566" spans="1:11" ht="15.75" customHeight="1" x14ac:dyDescent="0.4">
      <c r="A566" s="423"/>
      <c r="B566" s="423"/>
      <c r="C566" s="410"/>
      <c r="D566" s="423"/>
      <c r="J566" s="407"/>
      <c r="K566" s="407"/>
    </row>
    <row r="567" spans="1:11" ht="15.75" customHeight="1" x14ac:dyDescent="0.4">
      <c r="A567" s="423"/>
      <c r="B567" s="423"/>
      <c r="C567" s="410"/>
      <c r="D567" s="423"/>
      <c r="J567" s="407"/>
      <c r="K567" s="407"/>
    </row>
    <row r="568" spans="1:11" ht="15.75" customHeight="1" x14ac:dyDescent="0.4">
      <c r="A568" s="423"/>
      <c r="B568" s="423"/>
      <c r="C568" s="410"/>
      <c r="D568" s="423"/>
      <c r="J568" s="407"/>
      <c r="K568" s="407"/>
    </row>
    <row r="569" spans="1:11" ht="15.75" customHeight="1" x14ac:dyDescent="0.4">
      <c r="A569" s="423"/>
      <c r="B569" s="423"/>
      <c r="C569" s="410"/>
      <c r="D569" s="423"/>
      <c r="J569" s="407"/>
      <c r="K569" s="407"/>
    </row>
    <row r="570" spans="1:11" ht="15.75" customHeight="1" x14ac:dyDescent="0.4">
      <c r="A570" s="423"/>
      <c r="B570" s="423"/>
      <c r="C570" s="410"/>
      <c r="D570" s="423"/>
      <c r="J570" s="407"/>
      <c r="K570" s="407"/>
    </row>
    <row r="571" spans="1:11" ht="15.75" customHeight="1" x14ac:dyDescent="0.4">
      <c r="A571" s="423"/>
      <c r="B571" s="423"/>
      <c r="C571" s="410"/>
      <c r="D571" s="423"/>
      <c r="J571" s="407"/>
      <c r="K571" s="407"/>
    </row>
    <row r="572" spans="1:11" ht="15.75" customHeight="1" x14ac:dyDescent="0.4">
      <c r="A572" s="423"/>
      <c r="B572" s="423"/>
      <c r="C572" s="410"/>
      <c r="D572" s="423"/>
      <c r="J572" s="407"/>
      <c r="K572" s="407"/>
    </row>
    <row r="573" spans="1:11" ht="15.75" customHeight="1" x14ac:dyDescent="0.4">
      <c r="A573" s="423"/>
      <c r="B573" s="423"/>
      <c r="C573" s="410"/>
      <c r="D573" s="423"/>
      <c r="J573" s="407"/>
      <c r="K573" s="407"/>
    </row>
    <row r="574" spans="1:11" ht="15.75" customHeight="1" x14ac:dyDescent="0.4">
      <c r="A574" s="423"/>
      <c r="B574" s="423"/>
      <c r="C574" s="410"/>
      <c r="D574" s="423"/>
      <c r="J574" s="407"/>
      <c r="K574" s="407"/>
    </row>
    <row r="575" spans="1:11" ht="15.75" customHeight="1" x14ac:dyDescent="0.4">
      <c r="A575" s="423"/>
      <c r="B575" s="423"/>
      <c r="C575" s="410"/>
      <c r="D575" s="423"/>
      <c r="J575" s="407"/>
      <c r="K575" s="407"/>
    </row>
    <row r="576" spans="1:11" ht="15.75" customHeight="1" x14ac:dyDescent="0.4">
      <c r="A576" s="423"/>
      <c r="B576" s="423"/>
      <c r="C576" s="410"/>
      <c r="D576" s="423"/>
      <c r="J576" s="407"/>
      <c r="K576" s="407"/>
    </row>
    <row r="577" spans="1:11" ht="15.75" customHeight="1" x14ac:dyDescent="0.4">
      <c r="A577" s="423"/>
      <c r="B577" s="423"/>
      <c r="C577" s="410"/>
      <c r="D577" s="423"/>
      <c r="J577" s="407"/>
      <c r="K577" s="407"/>
    </row>
    <row r="578" spans="1:11" ht="15.75" customHeight="1" x14ac:dyDescent="0.4">
      <c r="A578" s="423"/>
      <c r="B578" s="423"/>
      <c r="C578" s="410"/>
      <c r="D578" s="423"/>
      <c r="J578" s="407"/>
      <c r="K578" s="407"/>
    </row>
    <row r="579" spans="1:11" ht="15.75" customHeight="1" x14ac:dyDescent="0.4">
      <c r="A579" s="423"/>
      <c r="B579" s="423"/>
      <c r="C579" s="410"/>
      <c r="D579" s="423"/>
      <c r="J579" s="407"/>
      <c r="K579" s="407"/>
    </row>
    <row r="580" spans="1:11" ht="15.75" customHeight="1" x14ac:dyDescent="0.4">
      <c r="A580" s="423"/>
      <c r="B580" s="423"/>
      <c r="C580" s="410"/>
      <c r="D580" s="423"/>
      <c r="J580" s="407"/>
      <c r="K580" s="407"/>
    </row>
    <row r="581" spans="1:11" ht="15.75" customHeight="1" x14ac:dyDescent="0.4">
      <c r="A581" s="423"/>
      <c r="B581" s="423"/>
      <c r="C581" s="410"/>
      <c r="D581" s="423"/>
      <c r="J581" s="407"/>
      <c r="K581" s="407"/>
    </row>
    <row r="582" spans="1:11" ht="15.75" customHeight="1" x14ac:dyDescent="0.4">
      <c r="A582" s="423"/>
      <c r="B582" s="423"/>
      <c r="C582" s="410"/>
      <c r="D582" s="423"/>
      <c r="J582" s="407"/>
      <c r="K582" s="407"/>
    </row>
    <row r="583" spans="1:11" ht="15.75" customHeight="1" x14ac:dyDescent="0.4">
      <c r="A583" s="423"/>
      <c r="B583" s="423"/>
      <c r="C583" s="410"/>
      <c r="D583" s="423"/>
      <c r="J583" s="407"/>
      <c r="K583" s="407"/>
    </row>
    <row r="584" spans="1:11" ht="15.75" customHeight="1" x14ac:dyDescent="0.4">
      <c r="A584" s="423"/>
      <c r="B584" s="423"/>
      <c r="C584" s="410"/>
      <c r="D584" s="423"/>
      <c r="J584" s="407"/>
      <c r="K584" s="407"/>
    </row>
    <row r="585" spans="1:11" ht="15.75" customHeight="1" x14ac:dyDescent="0.4">
      <c r="A585" s="423"/>
      <c r="B585" s="423"/>
      <c r="C585" s="410"/>
      <c r="D585" s="423"/>
      <c r="J585" s="407"/>
      <c r="K585" s="407"/>
    </row>
    <row r="586" spans="1:11" ht="15.75" customHeight="1" x14ac:dyDescent="0.4">
      <c r="A586" s="423"/>
      <c r="B586" s="423"/>
      <c r="C586" s="410"/>
      <c r="D586" s="423"/>
      <c r="J586" s="407"/>
      <c r="K586" s="407"/>
    </row>
    <row r="587" spans="1:11" ht="15.75" customHeight="1" x14ac:dyDescent="0.4">
      <c r="A587" s="423"/>
      <c r="B587" s="423"/>
      <c r="C587" s="410"/>
      <c r="D587" s="423"/>
      <c r="J587" s="407"/>
      <c r="K587" s="407"/>
    </row>
    <row r="588" spans="1:11" ht="15.75" customHeight="1" x14ac:dyDescent="0.4">
      <c r="A588" s="423"/>
      <c r="B588" s="423"/>
      <c r="C588" s="410"/>
      <c r="D588" s="423"/>
      <c r="J588" s="407"/>
      <c r="K588" s="407"/>
    </row>
    <row r="589" spans="1:11" ht="15.75" customHeight="1" x14ac:dyDescent="0.4">
      <c r="A589" s="423"/>
      <c r="B589" s="423"/>
      <c r="C589" s="410"/>
      <c r="D589" s="423"/>
      <c r="J589" s="407"/>
      <c r="K589" s="407"/>
    </row>
    <row r="590" spans="1:11" ht="15.75" customHeight="1" x14ac:dyDescent="0.4">
      <c r="A590" s="423"/>
      <c r="B590" s="423"/>
      <c r="C590" s="410"/>
      <c r="D590" s="423"/>
      <c r="J590" s="407"/>
      <c r="K590" s="407"/>
    </row>
    <row r="591" spans="1:11" ht="15.75" customHeight="1" x14ac:dyDescent="0.4">
      <c r="A591" s="423"/>
      <c r="B591" s="423"/>
      <c r="C591" s="410"/>
      <c r="D591" s="423"/>
      <c r="J591" s="407"/>
      <c r="K591" s="407"/>
    </row>
    <row r="592" spans="1:11" ht="15.75" customHeight="1" x14ac:dyDescent="0.4">
      <c r="A592" s="423"/>
      <c r="B592" s="423"/>
      <c r="C592" s="410"/>
      <c r="D592" s="423"/>
      <c r="J592" s="407"/>
      <c r="K592" s="407"/>
    </row>
    <row r="593" spans="1:11" ht="15.75" customHeight="1" x14ac:dyDescent="0.4">
      <c r="A593" s="423"/>
      <c r="B593" s="423"/>
      <c r="C593" s="410"/>
      <c r="D593" s="423"/>
      <c r="J593" s="407"/>
      <c r="K593" s="407"/>
    </row>
    <row r="594" spans="1:11" ht="15.75" customHeight="1" x14ac:dyDescent="0.4">
      <c r="A594" s="423"/>
      <c r="B594" s="423"/>
      <c r="C594" s="410"/>
      <c r="D594" s="423"/>
      <c r="J594" s="407"/>
      <c r="K594" s="407"/>
    </row>
    <row r="595" spans="1:11" ht="15.75" customHeight="1" x14ac:dyDescent="0.4">
      <c r="A595" s="423"/>
      <c r="B595" s="423"/>
      <c r="C595" s="410"/>
      <c r="D595" s="423"/>
      <c r="J595" s="407"/>
      <c r="K595" s="407"/>
    </row>
    <row r="596" spans="1:11" ht="15.75" customHeight="1" x14ac:dyDescent="0.4">
      <c r="A596" s="423"/>
      <c r="B596" s="423"/>
      <c r="C596" s="410"/>
      <c r="D596" s="423"/>
      <c r="J596" s="407"/>
      <c r="K596" s="407"/>
    </row>
    <row r="597" spans="1:11" ht="15.75" customHeight="1" x14ac:dyDescent="0.4">
      <c r="A597" s="423"/>
      <c r="B597" s="423"/>
      <c r="C597" s="410"/>
      <c r="D597" s="423"/>
      <c r="J597" s="407"/>
      <c r="K597" s="407"/>
    </row>
    <row r="598" spans="1:11" ht="15.75" customHeight="1" x14ac:dyDescent="0.4">
      <c r="A598" s="423"/>
      <c r="B598" s="423"/>
      <c r="C598" s="410"/>
      <c r="D598" s="423"/>
      <c r="J598" s="407"/>
      <c r="K598" s="407"/>
    </row>
    <row r="599" spans="1:11" ht="15.75" customHeight="1" x14ac:dyDescent="0.4">
      <c r="A599" s="423"/>
      <c r="B599" s="423"/>
      <c r="C599" s="410"/>
      <c r="D599" s="423"/>
      <c r="J599" s="407"/>
      <c r="K599" s="407"/>
    </row>
    <row r="600" spans="1:11" ht="15.75" customHeight="1" x14ac:dyDescent="0.4">
      <c r="A600" s="423"/>
      <c r="B600" s="423"/>
      <c r="C600" s="410"/>
      <c r="D600" s="423"/>
      <c r="J600" s="407"/>
      <c r="K600" s="407"/>
    </row>
    <row r="601" spans="1:11" ht="15.75" customHeight="1" x14ac:dyDescent="0.4">
      <c r="A601" s="423"/>
      <c r="B601" s="423"/>
      <c r="C601" s="410"/>
      <c r="D601" s="423"/>
      <c r="J601" s="407"/>
      <c r="K601" s="407"/>
    </row>
    <row r="602" spans="1:11" ht="15.75" customHeight="1" x14ac:dyDescent="0.4">
      <c r="A602" s="423"/>
      <c r="B602" s="423"/>
      <c r="C602" s="410"/>
      <c r="D602" s="423"/>
      <c r="J602" s="407"/>
      <c r="K602" s="407"/>
    </row>
    <row r="603" spans="1:11" ht="15.75" customHeight="1" x14ac:dyDescent="0.4">
      <c r="A603" s="423"/>
      <c r="B603" s="423"/>
      <c r="C603" s="410"/>
      <c r="D603" s="423"/>
      <c r="J603" s="407"/>
      <c r="K603" s="407"/>
    </row>
    <row r="604" spans="1:11" ht="15.75" customHeight="1" x14ac:dyDescent="0.4">
      <c r="A604" s="423"/>
      <c r="B604" s="423"/>
      <c r="C604" s="410"/>
      <c r="D604" s="423"/>
      <c r="J604" s="407"/>
      <c r="K604" s="407"/>
    </row>
    <row r="605" spans="1:11" ht="15.75" customHeight="1" x14ac:dyDescent="0.4">
      <c r="A605" s="423"/>
      <c r="B605" s="423"/>
      <c r="C605" s="410"/>
      <c r="D605" s="423"/>
      <c r="J605" s="407"/>
      <c r="K605" s="407"/>
    </row>
    <row r="606" spans="1:11" ht="15.75" customHeight="1" x14ac:dyDescent="0.4">
      <c r="A606" s="423"/>
      <c r="B606" s="423"/>
      <c r="C606" s="410"/>
      <c r="D606" s="423"/>
      <c r="J606" s="407"/>
      <c r="K606" s="407"/>
    </row>
    <row r="607" spans="1:11" ht="15.75" customHeight="1" x14ac:dyDescent="0.4">
      <c r="A607" s="423"/>
      <c r="B607" s="423"/>
      <c r="C607" s="410"/>
      <c r="D607" s="423"/>
      <c r="J607" s="407"/>
      <c r="K607" s="407"/>
    </row>
    <row r="608" spans="1:11" ht="15.75" customHeight="1" x14ac:dyDescent="0.4">
      <c r="A608" s="423"/>
      <c r="B608" s="423"/>
      <c r="C608" s="410"/>
      <c r="D608" s="423"/>
      <c r="J608" s="407"/>
      <c r="K608" s="407"/>
    </row>
    <row r="609" spans="1:11" ht="15.75" customHeight="1" x14ac:dyDescent="0.4">
      <c r="A609" s="423"/>
      <c r="B609" s="423"/>
      <c r="C609" s="410"/>
      <c r="D609" s="423"/>
      <c r="J609" s="407"/>
      <c r="K609" s="407"/>
    </row>
    <row r="610" spans="1:11" ht="15.75" customHeight="1" x14ac:dyDescent="0.4">
      <c r="A610" s="423"/>
      <c r="B610" s="423"/>
      <c r="C610" s="410"/>
      <c r="D610" s="423"/>
      <c r="J610" s="407"/>
      <c r="K610" s="407"/>
    </row>
    <row r="611" spans="1:11" ht="15.75" customHeight="1" x14ac:dyDescent="0.4">
      <c r="A611" s="423"/>
      <c r="B611" s="423"/>
      <c r="C611" s="410"/>
      <c r="D611" s="423"/>
      <c r="J611" s="407"/>
      <c r="K611" s="407"/>
    </row>
    <row r="612" spans="1:11" ht="15.75" customHeight="1" x14ac:dyDescent="0.4">
      <c r="A612" s="423"/>
      <c r="B612" s="423"/>
      <c r="C612" s="410"/>
      <c r="D612" s="423"/>
      <c r="J612" s="407"/>
      <c r="K612" s="407"/>
    </row>
    <row r="613" spans="1:11" ht="15.75" customHeight="1" x14ac:dyDescent="0.4">
      <c r="A613" s="423"/>
      <c r="B613" s="423"/>
      <c r="C613" s="410"/>
      <c r="D613" s="423"/>
      <c r="J613" s="407"/>
      <c r="K613" s="407"/>
    </row>
    <row r="614" spans="1:11" ht="15.75" customHeight="1" x14ac:dyDescent="0.4">
      <c r="A614" s="423"/>
      <c r="B614" s="423"/>
      <c r="C614" s="410"/>
      <c r="D614" s="423"/>
      <c r="J614" s="407"/>
      <c r="K614" s="407"/>
    </row>
    <row r="615" spans="1:11" ht="15.75" customHeight="1" x14ac:dyDescent="0.4">
      <c r="A615" s="423"/>
      <c r="B615" s="423"/>
      <c r="C615" s="410"/>
      <c r="D615" s="423"/>
      <c r="J615" s="407"/>
      <c r="K615" s="407"/>
    </row>
    <row r="616" spans="1:11" ht="15.75" customHeight="1" x14ac:dyDescent="0.4">
      <c r="A616" s="423"/>
      <c r="B616" s="423"/>
      <c r="C616" s="410"/>
      <c r="D616" s="423"/>
      <c r="J616" s="407"/>
      <c r="K616" s="407"/>
    </row>
    <row r="617" spans="1:11" ht="15.75" customHeight="1" x14ac:dyDescent="0.4">
      <c r="A617" s="423"/>
      <c r="B617" s="423"/>
      <c r="C617" s="410"/>
      <c r="D617" s="423"/>
      <c r="J617" s="407"/>
      <c r="K617" s="407"/>
    </row>
    <row r="618" spans="1:11" ht="15.75" customHeight="1" x14ac:dyDescent="0.4">
      <c r="A618" s="423"/>
      <c r="B618" s="423"/>
      <c r="C618" s="410"/>
      <c r="D618" s="423"/>
      <c r="J618" s="407"/>
      <c r="K618" s="407"/>
    </row>
    <row r="619" spans="1:11" ht="15.75" customHeight="1" x14ac:dyDescent="0.4">
      <c r="A619" s="423"/>
      <c r="B619" s="423"/>
      <c r="C619" s="410"/>
      <c r="D619" s="423"/>
      <c r="J619" s="407"/>
      <c r="K619" s="407"/>
    </row>
    <row r="620" spans="1:11" ht="15.75" customHeight="1" x14ac:dyDescent="0.4">
      <c r="A620" s="423"/>
      <c r="B620" s="423"/>
      <c r="C620" s="410"/>
      <c r="D620" s="423"/>
      <c r="J620" s="407"/>
      <c r="K620" s="407"/>
    </row>
    <row r="621" spans="1:11" ht="15.75" customHeight="1" x14ac:dyDescent="0.4">
      <c r="A621" s="423"/>
      <c r="B621" s="423"/>
      <c r="C621" s="410"/>
      <c r="D621" s="423"/>
      <c r="J621" s="407"/>
      <c r="K621" s="407"/>
    </row>
    <row r="622" spans="1:11" ht="15.75" customHeight="1" x14ac:dyDescent="0.4">
      <c r="A622" s="423"/>
      <c r="B622" s="423"/>
      <c r="C622" s="410"/>
      <c r="D622" s="423"/>
      <c r="J622" s="407"/>
      <c r="K622" s="407"/>
    </row>
    <row r="623" spans="1:11" ht="15.75" customHeight="1" x14ac:dyDescent="0.4">
      <c r="A623" s="423"/>
      <c r="B623" s="423"/>
      <c r="C623" s="410"/>
      <c r="D623" s="423"/>
      <c r="J623" s="407"/>
      <c r="K623" s="407"/>
    </row>
    <row r="624" spans="1:11" ht="15.75" customHeight="1" x14ac:dyDescent="0.4">
      <c r="A624" s="423"/>
      <c r="B624" s="423"/>
      <c r="C624" s="410"/>
      <c r="D624" s="423"/>
      <c r="J624" s="407"/>
      <c r="K624" s="407"/>
    </row>
    <row r="625" spans="1:11" ht="15.75" customHeight="1" x14ac:dyDescent="0.4">
      <c r="A625" s="423"/>
      <c r="B625" s="423"/>
      <c r="C625" s="410"/>
      <c r="D625" s="423"/>
      <c r="J625" s="407"/>
      <c r="K625" s="407"/>
    </row>
    <row r="626" spans="1:11" ht="15.75" customHeight="1" x14ac:dyDescent="0.4">
      <c r="A626" s="423"/>
      <c r="B626" s="423"/>
      <c r="C626" s="410"/>
      <c r="D626" s="423"/>
      <c r="J626" s="407"/>
      <c r="K626" s="407"/>
    </row>
    <row r="627" spans="1:11" ht="15.75" customHeight="1" x14ac:dyDescent="0.4">
      <c r="A627" s="423"/>
      <c r="B627" s="423"/>
      <c r="C627" s="410"/>
      <c r="D627" s="423"/>
      <c r="J627" s="407"/>
      <c r="K627" s="407"/>
    </row>
    <row r="628" spans="1:11" ht="15.75" customHeight="1" x14ac:dyDescent="0.4">
      <c r="A628" s="423"/>
      <c r="B628" s="423"/>
      <c r="C628" s="410"/>
      <c r="D628" s="423"/>
      <c r="J628" s="407"/>
      <c r="K628" s="407"/>
    </row>
    <row r="629" spans="1:11" ht="15.75" customHeight="1" x14ac:dyDescent="0.4">
      <c r="A629" s="423"/>
      <c r="B629" s="423"/>
      <c r="C629" s="410"/>
      <c r="D629" s="423"/>
      <c r="J629" s="407"/>
      <c r="K629" s="407"/>
    </row>
    <row r="630" spans="1:11" ht="15.75" customHeight="1" x14ac:dyDescent="0.4">
      <c r="A630" s="423"/>
      <c r="B630" s="423"/>
      <c r="C630" s="410"/>
      <c r="D630" s="423"/>
      <c r="J630" s="407"/>
      <c r="K630" s="407"/>
    </row>
    <row r="631" spans="1:11" ht="15.75" customHeight="1" x14ac:dyDescent="0.4">
      <c r="A631" s="423"/>
      <c r="B631" s="423"/>
      <c r="C631" s="410"/>
      <c r="D631" s="423"/>
      <c r="J631" s="407"/>
      <c r="K631" s="407"/>
    </row>
    <row r="632" spans="1:11" ht="15.75" customHeight="1" x14ac:dyDescent="0.4">
      <c r="A632" s="423"/>
      <c r="B632" s="423"/>
      <c r="C632" s="410"/>
      <c r="D632" s="423"/>
      <c r="J632" s="407"/>
      <c r="K632" s="407"/>
    </row>
    <row r="633" spans="1:11" ht="15.75" customHeight="1" x14ac:dyDescent="0.4">
      <c r="A633" s="423"/>
      <c r="B633" s="423"/>
      <c r="C633" s="410"/>
      <c r="D633" s="423"/>
      <c r="J633" s="407"/>
      <c r="K633" s="407"/>
    </row>
    <row r="634" spans="1:11" ht="15.75" customHeight="1" x14ac:dyDescent="0.4">
      <c r="A634" s="423"/>
      <c r="B634" s="423"/>
      <c r="C634" s="410"/>
      <c r="D634" s="423"/>
      <c r="J634" s="407"/>
      <c r="K634" s="407"/>
    </row>
    <row r="635" spans="1:11" ht="15.75" customHeight="1" x14ac:dyDescent="0.4">
      <c r="A635" s="423"/>
      <c r="B635" s="423"/>
      <c r="C635" s="410"/>
      <c r="D635" s="423"/>
      <c r="J635" s="407"/>
      <c r="K635" s="407"/>
    </row>
    <row r="636" spans="1:11" ht="15.75" customHeight="1" x14ac:dyDescent="0.4">
      <c r="A636" s="423"/>
      <c r="B636" s="423"/>
      <c r="C636" s="410"/>
      <c r="D636" s="423"/>
      <c r="J636" s="407"/>
      <c r="K636" s="407"/>
    </row>
    <row r="637" spans="1:11" ht="15.75" customHeight="1" x14ac:dyDescent="0.4">
      <c r="A637" s="423"/>
      <c r="B637" s="423"/>
      <c r="C637" s="410"/>
      <c r="D637" s="423"/>
      <c r="J637" s="407"/>
      <c r="K637" s="407"/>
    </row>
    <row r="638" spans="1:11" ht="15.75" customHeight="1" x14ac:dyDescent="0.4">
      <c r="A638" s="423"/>
      <c r="B638" s="423"/>
      <c r="C638" s="410"/>
      <c r="D638" s="423"/>
      <c r="J638" s="407"/>
      <c r="K638" s="407"/>
    </row>
    <row r="639" spans="1:11" ht="15.75" customHeight="1" x14ac:dyDescent="0.4">
      <c r="A639" s="423"/>
      <c r="B639" s="423"/>
      <c r="C639" s="410"/>
      <c r="D639" s="423"/>
      <c r="J639" s="407"/>
      <c r="K639" s="407"/>
    </row>
    <row r="640" spans="1:11" ht="15.75" customHeight="1" x14ac:dyDescent="0.4">
      <c r="A640" s="423"/>
      <c r="B640" s="423"/>
      <c r="C640" s="410"/>
      <c r="D640" s="423"/>
      <c r="J640" s="407"/>
      <c r="K640" s="407"/>
    </row>
    <row r="641" spans="1:11" ht="15.75" customHeight="1" x14ac:dyDescent="0.4">
      <c r="A641" s="423"/>
      <c r="B641" s="423"/>
      <c r="C641" s="410"/>
      <c r="D641" s="423"/>
      <c r="J641" s="407"/>
      <c r="K641" s="407"/>
    </row>
    <row r="642" spans="1:11" ht="15.75" customHeight="1" x14ac:dyDescent="0.4">
      <c r="A642" s="423"/>
      <c r="B642" s="423"/>
      <c r="C642" s="410"/>
      <c r="D642" s="423"/>
      <c r="J642" s="407"/>
      <c r="K642" s="407"/>
    </row>
    <row r="643" spans="1:11" ht="15.75" customHeight="1" x14ac:dyDescent="0.4">
      <c r="A643" s="423"/>
      <c r="B643" s="423"/>
      <c r="C643" s="410"/>
      <c r="D643" s="423"/>
      <c r="J643" s="407"/>
      <c r="K643" s="407"/>
    </row>
    <row r="644" spans="1:11" ht="15.75" customHeight="1" x14ac:dyDescent="0.4">
      <c r="A644" s="423"/>
      <c r="B644" s="423"/>
      <c r="C644" s="410"/>
      <c r="D644" s="423"/>
      <c r="J644" s="407"/>
      <c r="K644" s="407"/>
    </row>
    <row r="645" spans="1:11" ht="15.75" customHeight="1" x14ac:dyDescent="0.4">
      <c r="A645" s="423"/>
      <c r="B645" s="423"/>
      <c r="C645" s="410"/>
      <c r="D645" s="423"/>
      <c r="J645" s="407"/>
      <c r="K645" s="407"/>
    </row>
    <row r="646" spans="1:11" ht="15.75" customHeight="1" x14ac:dyDescent="0.4">
      <c r="A646" s="423"/>
      <c r="B646" s="423"/>
      <c r="C646" s="410"/>
      <c r="D646" s="423"/>
      <c r="J646" s="407"/>
      <c r="K646" s="407"/>
    </row>
    <row r="647" spans="1:11" ht="15.75" customHeight="1" x14ac:dyDescent="0.4">
      <c r="A647" s="423"/>
      <c r="B647" s="423"/>
      <c r="C647" s="410"/>
      <c r="D647" s="423"/>
      <c r="J647" s="407"/>
      <c r="K647" s="407"/>
    </row>
    <row r="648" spans="1:11" ht="15.75" customHeight="1" x14ac:dyDescent="0.4">
      <c r="A648" s="423"/>
      <c r="B648" s="423"/>
      <c r="C648" s="410"/>
      <c r="D648" s="423"/>
      <c r="J648" s="407"/>
      <c r="K648" s="407"/>
    </row>
    <row r="649" spans="1:11" ht="15.75" customHeight="1" x14ac:dyDescent="0.4">
      <c r="A649" s="423"/>
      <c r="B649" s="423"/>
      <c r="C649" s="410"/>
      <c r="D649" s="423"/>
      <c r="J649" s="407"/>
      <c r="K649" s="407"/>
    </row>
    <row r="650" spans="1:11" ht="15.75" customHeight="1" x14ac:dyDescent="0.4">
      <c r="A650" s="423"/>
      <c r="B650" s="423"/>
      <c r="C650" s="410"/>
      <c r="D650" s="423"/>
      <c r="J650" s="407"/>
      <c r="K650" s="407"/>
    </row>
    <row r="651" spans="1:11" ht="15.75" customHeight="1" x14ac:dyDescent="0.4">
      <c r="A651" s="423"/>
      <c r="B651" s="423"/>
      <c r="C651" s="410"/>
      <c r="D651" s="423"/>
      <c r="J651" s="407"/>
      <c r="K651" s="407"/>
    </row>
    <row r="652" spans="1:11" ht="15.75" customHeight="1" x14ac:dyDescent="0.4">
      <c r="A652" s="423"/>
      <c r="B652" s="423"/>
      <c r="C652" s="410"/>
      <c r="D652" s="423"/>
      <c r="J652" s="407"/>
      <c r="K652" s="407"/>
    </row>
    <row r="653" spans="1:11" ht="15.75" customHeight="1" x14ac:dyDescent="0.4">
      <c r="A653" s="423"/>
      <c r="B653" s="423"/>
      <c r="C653" s="410"/>
      <c r="D653" s="423"/>
      <c r="J653" s="407"/>
      <c r="K653" s="407"/>
    </row>
    <row r="654" spans="1:11" ht="15.75" customHeight="1" x14ac:dyDescent="0.4">
      <c r="A654" s="423"/>
      <c r="B654" s="423"/>
      <c r="C654" s="410"/>
      <c r="D654" s="423"/>
      <c r="J654" s="407"/>
      <c r="K654" s="407"/>
    </row>
    <row r="655" spans="1:11" ht="15.75" customHeight="1" x14ac:dyDescent="0.4">
      <c r="A655" s="423"/>
      <c r="B655" s="423"/>
      <c r="C655" s="410"/>
      <c r="D655" s="423"/>
      <c r="J655" s="407"/>
      <c r="K655" s="407"/>
    </row>
    <row r="656" spans="1:11" ht="15.75" customHeight="1" x14ac:dyDescent="0.4">
      <c r="A656" s="423"/>
      <c r="B656" s="423"/>
      <c r="C656" s="410"/>
      <c r="D656" s="423"/>
      <c r="J656" s="407"/>
      <c r="K656" s="407"/>
    </row>
    <row r="657" spans="1:11" ht="15.75" customHeight="1" x14ac:dyDescent="0.4">
      <c r="A657" s="423"/>
      <c r="B657" s="423"/>
      <c r="C657" s="410"/>
      <c r="D657" s="423"/>
      <c r="J657" s="407"/>
      <c r="K657" s="407"/>
    </row>
    <row r="658" spans="1:11" ht="15.75" customHeight="1" x14ac:dyDescent="0.4">
      <c r="A658" s="423"/>
      <c r="B658" s="423"/>
      <c r="C658" s="410"/>
      <c r="D658" s="423"/>
      <c r="J658" s="407"/>
      <c r="K658" s="407"/>
    </row>
    <row r="659" spans="1:11" ht="15.75" customHeight="1" x14ac:dyDescent="0.4">
      <c r="A659" s="423"/>
      <c r="B659" s="423"/>
      <c r="C659" s="410"/>
      <c r="D659" s="423"/>
      <c r="J659" s="407"/>
      <c r="K659" s="407"/>
    </row>
    <row r="660" spans="1:11" ht="15.75" customHeight="1" x14ac:dyDescent="0.4">
      <c r="A660" s="423"/>
      <c r="B660" s="423"/>
      <c r="C660" s="410"/>
      <c r="D660" s="423"/>
      <c r="J660" s="407"/>
      <c r="K660" s="407"/>
    </row>
    <row r="661" spans="1:11" ht="15.75" customHeight="1" x14ac:dyDescent="0.4">
      <c r="A661" s="423"/>
      <c r="B661" s="423"/>
      <c r="C661" s="410"/>
      <c r="D661" s="423"/>
      <c r="J661" s="407"/>
      <c r="K661" s="407"/>
    </row>
    <row r="662" spans="1:11" ht="15.75" customHeight="1" x14ac:dyDescent="0.4">
      <c r="A662" s="423"/>
      <c r="B662" s="423"/>
      <c r="C662" s="410"/>
      <c r="D662" s="423"/>
      <c r="J662" s="407"/>
      <c r="K662" s="407"/>
    </row>
    <row r="663" spans="1:11" ht="15.75" customHeight="1" x14ac:dyDescent="0.4">
      <c r="A663" s="423"/>
      <c r="B663" s="423"/>
      <c r="C663" s="410"/>
      <c r="D663" s="423"/>
      <c r="J663" s="407"/>
      <c r="K663" s="407"/>
    </row>
    <row r="664" spans="1:11" ht="15.75" customHeight="1" x14ac:dyDescent="0.4">
      <c r="A664" s="423"/>
      <c r="B664" s="423"/>
      <c r="C664" s="410"/>
      <c r="D664" s="423"/>
      <c r="J664" s="407"/>
      <c r="K664" s="407"/>
    </row>
    <row r="665" spans="1:11" ht="15.75" customHeight="1" x14ac:dyDescent="0.4">
      <c r="A665" s="423"/>
      <c r="B665" s="423"/>
      <c r="C665" s="410"/>
      <c r="D665" s="423"/>
      <c r="J665" s="407"/>
      <c r="K665" s="407"/>
    </row>
    <row r="666" spans="1:11" ht="15.75" customHeight="1" x14ac:dyDescent="0.4">
      <c r="A666" s="423"/>
      <c r="B666" s="423"/>
      <c r="C666" s="410"/>
      <c r="D666" s="423"/>
      <c r="J666" s="407"/>
      <c r="K666" s="407"/>
    </row>
    <row r="667" spans="1:11" ht="15.75" customHeight="1" x14ac:dyDescent="0.4">
      <c r="A667" s="423"/>
      <c r="B667" s="423"/>
      <c r="C667" s="410"/>
      <c r="D667" s="423"/>
      <c r="J667" s="407"/>
      <c r="K667" s="407"/>
    </row>
    <row r="668" spans="1:11" ht="15.75" customHeight="1" x14ac:dyDescent="0.4">
      <c r="A668" s="423"/>
      <c r="B668" s="423"/>
      <c r="C668" s="410"/>
      <c r="D668" s="423"/>
      <c r="J668" s="407"/>
      <c r="K668" s="407"/>
    </row>
    <row r="669" spans="1:11" ht="15.75" customHeight="1" x14ac:dyDescent="0.4">
      <c r="A669" s="423"/>
      <c r="B669" s="423"/>
      <c r="C669" s="410"/>
      <c r="D669" s="423"/>
      <c r="J669" s="407"/>
      <c r="K669" s="407"/>
    </row>
    <row r="670" spans="1:11" ht="15.75" customHeight="1" x14ac:dyDescent="0.4">
      <c r="A670" s="423"/>
      <c r="B670" s="423"/>
      <c r="C670" s="410"/>
      <c r="D670" s="423"/>
      <c r="J670" s="407"/>
      <c r="K670" s="407"/>
    </row>
    <row r="671" spans="1:11" ht="15.75" customHeight="1" x14ac:dyDescent="0.4">
      <c r="A671" s="423"/>
      <c r="B671" s="423"/>
      <c r="C671" s="410"/>
      <c r="D671" s="423"/>
      <c r="J671" s="407"/>
      <c r="K671" s="407"/>
    </row>
    <row r="672" spans="1:11" ht="15.75" customHeight="1" x14ac:dyDescent="0.4">
      <c r="A672" s="423"/>
      <c r="B672" s="423"/>
      <c r="C672" s="410"/>
      <c r="D672" s="423"/>
      <c r="J672" s="407"/>
      <c r="K672" s="407"/>
    </row>
    <row r="673" spans="1:11" ht="15.75" customHeight="1" x14ac:dyDescent="0.4">
      <c r="A673" s="423"/>
      <c r="B673" s="423"/>
      <c r="C673" s="410"/>
      <c r="D673" s="423"/>
      <c r="J673" s="407"/>
      <c r="K673" s="407"/>
    </row>
    <row r="674" spans="1:11" ht="15.75" customHeight="1" x14ac:dyDescent="0.4">
      <c r="A674" s="423"/>
      <c r="B674" s="423"/>
      <c r="C674" s="410"/>
      <c r="D674" s="423"/>
      <c r="J674" s="407"/>
      <c r="K674" s="407"/>
    </row>
    <row r="675" spans="1:11" ht="15.75" customHeight="1" x14ac:dyDescent="0.4">
      <c r="A675" s="423"/>
      <c r="B675" s="423"/>
      <c r="C675" s="410"/>
      <c r="D675" s="423"/>
      <c r="J675" s="407"/>
      <c r="K675" s="407"/>
    </row>
    <row r="676" spans="1:11" ht="15.75" customHeight="1" x14ac:dyDescent="0.4">
      <c r="A676" s="423"/>
      <c r="B676" s="423"/>
      <c r="C676" s="410"/>
      <c r="D676" s="423"/>
      <c r="J676" s="407"/>
      <c r="K676" s="407"/>
    </row>
    <row r="677" spans="1:11" ht="15.75" customHeight="1" x14ac:dyDescent="0.4">
      <c r="A677" s="423"/>
      <c r="B677" s="423"/>
      <c r="C677" s="410"/>
      <c r="D677" s="423"/>
      <c r="J677" s="407"/>
      <c r="K677" s="407"/>
    </row>
    <row r="678" spans="1:11" ht="15.75" customHeight="1" x14ac:dyDescent="0.4">
      <c r="A678" s="423"/>
      <c r="B678" s="423"/>
      <c r="C678" s="410"/>
      <c r="D678" s="423"/>
      <c r="J678" s="407"/>
      <c r="K678" s="407"/>
    </row>
    <row r="679" spans="1:11" ht="15.75" customHeight="1" x14ac:dyDescent="0.4">
      <c r="A679" s="423"/>
      <c r="B679" s="423"/>
      <c r="C679" s="410"/>
      <c r="D679" s="423"/>
      <c r="J679" s="407"/>
      <c r="K679" s="407"/>
    </row>
    <row r="680" spans="1:11" ht="15.75" customHeight="1" x14ac:dyDescent="0.4">
      <c r="A680" s="423"/>
      <c r="B680" s="423"/>
      <c r="C680" s="410"/>
      <c r="D680" s="423"/>
      <c r="J680" s="407"/>
      <c r="K680" s="407"/>
    </row>
    <row r="681" spans="1:11" ht="15.75" customHeight="1" x14ac:dyDescent="0.4">
      <c r="A681" s="423"/>
      <c r="B681" s="423"/>
      <c r="C681" s="410"/>
      <c r="D681" s="423"/>
      <c r="J681" s="407"/>
      <c r="K681" s="407"/>
    </row>
    <row r="682" spans="1:11" ht="15.75" customHeight="1" x14ac:dyDescent="0.4">
      <c r="A682" s="423"/>
      <c r="B682" s="423"/>
      <c r="C682" s="410"/>
      <c r="D682" s="423"/>
      <c r="J682" s="407"/>
      <c r="K682" s="407"/>
    </row>
    <row r="683" spans="1:11" ht="15.75" customHeight="1" x14ac:dyDescent="0.4">
      <c r="A683" s="423"/>
      <c r="B683" s="423"/>
      <c r="C683" s="410"/>
      <c r="D683" s="423"/>
      <c r="J683" s="407"/>
      <c r="K683" s="407"/>
    </row>
    <row r="684" spans="1:11" ht="15.75" customHeight="1" x14ac:dyDescent="0.4">
      <c r="A684" s="423"/>
      <c r="B684" s="423"/>
      <c r="C684" s="410"/>
      <c r="D684" s="423"/>
      <c r="J684" s="407"/>
      <c r="K684" s="407"/>
    </row>
    <row r="685" spans="1:11" ht="15.75" customHeight="1" x14ac:dyDescent="0.4">
      <c r="A685" s="423"/>
      <c r="B685" s="423"/>
      <c r="C685" s="410"/>
      <c r="D685" s="423"/>
      <c r="J685" s="407"/>
      <c r="K685" s="407"/>
    </row>
    <row r="686" spans="1:11" ht="15.75" customHeight="1" x14ac:dyDescent="0.4">
      <c r="A686" s="423"/>
      <c r="B686" s="423"/>
      <c r="C686" s="410"/>
      <c r="D686" s="423"/>
      <c r="J686" s="407"/>
      <c r="K686" s="407"/>
    </row>
    <row r="687" spans="1:11" ht="15.75" customHeight="1" x14ac:dyDescent="0.4">
      <c r="A687" s="423"/>
      <c r="B687" s="423"/>
      <c r="C687" s="410"/>
      <c r="D687" s="423"/>
      <c r="J687" s="407"/>
      <c r="K687" s="407"/>
    </row>
    <row r="688" spans="1:11" ht="15.75" customHeight="1" x14ac:dyDescent="0.4">
      <c r="A688" s="423"/>
      <c r="B688" s="423"/>
      <c r="C688" s="410"/>
      <c r="D688" s="423"/>
      <c r="J688" s="407"/>
      <c r="K688" s="407"/>
    </row>
    <row r="689" spans="1:11" ht="15.75" customHeight="1" x14ac:dyDescent="0.4">
      <c r="A689" s="423"/>
      <c r="B689" s="423"/>
      <c r="C689" s="410"/>
      <c r="D689" s="423"/>
      <c r="J689" s="407"/>
      <c r="K689" s="407"/>
    </row>
    <row r="690" spans="1:11" ht="15.75" customHeight="1" x14ac:dyDescent="0.4">
      <c r="A690" s="423"/>
      <c r="B690" s="423"/>
      <c r="C690" s="410"/>
      <c r="D690" s="423"/>
      <c r="J690" s="407"/>
      <c r="K690" s="407"/>
    </row>
    <row r="691" spans="1:11" ht="15.75" customHeight="1" x14ac:dyDescent="0.4">
      <c r="A691" s="423"/>
      <c r="B691" s="423"/>
      <c r="C691" s="410"/>
      <c r="D691" s="423"/>
      <c r="J691" s="407"/>
      <c r="K691" s="407"/>
    </row>
    <row r="692" spans="1:11" ht="15.75" customHeight="1" x14ac:dyDescent="0.4">
      <c r="A692" s="423"/>
      <c r="B692" s="423"/>
      <c r="C692" s="410"/>
      <c r="D692" s="423"/>
      <c r="J692" s="407"/>
      <c r="K692" s="407"/>
    </row>
    <row r="693" spans="1:11" ht="15.75" customHeight="1" x14ac:dyDescent="0.4">
      <c r="A693" s="423"/>
      <c r="B693" s="423"/>
      <c r="C693" s="410"/>
      <c r="D693" s="423"/>
      <c r="J693" s="407"/>
      <c r="K693" s="407"/>
    </row>
    <row r="694" spans="1:11" ht="15.75" customHeight="1" x14ac:dyDescent="0.4">
      <c r="A694" s="423"/>
      <c r="B694" s="423"/>
      <c r="C694" s="410"/>
      <c r="D694" s="423"/>
      <c r="J694" s="407"/>
      <c r="K694" s="407"/>
    </row>
    <row r="695" spans="1:11" ht="15.75" customHeight="1" x14ac:dyDescent="0.4">
      <c r="A695" s="423"/>
      <c r="B695" s="423"/>
      <c r="C695" s="410"/>
      <c r="D695" s="423"/>
      <c r="J695" s="407"/>
      <c r="K695" s="407"/>
    </row>
    <row r="696" spans="1:11" ht="15.75" customHeight="1" x14ac:dyDescent="0.4">
      <c r="A696" s="423"/>
      <c r="B696" s="423"/>
      <c r="C696" s="410"/>
      <c r="D696" s="423"/>
      <c r="J696" s="407"/>
      <c r="K696" s="407"/>
    </row>
    <row r="697" spans="1:11" ht="15.75" customHeight="1" x14ac:dyDescent="0.4">
      <c r="A697" s="423"/>
      <c r="B697" s="423"/>
      <c r="C697" s="410"/>
      <c r="D697" s="423"/>
      <c r="J697" s="407"/>
      <c r="K697" s="407"/>
    </row>
    <row r="698" spans="1:11" ht="15.75" customHeight="1" x14ac:dyDescent="0.4">
      <c r="A698" s="423"/>
      <c r="B698" s="423"/>
      <c r="C698" s="410"/>
      <c r="D698" s="423"/>
      <c r="J698" s="407"/>
      <c r="K698" s="407"/>
    </row>
    <row r="699" spans="1:11" ht="15.75" customHeight="1" x14ac:dyDescent="0.4">
      <c r="A699" s="423"/>
      <c r="B699" s="423"/>
      <c r="C699" s="410"/>
      <c r="D699" s="423"/>
      <c r="J699" s="407"/>
      <c r="K699" s="407"/>
    </row>
    <row r="700" spans="1:11" ht="15.75" customHeight="1" x14ac:dyDescent="0.4">
      <c r="A700" s="423"/>
      <c r="B700" s="423"/>
      <c r="C700" s="410"/>
      <c r="D700" s="423"/>
      <c r="J700" s="407"/>
      <c r="K700" s="407"/>
    </row>
    <row r="701" spans="1:11" ht="15.75" customHeight="1" x14ac:dyDescent="0.4">
      <c r="A701" s="423"/>
      <c r="B701" s="423"/>
      <c r="C701" s="410"/>
      <c r="D701" s="423"/>
      <c r="J701" s="407"/>
      <c r="K701" s="407"/>
    </row>
    <row r="702" spans="1:11" ht="15.75" customHeight="1" x14ac:dyDescent="0.4">
      <c r="A702" s="423"/>
      <c r="B702" s="423"/>
      <c r="C702" s="410"/>
      <c r="D702" s="423"/>
      <c r="J702" s="407"/>
      <c r="K702" s="407"/>
    </row>
    <row r="703" spans="1:11" ht="15.75" customHeight="1" x14ac:dyDescent="0.4">
      <c r="A703" s="423"/>
      <c r="B703" s="423"/>
      <c r="C703" s="410"/>
      <c r="D703" s="423"/>
      <c r="J703" s="407"/>
      <c r="K703" s="407"/>
    </row>
    <row r="704" spans="1:11" ht="15.75" customHeight="1" x14ac:dyDescent="0.4">
      <c r="A704" s="423"/>
      <c r="B704" s="423"/>
      <c r="C704" s="410"/>
      <c r="D704" s="423"/>
      <c r="J704" s="407"/>
      <c r="K704" s="407"/>
    </row>
    <row r="705" spans="1:11" ht="15.75" customHeight="1" x14ac:dyDescent="0.4">
      <c r="A705" s="423"/>
      <c r="B705" s="423"/>
      <c r="C705" s="410"/>
      <c r="D705" s="423"/>
      <c r="J705" s="407"/>
      <c r="K705" s="407"/>
    </row>
    <row r="706" spans="1:11" ht="15.75" customHeight="1" x14ac:dyDescent="0.4">
      <c r="A706" s="423"/>
      <c r="B706" s="423"/>
      <c r="C706" s="410"/>
      <c r="D706" s="423"/>
      <c r="J706" s="407"/>
      <c r="K706" s="407"/>
    </row>
    <row r="707" spans="1:11" ht="15.75" customHeight="1" x14ac:dyDescent="0.4">
      <c r="A707" s="423"/>
      <c r="B707" s="423"/>
      <c r="C707" s="410"/>
      <c r="D707" s="423"/>
      <c r="J707" s="407"/>
      <c r="K707" s="407"/>
    </row>
    <row r="708" spans="1:11" ht="15.75" customHeight="1" x14ac:dyDescent="0.4">
      <c r="A708" s="423"/>
      <c r="B708" s="423"/>
      <c r="C708" s="410"/>
      <c r="D708" s="423"/>
      <c r="J708" s="407"/>
      <c r="K708" s="407"/>
    </row>
    <row r="709" spans="1:11" ht="15.75" customHeight="1" x14ac:dyDescent="0.4">
      <c r="A709" s="423"/>
      <c r="B709" s="423"/>
      <c r="C709" s="410"/>
      <c r="D709" s="423"/>
      <c r="J709" s="407"/>
      <c r="K709" s="407"/>
    </row>
    <row r="710" spans="1:11" ht="15.75" customHeight="1" x14ac:dyDescent="0.4">
      <c r="A710" s="423"/>
      <c r="B710" s="423"/>
      <c r="C710" s="410"/>
      <c r="D710" s="423"/>
      <c r="J710" s="407"/>
      <c r="K710" s="407"/>
    </row>
    <row r="711" spans="1:11" ht="15.75" customHeight="1" x14ac:dyDescent="0.4">
      <c r="A711" s="423"/>
      <c r="B711" s="423"/>
      <c r="C711" s="410"/>
      <c r="D711" s="423"/>
      <c r="J711" s="407"/>
      <c r="K711" s="407"/>
    </row>
    <row r="712" spans="1:11" ht="15.75" customHeight="1" x14ac:dyDescent="0.4">
      <c r="A712" s="423"/>
      <c r="B712" s="423"/>
      <c r="C712" s="410"/>
      <c r="D712" s="423"/>
      <c r="J712" s="407"/>
      <c r="K712" s="407"/>
    </row>
    <row r="713" spans="1:11" ht="15.75" customHeight="1" x14ac:dyDescent="0.4">
      <c r="A713" s="423"/>
      <c r="B713" s="423"/>
      <c r="C713" s="410"/>
      <c r="D713" s="423"/>
      <c r="J713" s="407"/>
      <c r="K713" s="407"/>
    </row>
    <row r="714" spans="1:11" ht="15.75" customHeight="1" x14ac:dyDescent="0.4">
      <c r="A714" s="423"/>
      <c r="B714" s="423"/>
      <c r="C714" s="410"/>
      <c r="D714" s="423"/>
      <c r="J714" s="407"/>
      <c r="K714" s="407"/>
    </row>
    <row r="715" spans="1:11" ht="15.75" customHeight="1" x14ac:dyDescent="0.4">
      <c r="A715" s="423"/>
      <c r="B715" s="423"/>
      <c r="C715" s="410"/>
      <c r="D715" s="423"/>
      <c r="J715" s="407"/>
      <c r="K715" s="407"/>
    </row>
    <row r="716" spans="1:11" ht="15.75" customHeight="1" x14ac:dyDescent="0.4">
      <c r="A716" s="423"/>
      <c r="B716" s="423"/>
      <c r="C716" s="410"/>
      <c r="D716" s="423"/>
      <c r="J716" s="407"/>
      <c r="K716" s="407"/>
    </row>
    <row r="717" spans="1:11" ht="15.75" customHeight="1" x14ac:dyDescent="0.4">
      <c r="A717" s="423"/>
      <c r="B717" s="423"/>
      <c r="C717" s="410"/>
      <c r="D717" s="423"/>
      <c r="J717" s="407"/>
      <c r="K717" s="407"/>
    </row>
    <row r="718" spans="1:11" ht="15.75" customHeight="1" x14ac:dyDescent="0.4">
      <c r="A718" s="423"/>
      <c r="B718" s="423"/>
      <c r="C718" s="410"/>
      <c r="D718" s="423"/>
      <c r="J718" s="407"/>
      <c r="K718" s="407"/>
    </row>
    <row r="719" spans="1:11" ht="15.75" customHeight="1" x14ac:dyDescent="0.4">
      <c r="A719" s="423"/>
      <c r="B719" s="423"/>
      <c r="C719" s="410"/>
      <c r="D719" s="423"/>
      <c r="J719" s="407"/>
      <c r="K719" s="407"/>
    </row>
    <row r="720" spans="1:11" ht="15.75" customHeight="1" x14ac:dyDescent="0.4">
      <c r="A720" s="423"/>
      <c r="B720" s="423"/>
      <c r="C720" s="410"/>
      <c r="D720" s="423"/>
      <c r="J720" s="407"/>
      <c r="K720" s="407"/>
    </row>
    <row r="721" spans="1:11" ht="15.75" customHeight="1" x14ac:dyDescent="0.4">
      <c r="A721" s="423"/>
      <c r="B721" s="423"/>
      <c r="C721" s="410"/>
      <c r="D721" s="423"/>
      <c r="J721" s="407"/>
      <c r="K721" s="407"/>
    </row>
    <row r="722" spans="1:11" ht="15.75" customHeight="1" x14ac:dyDescent="0.4">
      <c r="A722" s="423"/>
      <c r="B722" s="423"/>
      <c r="C722" s="410"/>
      <c r="D722" s="423"/>
      <c r="J722" s="407"/>
      <c r="K722" s="407"/>
    </row>
    <row r="723" spans="1:11" ht="15.75" customHeight="1" x14ac:dyDescent="0.4">
      <c r="A723" s="423"/>
      <c r="B723" s="423"/>
      <c r="C723" s="410"/>
      <c r="D723" s="423"/>
      <c r="J723" s="407"/>
      <c r="K723" s="407"/>
    </row>
    <row r="724" spans="1:11" ht="15.75" customHeight="1" x14ac:dyDescent="0.4">
      <c r="A724" s="423"/>
      <c r="B724" s="423"/>
      <c r="C724" s="410"/>
      <c r="D724" s="423"/>
      <c r="J724" s="407"/>
      <c r="K724" s="407"/>
    </row>
    <row r="725" spans="1:11" ht="15.75" customHeight="1" x14ac:dyDescent="0.4">
      <c r="A725" s="423"/>
      <c r="B725" s="423"/>
      <c r="C725" s="410"/>
      <c r="D725" s="423"/>
      <c r="J725" s="407"/>
      <c r="K725" s="407"/>
    </row>
    <row r="726" spans="1:11" ht="15.75" customHeight="1" x14ac:dyDescent="0.4">
      <c r="A726" s="423"/>
      <c r="B726" s="423"/>
      <c r="C726" s="410"/>
      <c r="D726" s="423"/>
      <c r="J726" s="407"/>
      <c r="K726" s="407"/>
    </row>
    <row r="727" spans="1:11" ht="15.75" customHeight="1" x14ac:dyDescent="0.4">
      <c r="A727" s="423"/>
      <c r="B727" s="423"/>
      <c r="C727" s="410"/>
      <c r="D727" s="423"/>
      <c r="J727" s="407"/>
      <c r="K727" s="407"/>
    </row>
    <row r="728" spans="1:11" ht="15.75" customHeight="1" x14ac:dyDescent="0.4">
      <c r="A728" s="423"/>
      <c r="B728" s="423"/>
      <c r="C728" s="410"/>
      <c r="D728" s="423"/>
      <c r="J728" s="407"/>
      <c r="K728" s="407"/>
    </row>
    <row r="729" spans="1:11" ht="15.75" customHeight="1" x14ac:dyDescent="0.4">
      <c r="A729" s="423"/>
      <c r="B729" s="423"/>
      <c r="C729" s="410"/>
      <c r="D729" s="423"/>
      <c r="J729" s="407"/>
      <c r="K729" s="407"/>
    </row>
    <row r="730" spans="1:11" ht="15.75" customHeight="1" x14ac:dyDescent="0.4">
      <c r="A730" s="423"/>
      <c r="B730" s="423"/>
      <c r="C730" s="410"/>
      <c r="D730" s="423"/>
      <c r="J730" s="407"/>
      <c r="K730" s="407"/>
    </row>
    <row r="731" spans="1:11" ht="15.75" customHeight="1" x14ac:dyDescent="0.4">
      <c r="A731" s="423"/>
      <c r="B731" s="423"/>
      <c r="C731" s="410"/>
      <c r="D731" s="423"/>
      <c r="J731" s="407"/>
      <c r="K731" s="407"/>
    </row>
    <row r="732" spans="1:11" ht="15.75" customHeight="1" x14ac:dyDescent="0.4">
      <c r="A732" s="423"/>
      <c r="B732" s="423"/>
      <c r="C732" s="410"/>
      <c r="D732" s="423"/>
      <c r="J732" s="407"/>
      <c r="K732" s="407"/>
    </row>
    <row r="733" spans="1:11" ht="15.75" customHeight="1" x14ac:dyDescent="0.4">
      <c r="A733" s="423"/>
      <c r="B733" s="423"/>
      <c r="C733" s="410"/>
      <c r="D733" s="423"/>
      <c r="J733" s="407"/>
      <c r="K733" s="407"/>
    </row>
    <row r="734" spans="1:11" ht="15.75" customHeight="1" x14ac:dyDescent="0.4">
      <c r="A734" s="423"/>
      <c r="B734" s="423"/>
      <c r="C734" s="410"/>
      <c r="D734" s="423"/>
      <c r="J734" s="407"/>
      <c r="K734" s="407"/>
    </row>
    <row r="735" spans="1:11" ht="15.75" customHeight="1" x14ac:dyDescent="0.4">
      <c r="A735" s="423"/>
      <c r="B735" s="423"/>
      <c r="C735" s="410"/>
      <c r="D735" s="423"/>
      <c r="J735" s="407"/>
      <c r="K735" s="407"/>
    </row>
    <row r="736" spans="1:11" ht="15.75" customHeight="1" x14ac:dyDescent="0.4">
      <c r="A736" s="423"/>
      <c r="B736" s="423"/>
      <c r="C736" s="410"/>
      <c r="D736" s="423"/>
      <c r="J736" s="407"/>
      <c r="K736" s="407"/>
    </row>
    <row r="737" spans="1:11" ht="15.75" customHeight="1" x14ac:dyDescent="0.4">
      <c r="A737" s="423"/>
      <c r="B737" s="423"/>
      <c r="C737" s="410"/>
      <c r="D737" s="423"/>
      <c r="J737" s="407"/>
      <c r="K737" s="407"/>
    </row>
    <row r="738" spans="1:11" ht="15.75" customHeight="1" x14ac:dyDescent="0.4">
      <c r="A738" s="423"/>
      <c r="B738" s="423"/>
      <c r="C738" s="410"/>
      <c r="D738" s="423"/>
      <c r="J738" s="407"/>
      <c r="K738" s="407"/>
    </row>
    <row r="739" spans="1:11" ht="15.75" customHeight="1" x14ac:dyDescent="0.4">
      <c r="A739" s="423"/>
      <c r="B739" s="423"/>
      <c r="C739" s="410"/>
      <c r="D739" s="423"/>
      <c r="J739" s="407"/>
      <c r="K739" s="407"/>
    </row>
    <row r="740" spans="1:11" ht="15.75" customHeight="1" x14ac:dyDescent="0.4">
      <c r="A740" s="423"/>
      <c r="B740" s="423"/>
      <c r="C740" s="410"/>
      <c r="D740" s="423"/>
      <c r="J740" s="407"/>
      <c r="K740" s="407"/>
    </row>
    <row r="741" spans="1:11" ht="15.75" customHeight="1" x14ac:dyDescent="0.4">
      <c r="A741" s="423"/>
      <c r="B741" s="423"/>
      <c r="C741" s="410"/>
      <c r="D741" s="423"/>
      <c r="J741" s="407"/>
      <c r="K741" s="407"/>
    </row>
    <row r="742" spans="1:11" ht="15.75" customHeight="1" x14ac:dyDescent="0.4">
      <c r="A742" s="423"/>
      <c r="B742" s="423"/>
      <c r="C742" s="410"/>
      <c r="D742" s="423"/>
      <c r="J742" s="407"/>
      <c r="K742" s="407"/>
    </row>
    <row r="743" spans="1:11" ht="15.75" customHeight="1" x14ac:dyDescent="0.4">
      <c r="A743" s="423"/>
      <c r="B743" s="423"/>
      <c r="C743" s="410"/>
      <c r="D743" s="423"/>
      <c r="J743" s="407"/>
      <c r="K743" s="407"/>
    </row>
    <row r="744" spans="1:11" ht="15.75" customHeight="1" x14ac:dyDescent="0.4">
      <c r="A744" s="423"/>
      <c r="B744" s="423"/>
      <c r="C744" s="410"/>
      <c r="D744" s="423"/>
      <c r="J744" s="407"/>
      <c r="K744" s="407"/>
    </row>
    <row r="745" spans="1:11" ht="15.75" customHeight="1" x14ac:dyDescent="0.4">
      <c r="A745" s="423"/>
      <c r="B745" s="423"/>
      <c r="C745" s="410"/>
      <c r="D745" s="423"/>
      <c r="J745" s="407"/>
      <c r="K745" s="407"/>
    </row>
    <row r="746" spans="1:11" ht="15.75" customHeight="1" x14ac:dyDescent="0.4">
      <c r="A746" s="423"/>
      <c r="B746" s="423"/>
      <c r="C746" s="410"/>
      <c r="D746" s="423"/>
      <c r="J746" s="407"/>
      <c r="K746" s="407"/>
    </row>
    <row r="747" spans="1:11" ht="15.75" customHeight="1" x14ac:dyDescent="0.4">
      <c r="A747" s="423"/>
      <c r="B747" s="423"/>
      <c r="C747" s="410"/>
      <c r="D747" s="423"/>
      <c r="J747" s="407"/>
      <c r="K747" s="407"/>
    </row>
    <row r="748" spans="1:11" ht="15.75" customHeight="1" x14ac:dyDescent="0.4">
      <c r="A748" s="423"/>
      <c r="B748" s="423"/>
      <c r="C748" s="410"/>
      <c r="D748" s="423"/>
      <c r="J748" s="407"/>
      <c r="K748" s="407"/>
    </row>
    <row r="749" spans="1:11" ht="15.75" customHeight="1" x14ac:dyDescent="0.4">
      <c r="A749" s="423"/>
      <c r="B749" s="423"/>
      <c r="C749" s="410"/>
      <c r="D749" s="423"/>
      <c r="J749" s="407"/>
      <c r="K749" s="407"/>
    </row>
    <row r="750" spans="1:11" ht="15.75" customHeight="1" x14ac:dyDescent="0.4">
      <c r="A750" s="423"/>
      <c r="B750" s="423"/>
      <c r="C750" s="410"/>
      <c r="D750" s="423"/>
      <c r="J750" s="407"/>
      <c r="K750" s="407"/>
    </row>
    <row r="751" spans="1:11" ht="15.75" customHeight="1" x14ac:dyDescent="0.4">
      <c r="A751" s="423"/>
      <c r="B751" s="423"/>
      <c r="C751" s="410"/>
      <c r="D751" s="423"/>
      <c r="J751" s="407"/>
      <c r="K751" s="407"/>
    </row>
    <row r="752" spans="1:11" ht="15.75" customHeight="1" x14ac:dyDescent="0.4">
      <c r="A752" s="423"/>
      <c r="B752" s="423"/>
      <c r="C752" s="410"/>
      <c r="D752" s="423"/>
      <c r="J752" s="407"/>
      <c r="K752" s="407"/>
    </row>
    <row r="753" spans="1:11" ht="15.75" customHeight="1" x14ac:dyDescent="0.4">
      <c r="A753" s="423"/>
      <c r="B753" s="423"/>
      <c r="C753" s="410"/>
      <c r="D753" s="423"/>
      <c r="J753" s="407"/>
      <c r="K753" s="407"/>
    </row>
    <row r="754" spans="1:11" ht="15.75" customHeight="1" x14ac:dyDescent="0.4">
      <c r="A754" s="423"/>
      <c r="B754" s="423"/>
      <c r="C754" s="410"/>
      <c r="D754" s="423"/>
      <c r="J754" s="407"/>
      <c r="K754" s="407"/>
    </row>
    <row r="755" spans="1:11" ht="15.75" customHeight="1" x14ac:dyDescent="0.4">
      <c r="A755" s="423"/>
      <c r="B755" s="423"/>
      <c r="C755" s="410"/>
      <c r="D755" s="423"/>
      <c r="J755" s="407"/>
      <c r="K755" s="407"/>
    </row>
    <row r="756" spans="1:11" ht="15.75" customHeight="1" x14ac:dyDescent="0.4">
      <c r="A756" s="423"/>
      <c r="B756" s="423"/>
      <c r="C756" s="410"/>
      <c r="D756" s="423"/>
      <c r="J756" s="407"/>
      <c r="K756" s="407"/>
    </row>
    <row r="757" spans="1:11" ht="15.75" customHeight="1" x14ac:dyDescent="0.4">
      <c r="A757" s="423"/>
      <c r="B757" s="423"/>
      <c r="C757" s="410"/>
      <c r="D757" s="423"/>
      <c r="J757" s="407"/>
      <c r="K757" s="407"/>
    </row>
    <row r="758" spans="1:11" ht="15.75" customHeight="1" x14ac:dyDescent="0.4">
      <c r="A758" s="423"/>
      <c r="B758" s="423"/>
      <c r="C758" s="410"/>
      <c r="D758" s="423"/>
      <c r="J758" s="407"/>
      <c r="K758" s="407"/>
    </row>
    <row r="759" spans="1:11" ht="15.75" customHeight="1" x14ac:dyDescent="0.4">
      <c r="A759" s="423"/>
      <c r="B759" s="423"/>
      <c r="C759" s="410"/>
      <c r="D759" s="423"/>
      <c r="J759" s="407"/>
      <c r="K759" s="407"/>
    </row>
    <row r="760" spans="1:11" ht="15.75" customHeight="1" x14ac:dyDescent="0.4">
      <c r="A760" s="423"/>
      <c r="B760" s="423"/>
      <c r="C760" s="410"/>
      <c r="D760" s="423"/>
      <c r="J760" s="407"/>
      <c r="K760" s="407"/>
    </row>
    <row r="761" spans="1:11" ht="15.75" customHeight="1" x14ac:dyDescent="0.4">
      <c r="A761" s="423"/>
      <c r="B761" s="423"/>
      <c r="C761" s="410"/>
      <c r="D761" s="423"/>
      <c r="J761" s="407"/>
      <c r="K761" s="407"/>
    </row>
    <row r="762" spans="1:11" ht="15.75" customHeight="1" x14ac:dyDescent="0.4">
      <c r="A762" s="423"/>
      <c r="B762" s="423"/>
      <c r="C762" s="410"/>
      <c r="D762" s="423"/>
      <c r="J762" s="407"/>
      <c r="K762" s="407"/>
    </row>
    <row r="763" spans="1:11" ht="15.75" customHeight="1" x14ac:dyDescent="0.4">
      <c r="A763" s="423"/>
      <c r="B763" s="423"/>
      <c r="C763" s="410"/>
      <c r="D763" s="423"/>
      <c r="J763" s="407"/>
      <c r="K763" s="407"/>
    </row>
    <row r="764" spans="1:11" ht="15.75" customHeight="1" x14ac:dyDescent="0.4">
      <c r="A764" s="423"/>
      <c r="B764" s="423"/>
      <c r="C764" s="410"/>
      <c r="D764" s="423"/>
      <c r="J764" s="407"/>
      <c r="K764" s="407"/>
    </row>
    <row r="765" spans="1:11" ht="15.75" customHeight="1" x14ac:dyDescent="0.4">
      <c r="A765" s="423"/>
      <c r="B765" s="423"/>
      <c r="C765" s="410"/>
      <c r="D765" s="423"/>
      <c r="J765" s="407"/>
      <c r="K765" s="407"/>
    </row>
    <row r="766" spans="1:11" ht="15.75" customHeight="1" x14ac:dyDescent="0.4">
      <c r="A766" s="423"/>
      <c r="B766" s="423"/>
      <c r="C766" s="410"/>
      <c r="D766" s="423"/>
      <c r="J766" s="407"/>
      <c r="K766" s="407"/>
    </row>
    <row r="767" spans="1:11" ht="15.75" customHeight="1" x14ac:dyDescent="0.4">
      <c r="A767" s="423"/>
      <c r="B767" s="423"/>
      <c r="C767" s="410"/>
      <c r="D767" s="423"/>
      <c r="J767" s="407"/>
      <c r="K767" s="407"/>
    </row>
    <row r="768" spans="1:11" ht="15.75" customHeight="1" x14ac:dyDescent="0.4">
      <c r="A768" s="423"/>
      <c r="B768" s="423"/>
      <c r="C768" s="410"/>
      <c r="D768" s="423"/>
      <c r="J768" s="407"/>
      <c r="K768" s="407"/>
    </row>
    <row r="769" spans="1:11" ht="15.75" customHeight="1" x14ac:dyDescent="0.4">
      <c r="A769" s="423"/>
      <c r="B769" s="423"/>
      <c r="C769" s="410"/>
      <c r="D769" s="423"/>
      <c r="J769" s="407"/>
      <c r="K769" s="407"/>
    </row>
    <row r="770" spans="1:11" ht="15.75" customHeight="1" x14ac:dyDescent="0.4">
      <c r="A770" s="423"/>
      <c r="B770" s="423"/>
      <c r="C770" s="410"/>
      <c r="D770" s="423"/>
      <c r="J770" s="407"/>
      <c r="K770" s="407"/>
    </row>
    <row r="771" spans="1:11" ht="15.75" customHeight="1" x14ac:dyDescent="0.4">
      <c r="A771" s="423"/>
      <c r="B771" s="423"/>
      <c r="C771" s="410"/>
      <c r="D771" s="423"/>
      <c r="J771" s="407"/>
      <c r="K771" s="407"/>
    </row>
    <row r="772" spans="1:11" ht="15.75" customHeight="1" x14ac:dyDescent="0.4">
      <c r="A772" s="423"/>
      <c r="B772" s="423"/>
      <c r="C772" s="410"/>
      <c r="D772" s="423"/>
      <c r="J772" s="407"/>
      <c r="K772" s="407"/>
    </row>
    <row r="773" spans="1:11" ht="15.75" customHeight="1" x14ac:dyDescent="0.4">
      <c r="A773" s="423"/>
      <c r="B773" s="423"/>
      <c r="C773" s="410"/>
      <c r="D773" s="423"/>
      <c r="J773" s="407"/>
      <c r="K773" s="407"/>
    </row>
    <row r="774" spans="1:11" ht="15.75" customHeight="1" x14ac:dyDescent="0.4">
      <c r="A774" s="423"/>
      <c r="B774" s="423"/>
      <c r="C774" s="410"/>
      <c r="D774" s="423"/>
      <c r="J774" s="407"/>
      <c r="K774" s="407"/>
    </row>
    <row r="775" spans="1:11" ht="15.75" customHeight="1" x14ac:dyDescent="0.4">
      <c r="A775" s="423"/>
      <c r="B775" s="423"/>
      <c r="C775" s="410"/>
      <c r="D775" s="423"/>
      <c r="J775" s="407"/>
      <c r="K775" s="407"/>
    </row>
    <row r="776" spans="1:11" ht="15.75" customHeight="1" x14ac:dyDescent="0.4">
      <c r="A776" s="423"/>
      <c r="B776" s="423"/>
      <c r="C776" s="410"/>
      <c r="D776" s="423"/>
      <c r="J776" s="407"/>
      <c r="K776" s="407"/>
    </row>
    <row r="777" spans="1:11" ht="15.75" customHeight="1" x14ac:dyDescent="0.4">
      <c r="A777" s="423"/>
      <c r="B777" s="423"/>
      <c r="C777" s="410"/>
      <c r="D777" s="423"/>
      <c r="J777" s="407"/>
      <c r="K777" s="407"/>
    </row>
    <row r="778" spans="1:11" ht="15.75" customHeight="1" x14ac:dyDescent="0.4">
      <c r="A778" s="423"/>
      <c r="B778" s="423"/>
      <c r="C778" s="410"/>
      <c r="D778" s="423"/>
      <c r="J778" s="407"/>
      <c r="K778" s="407"/>
    </row>
    <row r="779" spans="1:11" ht="15.75" customHeight="1" x14ac:dyDescent="0.4">
      <c r="A779" s="423"/>
      <c r="B779" s="423"/>
      <c r="C779" s="410"/>
      <c r="D779" s="423"/>
      <c r="J779" s="407"/>
      <c r="K779" s="407"/>
    </row>
    <row r="780" spans="1:11" ht="15.75" customHeight="1" x14ac:dyDescent="0.4">
      <c r="A780" s="423"/>
      <c r="B780" s="423"/>
      <c r="C780" s="410"/>
      <c r="D780" s="423"/>
      <c r="J780" s="407"/>
      <c r="K780" s="407"/>
    </row>
    <row r="781" spans="1:11" ht="15.75" customHeight="1" x14ac:dyDescent="0.4">
      <c r="A781" s="423"/>
      <c r="B781" s="423"/>
      <c r="C781" s="410"/>
      <c r="D781" s="423"/>
      <c r="J781" s="407"/>
      <c r="K781" s="407"/>
    </row>
    <row r="782" spans="1:11" ht="15.75" customHeight="1" x14ac:dyDescent="0.4">
      <c r="A782" s="423"/>
      <c r="B782" s="423"/>
      <c r="C782" s="410"/>
      <c r="D782" s="423"/>
      <c r="J782" s="407"/>
      <c r="K782" s="407"/>
    </row>
    <row r="783" spans="1:11" ht="15.75" customHeight="1" x14ac:dyDescent="0.4">
      <c r="A783" s="423"/>
      <c r="B783" s="423"/>
      <c r="C783" s="410"/>
      <c r="D783" s="423"/>
      <c r="J783" s="407"/>
      <c r="K783" s="407"/>
    </row>
    <row r="784" spans="1:11" ht="15.75" customHeight="1" x14ac:dyDescent="0.4">
      <c r="A784" s="423"/>
      <c r="B784" s="423"/>
      <c r="C784" s="410"/>
      <c r="D784" s="423"/>
      <c r="J784" s="407"/>
      <c r="K784" s="407"/>
    </row>
    <row r="785" spans="1:11" ht="15.75" customHeight="1" x14ac:dyDescent="0.4">
      <c r="A785" s="423"/>
      <c r="B785" s="423"/>
      <c r="C785" s="410"/>
      <c r="D785" s="423"/>
      <c r="J785" s="407"/>
      <c r="K785" s="407"/>
    </row>
    <row r="786" spans="1:11" ht="15.75" customHeight="1" x14ac:dyDescent="0.4">
      <c r="A786" s="423"/>
      <c r="B786" s="423"/>
      <c r="C786" s="410"/>
      <c r="D786" s="423"/>
      <c r="J786" s="407"/>
      <c r="K786" s="407"/>
    </row>
    <row r="787" spans="1:11" ht="15.75" customHeight="1" x14ac:dyDescent="0.4">
      <c r="A787" s="423"/>
      <c r="B787" s="423"/>
      <c r="C787" s="410"/>
      <c r="D787" s="423"/>
      <c r="J787" s="407"/>
      <c r="K787" s="407"/>
    </row>
    <row r="788" spans="1:11" ht="15.75" customHeight="1" x14ac:dyDescent="0.4">
      <c r="A788" s="423"/>
      <c r="B788" s="423"/>
      <c r="C788" s="410"/>
      <c r="D788" s="423"/>
      <c r="J788" s="407"/>
      <c r="K788" s="407"/>
    </row>
    <row r="789" spans="1:11" ht="15.75" customHeight="1" x14ac:dyDescent="0.4">
      <c r="A789" s="423"/>
      <c r="B789" s="423"/>
      <c r="C789" s="410"/>
      <c r="D789" s="423"/>
      <c r="J789" s="407"/>
      <c r="K789" s="407"/>
    </row>
    <row r="790" spans="1:11" ht="15.75" customHeight="1" x14ac:dyDescent="0.4">
      <c r="A790" s="423"/>
      <c r="B790" s="423"/>
      <c r="C790" s="410"/>
      <c r="D790" s="423"/>
      <c r="J790" s="407"/>
      <c r="K790" s="407"/>
    </row>
    <row r="791" spans="1:11" ht="15.75" customHeight="1" x14ac:dyDescent="0.4">
      <c r="A791" s="423"/>
      <c r="B791" s="423"/>
      <c r="C791" s="410"/>
      <c r="D791" s="423"/>
      <c r="J791" s="407"/>
      <c r="K791" s="407"/>
    </row>
    <row r="792" spans="1:11" ht="15.75" customHeight="1" x14ac:dyDescent="0.4">
      <c r="A792" s="423"/>
      <c r="B792" s="423"/>
      <c r="C792" s="410"/>
      <c r="D792" s="423"/>
      <c r="J792" s="407"/>
      <c r="K792" s="407"/>
    </row>
    <row r="793" spans="1:11" ht="15.75" customHeight="1" x14ac:dyDescent="0.4">
      <c r="A793" s="423"/>
      <c r="B793" s="423"/>
      <c r="C793" s="410"/>
      <c r="D793" s="423"/>
      <c r="J793" s="407"/>
      <c r="K793" s="407"/>
    </row>
    <row r="794" spans="1:11" ht="15.75" customHeight="1" x14ac:dyDescent="0.4">
      <c r="A794" s="423"/>
      <c r="B794" s="423"/>
      <c r="C794" s="410"/>
      <c r="D794" s="423"/>
      <c r="J794" s="407"/>
      <c r="K794" s="407"/>
    </row>
    <row r="795" spans="1:11" ht="15.75" customHeight="1" x14ac:dyDescent="0.4">
      <c r="A795" s="423"/>
      <c r="B795" s="423"/>
      <c r="C795" s="410"/>
      <c r="D795" s="423"/>
      <c r="J795" s="407"/>
      <c r="K795" s="407"/>
    </row>
    <row r="796" spans="1:11" ht="15.75" customHeight="1" x14ac:dyDescent="0.4">
      <c r="A796" s="423"/>
      <c r="B796" s="423"/>
      <c r="C796" s="410"/>
      <c r="D796" s="423"/>
      <c r="J796" s="407"/>
      <c r="K796" s="407"/>
    </row>
    <row r="797" spans="1:11" ht="15.75" customHeight="1" x14ac:dyDescent="0.4">
      <c r="A797" s="423"/>
      <c r="B797" s="423"/>
      <c r="C797" s="410"/>
      <c r="D797" s="423"/>
      <c r="J797" s="407"/>
      <c r="K797" s="407"/>
    </row>
    <row r="798" spans="1:11" ht="15.75" customHeight="1" x14ac:dyDescent="0.4">
      <c r="A798" s="423"/>
      <c r="B798" s="423"/>
      <c r="C798" s="410"/>
      <c r="D798" s="423"/>
      <c r="J798" s="407"/>
      <c r="K798" s="407"/>
    </row>
    <row r="799" spans="1:11" ht="15.75" customHeight="1" x14ac:dyDescent="0.4">
      <c r="A799" s="423"/>
      <c r="B799" s="423"/>
      <c r="C799" s="410"/>
      <c r="D799" s="423"/>
      <c r="J799" s="407"/>
      <c r="K799" s="407"/>
    </row>
    <row r="800" spans="1:11" ht="15.75" customHeight="1" x14ac:dyDescent="0.4">
      <c r="A800" s="423"/>
      <c r="B800" s="423"/>
      <c r="C800" s="410"/>
      <c r="D800" s="423"/>
      <c r="J800" s="407"/>
      <c r="K800" s="407"/>
    </row>
    <row r="801" spans="1:11" ht="15.75" customHeight="1" x14ac:dyDescent="0.4">
      <c r="A801" s="423"/>
      <c r="B801" s="423"/>
      <c r="C801" s="410"/>
      <c r="D801" s="423"/>
      <c r="J801" s="407"/>
      <c r="K801" s="407"/>
    </row>
    <row r="802" spans="1:11" ht="15.75" customHeight="1" x14ac:dyDescent="0.4">
      <c r="A802" s="423"/>
      <c r="B802" s="423"/>
      <c r="C802" s="410"/>
      <c r="D802" s="423"/>
      <c r="J802" s="407"/>
      <c r="K802" s="407"/>
    </row>
    <row r="803" spans="1:11" ht="15.75" customHeight="1" x14ac:dyDescent="0.4">
      <c r="A803" s="423"/>
      <c r="B803" s="423"/>
      <c r="C803" s="410"/>
      <c r="D803" s="423"/>
      <c r="J803" s="407"/>
      <c r="K803" s="407"/>
    </row>
    <row r="804" spans="1:11" ht="15.75" customHeight="1" x14ac:dyDescent="0.4">
      <c r="A804" s="423"/>
      <c r="B804" s="423"/>
      <c r="C804" s="410"/>
      <c r="D804" s="423"/>
      <c r="J804" s="407"/>
      <c r="K804" s="407"/>
    </row>
    <row r="805" spans="1:11" ht="15.75" customHeight="1" x14ac:dyDescent="0.4">
      <c r="A805" s="423"/>
      <c r="B805" s="423"/>
      <c r="C805" s="410"/>
      <c r="D805" s="423"/>
      <c r="J805" s="407"/>
      <c r="K805" s="407"/>
    </row>
    <row r="806" spans="1:11" ht="15.75" customHeight="1" x14ac:dyDescent="0.4">
      <c r="A806" s="423"/>
      <c r="B806" s="423"/>
      <c r="C806" s="410"/>
      <c r="D806" s="423"/>
      <c r="J806" s="407"/>
      <c r="K806" s="407"/>
    </row>
    <row r="807" spans="1:11" ht="15.75" customHeight="1" x14ac:dyDescent="0.4">
      <c r="A807" s="423"/>
      <c r="B807" s="423"/>
      <c r="C807" s="410"/>
      <c r="D807" s="423"/>
      <c r="J807" s="407"/>
      <c r="K807" s="407"/>
    </row>
    <row r="808" spans="1:11" ht="15.75" customHeight="1" x14ac:dyDescent="0.4">
      <c r="A808" s="423"/>
      <c r="B808" s="423"/>
      <c r="C808" s="410"/>
      <c r="D808" s="423"/>
      <c r="J808" s="407"/>
      <c r="K808" s="407"/>
    </row>
    <row r="809" spans="1:11" ht="15.75" customHeight="1" x14ac:dyDescent="0.4">
      <c r="A809" s="423"/>
      <c r="B809" s="423"/>
      <c r="C809" s="410"/>
      <c r="D809" s="423"/>
      <c r="J809" s="407"/>
      <c r="K809" s="407"/>
    </row>
    <row r="810" spans="1:11" ht="15.75" customHeight="1" x14ac:dyDescent="0.4">
      <c r="A810" s="423"/>
      <c r="B810" s="423"/>
      <c r="C810" s="410"/>
      <c r="D810" s="423"/>
      <c r="J810" s="407"/>
      <c r="K810" s="407"/>
    </row>
    <row r="811" spans="1:11" ht="15.75" customHeight="1" x14ac:dyDescent="0.4">
      <c r="A811" s="423"/>
      <c r="B811" s="423"/>
      <c r="C811" s="410"/>
      <c r="D811" s="423"/>
      <c r="J811" s="407"/>
      <c r="K811" s="407"/>
    </row>
    <row r="812" spans="1:11" ht="15.75" customHeight="1" x14ac:dyDescent="0.4">
      <c r="A812" s="423"/>
      <c r="B812" s="423"/>
      <c r="C812" s="410"/>
      <c r="D812" s="423"/>
      <c r="J812" s="407"/>
      <c r="K812" s="407"/>
    </row>
    <row r="813" spans="1:11" ht="15.75" customHeight="1" x14ac:dyDescent="0.4">
      <c r="A813" s="423"/>
      <c r="B813" s="423"/>
      <c r="C813" s="410"/>
      <c r="D813" s="423"/>
      <c r="J813" s="407"/>
      <c r="K813" s="407"/>
    </row>
    <row r="814" spans="1:11" ht="15.75" customHeight="1" x14ac:dyDescent="0.4">
      <c r="A814" s="423"/>
      <c r="B814" s="423"/>
      <c r="C814" s="410"/>
      <c r="D814" s="423"/>
      <c r="J814" s="407"/>
      <c r="K814" s="407"/>
    </row>
    <row r="815" spans="1:11" ht="15.75" customHeight="1" x14ac:dyDescent="0.4">
      <c r="A815" s="423"/>
      <c r="B815" s="423"/>
      <c r="C815" s="410"/>
      <c r="D815" s="423"/>
      <c r="J815" s="407"/>
      <c r="K815" s="407"/>
    </row>
    <row r="816" spans="1:11" ht="15.75" customHeight="1" x14ac:dyDescent="0.4">
      <c r="A816" s="423"/>
      <c r="B816" s="423"/>
      <c r="C816" s="410"/>
      <c r="D816" s="423"/>
      <c r="J816" s="407"/>
      <c r="K816" s="407"/>
    </row>
    <row r="817" spans="1:11" ht="15.75" customHeight="1" x14ac:dyDescent="0.4">
      <c r="A817" s="423"/>
      <c r="B817" s="423"/>
      <c r="C817" s="410"/>
      <c r="D817" s="423"/>
      <c r="J817" s="407"/>
      <c r="K817" s="407"/>
    </row>
    <row r="818" spans="1:11" ht="15.75" customHeight="1" x14ac:dyDescent="0.4">
      <c r="A818" s="423"/>
      <c r="B818" s="423"/>
      <c r="C818" s="410"/>
      <c r="D818" s="423"/>
      <c r="J818" s="407"/>
      <c r="K818" s="407"/>
    </row>
    <row r="819" spans="1:11" ht="15.75" customHeight="1" x14ac:dyDescent="0.4">
      <c r="A819" s="423"/>
      <c r="B819" s="423"/>
      <c r="C819" s="410"/>
      <c r="D819" s="423"/>
      <c r="J819" s="407"/>
      <c r="K819" s="407"/>
    </row>
    <row r="820" spans="1:11" ht="15.75" customHeight="1" x14ac:dyDescent="0.4">
      <c r="A820" s="423"/>
      <c r="B820" s="423"/>
      <c r="C820" s="410"/>
      <c r="D820" s="423"/>
      <c r="J820" s="407"/>
      <c r="K820" s="407"/>
    </row>
    <row r="821" spans="1:11" ht="15.75" customHeight="1" x14ac:dyDescent="0.4">
      <c r="A821" s="423"/>
      <c r="B821" s="423"/>
      <c r="C821" s="410"/>
      <c r="D821" s="423"/>
      <c r="J821" s="407"/>
      <c r="K821" s="407"/>
    </row>
    <row r="822" spans="1:11" ht="15.75" customHeight="1" x14ac:dyDescent="0.4">
      <c r="A822" s="423"/>
      <c r="B822" s="423"/>
      <c r="C822" s="410"/>
      <c r="D822" s="423"/>
      <c r="J822" s="407"/>
      <c r="K822" s="407"/>
    </row>
    <row r="823" spans="1:11" ht="15.75" customHeight="1" x14ac:dyDescent="0.4">
      <c r="A823" s="423"/>
      <c r="B823" s="423"/>
      <c r="C823" s="410"/>
      <c r="D823" s="423"/>
      <c r="J823" s="407"/>
      <c r="K823" s="407"/>
    </row>
    <row r="824" spans="1:11" ht="15.75" customHeight="1" x14ac:dyDescent="0.4">
      <c r="A824" s="423"/>
      <c r="B824" s="423"/>
      <c r="C824" s="410"/>
      <c r="D824" s="423"/>
      <c r="J824" s="407"/>
      <c r="K824" s="407"/>
    </row>
    <row r="825" spans="1:11" ht="15.75" customHeight="1" x14ac:dyDescent="0.4">
      <c r="A825" s="423"/>
      <c r="B825" s="423"/>
      <c r="C825" s="410"/>
      <c r="D825" s="423"/>
      <c r="J825" s="407"/>
      <c r="K825" s="407"/>
    </row>
    <row r="826" spans="1:11" ht="15.75" customHeight="1" x14ac:dyDescent="0.4">
      <c r="A826" s="423"/>
      <c r="B826" s="423"/>
      <c r="C826" s="410"/>
      <c r="D826" s="423"/>
      <c r="J826" s="407"/>
      <c r="K826" s="407"/>
    </row>
    <row r="827" spans="1:11" ht="15.75" customHeight="1" x14ac:dyDescent="0.4">
      <c r="A827" s="423"/>
      <c r="B827" s="423"/>
      <c r="C827" s="410"/>
      <c r="D827" s="423"/>
      <c r="J827" s="407"/>
      <c r="K827" s="407"/>
    </row>
    <row r="828" spans="1:11" ht="15.75" customHeight="1" x14ac:dyDescent="0.4">
      <c r="A828" s="423"/>
      <c r="B828" s="423"/>
      <c r="C828" s="410"/>
      <c r="D828" s="423"/>
      <c r="J828" s="407"/>
      <c r="K828" s="407"/>
    </row>
    <row r="829" spans="1:11" ht="15.75" customHeight="1" x14ac:dyDescent="0.4">
      <c r="A829" s="423"/>
      <c r="B829" s="423"/>
      <c r="C829" s="410"/>
      <c r="D829" s="423"/>
      <c r="J829" s="407"/>
      <c r="K829" s="407"/>
    </row>
    <row r="830" spans="1:11" ht="15.75" customHeight="1" x14ac:dyDescent="0.4">
      <c r="A830" s="423"/>
      <c r="B830" s="423"/>
      <c r="C830" s="410"/>
      <c r="D830" s="423"/>
      <c r="J830" s="407"/>
      <c r="K830" s="407"/>
    </row>
    <row r="831" spans="1:11" ht="15.75" customHeight="1" x14ac:dyDescent="0.4">
      <c r="A831" s="423"/>
      <c r="B831" s="423"/>
      <c r="C831" s="410"/>
      <c r="D831" s="423"/>
      <c r="J831" s="407"/>
      <c r="K831" s="407"/>
    </row>
    <row r="832" spans="1:11" ht="15.75" customHeight="1" x14ac:dyDescent="0.4">
      <c r="A832" s="423"/>
      <c r="B832" s="423"/>
      <c r="C832" s="410"/>
      <c r="D832" s="423"/>
      <c r="J832" s="407"/>
      <c r="K832" s="407"/>
    </row>
    <row r="833" spans="1:11" ht="15.75" customHeight="1" x14ac:dyDescent="0.4">
      <c r="A833" s="423"/>
      <c r="B833" s="423"/>
      <c r="C833" s="410"/>
      <c r="D833" s="423"/>
      <c r="J833" s="407"/>
      <c r="K833" s="407"/>
    </row>
    <row r="834" spans="1:11" ht="15.75" customHeight="1" x14ac:dyDescent="0.4">
      <c r="A834" s="423"/>
      <c r="B834" s="423"/>
      <c r="C834" s="410"/>
      <c r="D834" s="423"/>
      <c r="J834" s="407"/>
      <c r="K834" s="407"/>
    </row>
    <row r="835" spans="1:11" ht="15.75" customHeight="1" x14ac:dyDescent="0.4">
      <c r="A835" s="423"/>
      <c r="B835" s="423"/>
      <c r="C835" s="410"/>
      <c r="D835" s="423"/>
      <c r="J835" s="407"/>
      <c r="K835" s="407"/>
    </row>
    <row r="836" spans="1:11" ht="15.75" customHeight="1" x14ac:dyDescent="0.4">
      <c r="A836" s="423"/>
      <c r="B836" s="423"/>
      <c r="C836" s="410"/>
      <c r="D836" s="423"/>
      <c r="J836" s="407"/>
      <c r="K836" s="407"/>
    </row>
    <row r="837" spans="1:11" ht="15.75" customHeight="1" x14ac:dyDescent="0.4">
      <c r="A837" s="423"/>
      <c r="B837" s="423"/>
      <c r="C837" s="410"/>
      <c r="D837" s="423"/>
      <c r="J837" s="407"/>
      <c r="K837" s="407"/>
    </row>
    <row r="838" spans="1:11" ht="15.75" customHeight="1" x14ac:dyDescent="0.4">
      <c r="A838" s="423"/>
      <c r="B838" s="423"/>
      <c r="C838" s="410"/>
      <c r="D838" s="423"/>
      <c r="J838" s="407"/>
      <c r="K838" s="407"/>
    </row>
    <row r="839" spans="1:11" ht="15.75" customHeight="1" x14ac:dyDescent="0.4">
      <c r="A839" s="423"/>
      <c r="B839" s="423"/>
      <c r="C839" s="410"/>
      <c r="D839" s="423"/>
      <c r="J839" s="407"/>
      <c r="K839" s="407"/>
    </row>
    <row r="840" spans="1:11" ht="15.75" customHeight="1" x14ac:dyDescent="0.4">
      <c r="A840" s="423"/>
      <c r="B840" s="423"/>
      <c r="C840" s="410"/>
      <c r="D840" s="423"/>
      <c r="J840" s="407"/>
      <c r="K840" s="407"/>
    </row>
    <row r="841" spans="1:11" ht="15.75" customHeight="1" x14ac:dyDescent="0.4">
      <c r="A841" s="423"/>
      <c r="B841" s="423"/>
      <c r="C841" s="410"/>
      <c r="D841" s="423"/>
      <c r="J841" s="407"/>
      <c r="K841" s="407"/>
    </row>
    <row r="842" spans="1:11" ht="15.75" customHeight="1" x14ac:dyDescent="0.4">
      <c r="A842" s="423"/>
      <c r="B842" s="423"/>
      <c r="C842" s="410"/>
      <c r="D842" s="423"/>
      <c r="J842" s="407"/>
      <c r="K842" s="407"/>
    </row>
    <row r="843" spans="1:11" ht="15.75" customHeight="1" x14ac:dyDescent="0.4">
      <c r="A843" s="423"/>
      <c r="B843" s="423"/>
      <c r="C843" s="410"/>
      <c r="D843" s="423"/>
      <c r="J843" s="407"/>
      <c r="K843" s="407"/>
    </row>
    <row r="844" spans="1:11" ht="15.75" customHeight="1" x14ac:dyDescent="0.4">
      <c r="A844" s="423"/>
      <c r="B844" s="423"/>
      <c r="C844" s="410"/>
      <c r="D844" s="423"/>
      <c r="J844" s="407"/>
      <c r="K844" s="407"/>
    </row>
    <row r="845" spans="1:11" ht="15.75" customHeight="1" x14ac:dyDescent="0.4">
      <c r="A845" s="423"/>
      <c r="B845" s="423"/>
      <c r="C845" s="410"/>
      <c r="D845" s="423"/>
      <c r="J845" s="407"/>
      <c r="K845" s="407"/>
    </row>
    <row r="846" spans="1:11" ht="15.75" customHeight="1" x14ac:dyDescent="0.4">
      <c r="A846" s="423"/>
      <c r="B846" s="423"/>
      <c r="C846" s="410"/>
      <c r="D846" s="423"/>
      <c r="J846" s="407"/>
      <c r="K846" s="407"/>
    </row>
    <row r="847" spans="1:11" ht="15.75" customHeight="1" x14ac:dyDescent="0.4">
      <c r="A847" s="423"/>
      <c r="B847" s="423"/>
      <c r="C847" s="410"/>
      <c r="D847" s="423"/>
      <c r="J847" s="407"/>
      <c r="K847" s="407"/>
    </row>
    <row r="848" spans="1:11" ht="15.75" customHeight="1" x14ac:dyDescent="0.4">
      <c r="A848" s="423"/>
      <c r="B848" s="423"/>
      <c r="C848" s="410"/>
      <c r="D848" s="423"/>
      <c r="J848" s="407"/>
      <c r="K848" s="407"/>
    </row>
    <row r="849" spans="1:11" ht="15.75" customHeight="1" x14ac:dyDescent="0.4">
      <c r="A849" s="423"/>
      <c r="B849" s="423"/>
      <c r="C849" s="410"/>
      <c r="D849" s="423"/>
      <c r="J849" s="407"/>
      <c r="K849" s="407"/>
    </row>
    <row r="850" spans="1:11" ht="15.75" customHeight="1" x14ac:dyDescent="0.4">
      <c r="A850" s="423"/>
      <c r="B850" s="423"/>
      <c r="C850" s="410"/>
      <c r="D850" s="423"/>
      <c r="J850" s="407"/>
      <c r="K850" s="407"/>
    </row>
    <row r="851" spans="1:11" ht="15.75" customHeight="1" x14ac:dyDescent="0.4">
      <c r="A851" s="423"/>
      <c r="B851" s="423"/>
      <c r="C851" s="410"/>
      <c r="D851" s="423"/>
      <c r="J851" s="407"/>
      <c r="K851" s="407"/>
    </row>
    <row r="852" spans="1:11" ht="15.75" customHeight="1" x14ac:dyDescent="0.4">
      <c r="A852" s="423"/>
      <c r="B852" s="423"/>
      <c r="C852" s="410"/>
      <c r="D852" s="423"/>
      <c r="J852" s="407"/>
      <c r="K852" s="407"/>
    </row>
    <row r="853" spans="1:11" ht="15.75" customHeight="1" x14ac:dyDescent="0.4">
      <c r="A853" s="423"/>
      <c r="B853" s="423"/>
      <c r="C853" s="410"/>
      <c r="D853" s="423"/>
      <c r="J853" s="407"/>
      <c r="K853" s="407"/>
    </row>
    <row r="854" spans="1:11" ht="15.75" customHeight="1" x14ac:dyDescent="0.4">
      <c r="A854" s="423"/>
      <c r="B854" s="423"/>
      <c r="C854" s="410"/>
      <c r="D854" s="423"/>
      <c r="J854" s="407"/>
      <c r="K854" s="407"/>
    </row>
    <row r="855" spans="1:11" ht="15.75" customHeight="1" x14ac:dyDescent="0.4">
      <c r="A855" s="423"/>
      <c r="B855" s="423"/>
      <c r="C855" s="410"/>
      <c r="D855" s="423"/>
      <c r="J855" s="407"/>
      <c r="K855" s="407"/>
    </row>
    <row r="856" spans="1:11" ht="15.75" customHeight="1" x14ac:dyDescent="0.4">
      <c r="A856" s="423"/>
      <c r="B856" s="423"/>
      <c r="C856" s="410"/>
      <c r="D856" s="423"/>
      <c r="J856" s="407"/>
      <c r="K856" s="407"/>
    </row>
    <row r="857" spans="1:11" ht="15.75" customHeight="1" x14ac:dyDescent="0.4">
      <c r="A857" s="423"/>
      <c r="B857" s="423"/>
      <c r="C857" s="410"/>
      <c r="D857" s="423"/>
      <c r="J857" s="407"/>
      <c r="K857" s="407"/>
    </row>
    <row r="858" spans="1:11" ht="15.75" customHeight="1" x14ac:dyDescent="0.4">
      <c r="A858" s="423"/>
      <c r="B858" s="423"/>
      <c r="C858" s="410"/>
      <c r="D858" s="423"/>
      <c r="J858" s="407"/>
      <c r="K858" s="407"/>
    </row>
    <row r="859" spans="1:11" ht="15.75" customHeight="1" x14ac:dyDescent="0.4">
      <c r="A859" s="423"/>
      <c r="B859" s="423"/>
      <c r="C859" s="410"/>
      <c r="D859" s="423"/>
      <c r="J859" s="407"/>
      <c r="K859" s="407"/>
    </row>
    <row r="860" spans="1:11" ht="15.75" customHeight="1" x14ac:dyDescent="0.4">
      <c r="A860" s="423"/>
      <c r="B860" s="423"/>
      <c r="C860" s="410"/>
      <c r="D860" s="423"/>
      <c r="J860" s="407"/>
      <c r="K860" s="407"/>
    </row>
    <row r="861" spans="1:11" ht="15.75" customHeight="1" x14ac:dyDescent="0.4">
      <c r="A861" s="423"/>
      <c r="B861" s="423"/>
      <c r="C861" s="410"/>
      <c r="D861" s="423"/>
      <c r="J861" s="407"/>
      <c r="K861" s="407"/>
    </row>
    <row r="862" spans="1:11" ht="15.75" customHeight="1" x14ac:dyDescent="0.4">
      <c r="A862" s="423"/>
      <c r="B862" s="423"/>
      <c r="C862" s="410"/>
      <c r="D862" s="423"/>
      <c r="J862" s="407"/>
      <c r="K862" s="407"/>
    </row>
    <row r="863" spans="1:11" ht="15.75" customHeight="1" x14ac:dyDescent="0.4">
      <c r="A863" s="423"/>
      <c r="B863" s="423"/>
      <c r="C863" s="410"/>
      <c r="D863" s="423"/>
      <c r="J863" s="407"/>
      <c r="K863" s="407"/>
    </row>
    <row r="864" spans="1:11" ht="15.75" customHeight="1" x14ac:dyDescent="0.4">
      <c r="A864" s="423"/>
      <c r="B864" s="423"/>
      <c r="C864" s="410"/>
      <c r="D864" s="423"/>
      <c r="J864" s="407"/>
      <c r="K864" s="407"/>
    </row>
    <row r="865" spans="1:11" ht="15.75" customHeight="1" x14ac:dyDescent="0.4">
      <c r="A865" s="423"/>
      <c r="B865" s="423"/>
      <c r="C865" s="410"/>
      <c r="D865" s="423"/>
      <c r="J865" s="407"/>
      <c r="K865" s="407"/>
    </row>
    <row r="866" spans="1:11" ht="15.75" customHeight="1" x14ac:dyDescent="0.4">
      <c r="A866" s="423"/>
      <c r="B866" s="423"/>
      <c r="C866" s="410"/>
      <c r="D866" s="423"/>
      <c r="J866" s="407"/>
      <c r="K866" s="407"/>
    </row>
    <row r="867" spans="1:11" ht="15.75" customHeight="1" x14ac:dyDescent="0.4">
      <c r="A867" s="423"/>
      <c r="B867" s="423"/>
      <c r="C867" s="410"/>
      <c r="D867" s="423"/>
      <c r="J867" s="407"/>
      <c r="K867" s="407"/>
    </row>
    <row r="868" spans="1:11" ht="15.75" customHeight="1" x14ac:dyDescent="0.4">
      <c r="A868" s="423"/>
      <c r="B868" s="423"/>
      <c r="C868" s="410"/>
      <c r="D868" s="423"/>
      <c r="J868" s="407"/>
      <c r="K868" s="407"/>
    </row>
    <row r="869" spans="1:11" ht="15.75" customHeight="1" x14ac:dyDescent="0.4">
      <c r="A869" s="423"/>
      <c r="B869" s="423"/>
      <c r="C869" s="410"/>
      <c r="D869" s="423"/>
      <c r="J869" s="407"/>
      <c r="K869" s="407"/>
    </row>
    <row r="870" spans="1:11" ht="15.75" customHeight="1" x14ac:dyDescent="0.4">
      <c r="A870" s="423"/>
      <c r="B870" s="423"/>
      <c r="C870" s="410"/>
      <c r="D870" s="423"/>
      <c r="J870" s="407"/>
      <c r="K870" s="407"/>
    </row>
    <row r="871" spans="1:11" ht="15.75" customHeight="1" x14ac:dyDescent="0.4">
      <c r="A871" s="423"/>
      <c r="B871" s="423"/>
      <c r="C871" s="410"/>
      <c r="D871" s="423"/>
      <c r="J871" s="407"/>
      <c r="K871" s="407"/>
    </row>
    <row r="872" spans="1:11" ht="15.75" customHeight="1" x14ac:dyDescent="0.4">
      <c r="A872" s="423"/>
      <c r="B872" s="423"/>
      <c r="C872" s="410"/>
      <c r="D872" s="423"/>
      <c r="J872" s="407"/>
      <c r="K872" s="407"/>
    </row>
    <row r="873" spans="1:11" ht="15.75" customHeight="1" x14ac:dyDescent="0.4">
      <c r="A873" s="423"/>
      <c r="B873" s="423"/>
      <c r="C873" s="410"/>
      <c r="D873" s="423"/>
      <c r="J873" s="407"/>
      <c r="K873" s="407"/>
    </row>
    <row r="874" spans="1:11" ht="15.75" customHeight="1" x14ac:dyDescent="0.4">
      <c r="A874" s="423"/>
      <c r="B874" s="423"/>
      <c r="C874" s="410"/>
      <c r="D874" s="423"/>
      <c r="J874" s="407"/>
      <c r="K874" s="407"/>
    </row>
    <row r="875" spans="1:11" ht="15.75" customHeight="1" x14ac:dyDescent="0.4">
      <c r="A875" s="423"/>
      <c r="B875" s="423"/>
      <c r="C875" s="410"/>
      <c r="D875" s="423"/>
      <c r="J875" s="407"/>
      <c r="K875" s="407"/>
    </row>
    <row r="876" spans="1:11" ht="15.75" customHeight="1" x14ac:dyDescent="0.4">
      <c r="A876" s="423"/>
      <c r="B876" s="423"/>
      <c r="C876" s="410"/>
      <c r="D876" s="423"/>
      <c r="J876" s="407"/>
      <c r="K876" s="407"/>
    </row>
    <row r="877" spans="1:11" ht="15.75" customHeight="1" x14ac:dyDescent="0.4">
      <c r="A877" s="423"/>
      <c r="B877" s="423"/>
      <c r="C877" s="410"/>
      <c r="D877" s="423"/>
      <c r="J877" s="407"/>
      <c r="K877" s="407"/>
    </row>
    <row r="878" spans="1:11" ht="15.75" customHeight="1" x14ac:dyDescent="0.4">
      <c r="A878" s="423"/>
      <c r="B878" s="423"/>
      <c r="C878" s="410"/>
      <c r="D878" s="423"/>
      <c r="J878" s="407"/>
      <c r="K878" s="407"/>
    </row>
    <row r="879" spans="1:11" ht="15.75" customHeight="1" x14ac:dyDescent="0.4">
      <c r="A879" s="423"/>
      <c r="B879" s="423"/>
      <c r="C879" s="410"/>
      <c r="D879" s="423"/>
      <c r="J879" s="407"/>
      <c r="K879" s="407"/>
    </row>
    <row r="880" spans="1:11" ht="15.75" customHeight="1" x14ac:dyDescent="0.4">
      <c r="A880" s="423"/>
      <c r="B880" s="423"/>
      <c r="C880" s="410"/>
      <c r="D880" s="423"/>
      <c r="J880" s="407"/>
      <c r="K880" s="407"/>
    </row>
    <row r="881" spans="1:11" ht="15.75" customHeight="1" x14ac:dyDescent="0.4">
      <c r="A881" s="423"/>
      <c r="B881" s="423"/>
      <c r="C881" s="410"/>
      <c r="D881" s="423"/>
      <c r="J881" s="407"/>
      <c r="K881" s="407"/>
    </row>
    <row r="882" spans="1:11" ht="15.75" customHeight="1" x14ac:dyDescent="0.4">
      <c r="A882" s="423"/>
      <c r="B882" s="423"/>
      <c r="C882" s="410"/>
      <c r="D882" s="423"/>
      <c r="J882" s="407"/>
      <c r="K882" s="407"/>
    </row>
    <row r="883" spans="1:11" ht="15.75" customHeight="1" x14ac:dyDescent="0.4">
      <c r="A883" s="423"/>
      <c r="B883" s="423"/>
      <c r="C883" s="410"/>
      <c r="D883" s="423"/>
      <c r="J883" s="407"/>
      <c r="K883" s="407"/>
    </row>
    <row r="884" spans="1:11" ht="15.75" customHeight="1" x14ac:dyDescent="0.4">
      <c r="A884" s="423"/>
      <c r="B884" s="423"/>
      <c r="C884" s="410"/>
      <c r="D884" s="423"/>
      <c r="J884" s="407"/>
      <c r="K884" s="407"/>
    </row>
    <row r="885" spans="1:11" ht="15.75" customHeight="1" x14ac:dyDescent="0.4">
      <c r="A885" s="423"/>
      <c r="B885" s="423"/>
      <c r="C885" s="410"/>
      <c r="D885" s="423"/>
      <c r="J885" s="407"/>
      <c r="K885" s="407"/>
    </row>
    <row r="886" spans="1:11" ht="15.75" customHeight="1" x14ac:dyDescent="0.4">
      <c r="A886" s="423"/>
      <c r="B886" s="423"/>
      <c r="C886" s="410"/>
      <c r="D886" s="423"/>
      <c r="J886" s="407"/>
      <c r="K886" s="407"/>
    </row>
    <row r="887" spans="1:11" ht="15.75" customHeight="1" x14ac:dyDescent="0.4">
      <c r="A887" s="423"/>
      <c r="B887" s="423"/>
      <c r="C887" s="410"/>
      <c r="D887" s="423"/>
      <c r="J887" s="407"/>
      <c r="K887" s="407"/>
    </row>
    <row r="888" spans="1:11" ht="15.75" customHeight="1" x14ac:dyDescent="0.4">
      <c r="A888" s="423"/>
      <c r="B888" s="423"/>
      <c r="C888" s="410"/>
      <c r="D888" s="423"/>
      <c r="J888" s="407"/>
      <c r="K888" s="407"/>
    </row>
    <row r="889" spans="1:11" ht="15.75" customHeight="1" x14ac:dyDescent="0.4">
      <c r="A889" s="423"/>
      <c r="B889" s="423"/>
      <c r="C889" s="410"/>
      <c r="D889" s="423"/>
      <c r="J889" s="407"/>
      <c r="K889" s="407"/>
    </row>
    <row r="890" spans="1:11" ht="15.75" customHeight="1" x14ac:dyDescent="0.4">
      <c r="A890" s="423"/>
      <c r="B890" s="423"/>
      <c r="C890" s="410"/>
      <c r="D890" s="423"/>
      <c r="J890" s="407"/>
      <c r="K890" s="407"/>
    </row>
    <row r="891" spans="1:11" ht="15.75" customHeight="1" x14ac:dyDescent="0.4">
      <c r="A891" s="423"/>
      <c r="B891" s="423"/>
      <c r="C891" s="410"/>
      <c r="D891" s="423"/>
      <c r="J891" s="407"/>
      <c r="K891" s="407"/>
    </row>
    <row r="892" spans="1:11" ht="15.75" customHeight="1" x14ac:dyDescent="0.4">
      <c r="A892" s="423"/>
      <c r="B892" s="423"/>
      <c r="C892" s="410"/>
      <c r="D892" s="423"/>
      <c r="J892" s="407"/>
      <c r="K892" s="407"/>
    </row>
    <row r="893" spans="1:11" ht="15.75" customHeight="1" x14ac:dyDescent="0.4">
      <c r="A893" s="423"/>
      <c r="B893" s="423"/>
      <c r="C893" s="410"/>
      <c r="D893" s="423"/>
      <c r="J893" s="407"/>
      <c r="K893" s="407"/>
    </row>
    <row r="894" spans="1:11" ht="15.75" customHeight="1" x14ac:dyDescent="0.4">
      <c r="A894" s="423"/>
      <c r="B894" s="423"/>
      <c r="C894" s="410"/>
      <c r="D894" s="423"/>
      <c r="J894" s="407"/>
      <c r="K894" s="407"/>
    </row>
    <row r="895" spans="1:11" ht="15.75" customHeight="1" x14ac:dyDescent="0.4">
      <c r="A895" s="423"/>
      <c r="B895" s="423"/>
      <c r="C895" s="410"/>
      <c r="D895" s="423"/>
      <c r="J895" s="407"/>
      <c r="K895" s="407"/>
    </row>
    <row r="896" spans="1:11" ht="15.75" customHeight="1" x14ac:dyDescent="0.4">
      <c r="A896" s="423"/>
      <c r="B896" s="423"/>
      <c r="C896" s="410"/>
      <c r="D896" s="423"/>
      <c r="J896" s="407"/>
      <c r="K896" s="407"/>
    </row>
    <row r="897" spans="1:11" ht="15.75" customHeight="1" x14ac:dyDescent="0.4">
      <c r="A897" s="423"/>
      <c r="B897" s="423"/>
      <c r="C897" s="410"/>
      <c r="D897" s="423"/>
      <c r="J897" s="407"/>
      <c r="K897" s="407"/>
    </row>
    <row r="898" spans="1:11" ht="15.75" customHeight="1" x14ac:dyDescent="0.4">
      <c r="A898" s="423"/>
      <c r="B898" s="423"/>
      <c r="C898" s="410"/>
      <c r="D898" s="423"/>
      <c r="J898" s="407"/>
      <c r="K898" s="407"/>
    </row>
    <row r="899" spans="1:11" ht="15.75" customHeight="1" x14ac:dyDescent="0.4">
      <c r="A899" s="423"/>
      <c r="B899" s="423"/>
      <c r="C899" s="410"/>
      <c r="D899" s="423"/>
      <c r="J899" s="407"/>
      <c r="K899" s="407"/>
    </row>
    <row r="900" spans="1:11" ht="15.75" customHeight="1" x14ac:dyDescent="0.4">
      <c r="A900" s="423"/>
      <c r="B900" s="423"/>
      <c r="C900" s="410"/>
      <c r="D900" s="423"/>
      <c r="J900" s="407"/>
      <c r="K900" s="407"/>
    </row>
    <row r="901" spans="1:11" ht="15.75" customHeight="1" x14ac:dyDescent="0.4">
      <c r="A901" s="423"/>
      <c r="B901" s="423"/>
      <c r="C901" s="410"/>
      <c r="D901" s="423"/>
      <c r="J901" s="407"/>
      <c r="K901" s="407"/>
    </row>
    <row r="902" spans="1:11" ht="15.75" customHeight="1" x14ac:dyDescent="0.4">
      <c r="A902" s="423"/>
      <c r="B902" s="423"/>
      <c r="C902" s="410"/>
      <c r="D902" s="423"/>
      <c r="J902" s="407"/>
      <c r="K902" s="407"/>
    </row>
    <row r="903" spans="1:11" ht="15.75" customHeight="1" x14ac:dyDescent="0.4">
      <c r="A903" s="423"/>
      <c r="B903" s="423"/>
      <c r="C903" s="410"/>
      <c r="D903" s="423"/>
      <c r="J903" s="407"/>
      <c r="K903" s="407"/>
    </row>
    <row r="904" spans="1:11" ht="15.75" customHeight="1" x14ac:dyDescent="0.4">
      <c r="A904" s="423"/>
      <c r="B904" s="423"/>
      <c r="C904" s="410"/>
      <c r="D904" s="423"/>
      <c r="J904" s="407"/>
      <c r="K904" s="407"/>
    </row>
    <row r="905" spans="1:11" ht="15.75" customHeight="1" x14ac:dyDescent="0.4">
      <c r="A905" s="423"/>
      <c r="B905" s="423"/>
      <c r="C905" s="410"/>
      <c r="D905" s="423"/>
      <c r="J905" s="407"/>
      <c r="K905" s="407"/>
    </row>
    <row r="906" spans="1:11" ht="15.75" customHeight="1" x14ac:dyDescent="0.4">
      <c r="A906" s="423"/>
      <c r="B906" s="423"/>
      <c r="C906" s="410"/>
      <c r="D906" s="423"/>
      <c r="J906" s="407"/>
      <c r="K906" s="407"/>
    </row>
    <row r="907" spans="1:11" ht="15.75" customHeight="1" x14ac:dyDescent="0.4">
      <c r="A907" s="423"/>
      <c r="B907" s="423"/>
      <c r="C907" s="410"/>
      <c r="D907" s="423"/>
      <c r="J907" s="407"/>
      <c r="K907" s="407"/>
    </row>
    <row r="908" spans="1:11" ht="15.75" customHeight="1" x14ac:dyDescent="0.4">
      <c r="A908" s="423"/>
      <c r="B908" s="423"/>
      <c r="C908" s="410"/>
      <c r="D908" s="423"/>
      <c r="J908" s="407"/>
      <c r="K908" s="407"/>
    </row>
    <row r="909" spans="1:11" ht="15.75" customHeight="1" x14ac:dyDescent="0.4">
      <c r="A909" s="423"/>
      <c r="B909" s="423"/>
      <c r="C909" s="410"/>
      <c r="D909" s="423"/>
      <c r="J909" s="407"/>
      <c r="K909" s="407"/>
    </row>
    <row r="910" spans="1:11" ht="15.75" customHeight="1" x14ac:dyDescent="0.4">
      <c r="A910" s="423"/>
      <c r="B910" s="423"/>
      <c r="C910" s="410"/>
      <c r="D910" s="423"/>
      <c r="J910" s="407"/>
      <c r="K910" s="407"/>
    </row>
    <row r="911" spans="1:11" ht="15.75" customHeight="1" x14ac:dyDescent="0.4">
      <c r="A911" s="423"/>
      <c r="B911" s="423"/>
      <c r="C911" s="410"/>
      <c r="D911" s="423"/>
      <c r="J911" s="407"/>
      <c r="K911" s="407"/>
    </row>
    <row r="912" spans="1:11" ht="15.75" customHeight="1" x14ac:dyDescent="0.4">
      <c r="A912" s="423"/>
      <c r="B912" s="423"/>
      <c r="C912" s="410"/>
      <c r="D912" s="423"/>
      <c r="J912" s="407"/>
      <c r="K912" s="407"/>
    </row>
    <row r="913" spans="1:11" ht="15.75" customHeight="1" x14ac:dyDescent="0.4">
      <c r="A913" s="423"/>
      <c r="B913" s="423"/>
      <c r="C913" s="410"/>
      <c r="D913" s="423"/>
      <c r="J913" s="407"/>
      <c r="K913" s="407"/>
    </row>
    <row r="914" spans="1:11" ht="15.75" customHeight="1" x14ac:dyDescent="0.4">
      <c r="A914" s="423"/>
      <c r="B914" s="423"/>
      <c r="C914" s="410"/>
      <c r="D914" s="423"/>
      <c r="J914" s="407"/>
      <c r="K914" s="407"/>
    </row>
    <row r="915" spans="1:11" ht="15.75" customHeight="1" x14ac:dyDescent="0.4">
      <c r="A915" s="423"/>
      <c r="B915" s="423"/>
      <c r="C915" s="410"/>
      <c r="D915" s="423"/>
      <c r="J915" s="407"/>
      <c r="K915" s="407"/>
    </row>
    <row r="916" spans="1:11" ht="15.75" customHeight="1" x14ac:dyDescent="0.4">
      <c r="A916" s="423"/>
      <c r="B916" s="423"/>
      <c r="C916" s="410"/>
      <c r="D916" s="423"/>
      <c r="J916" s="407"/>
      <c r="K916" s="407"/>
    </row>
    <row r="917" spans="1:11" ht="15.75" customHeight="1" x14ac:dyDescent="0.4">
      <c r="A917" s="423"/>
      <c r="B917" s="423"/>
      <c r="C917" s="410"/>
      <c r="D917" s="423"/>
      <c r="J917" s="407"/>
      <c r="K917" s="407"/>
    </row>
    <row r="918" spans="1:11" ht="15.75" customHeight="1" x14ac:dyDescent="0.4">
      <c r="A918" s="423"/>
      <c r="B918" s="423"/>
      <c r="C918" s="410"/>
      <c r="D918" s="423"/>
      <c r="J918" s="407"/>
      <c r="K918" s="407"/>
    </row>
    <row r="919" spans="1:11" ht="15.75" customHeight="1" x14ac:dyDescent="0.4">
      <c r="A919" s="423"/>
      <c r="B919" s="423"/>
      <c r="C919" s="410"/>
      <c r="D919" s="423"/>
      <c r="J919" s="407"/>
      <c r="K919" s="407"/>
    </row>
    <row r="920" spans="1:11" ht="15.75" customHeight="1" x14ac:dyDescent="0.4">
      <c r="A920" s="423"/>
      <c r="B920" s="423"/>
      <c r="C920" s="410"/>
      <c r="D920" s="423"/>
      <c r="J920" s="407"/>
      <c r="K920" s="407"/>
    </row>
    <row r="921" spans="1:11" ht="15.75" customHeight="1" x14ac:dyDescent="0.4">
      <c r="A921" s="423"/>
      <c r="B921" s="423"/>
      <c r="C921" s="410"/>
      <c r="D921" s="423"/>
      <c r="J921" s="407"/>
      <c r="K921" s="407"/>
    </row>
    <row r="922" spans="1:11" ht="15.75" customHeight="1" x14ac:dyDescent="0.4">
      <c r="A922" s="423"/>
      <c r="B922" s="423"/>
      <c r="C922" s="410"/>
      <c r="D922" s="423"/>
      <c r="J922" s="407"/>
      <c r="K922" s="407"/>
    </row>
    <row r="923" spans="1:11" ht="15.75" customHeight="1" x14ac:dyDescent="0.4">
      <c r="A923" s="423"/>
      <c r="B923" s="423"/>
      <c r="C923" s="410"/>
      <c r="D923" s="423"/>
      <c r="J923" s="407"/>
      <c r="K923" s="407"/>
    </row>
    <row r="924" spans="1:11" ht="15.75" customHeight="1" x14ac:dyDescent="0.4">
      <c r="A924" s="423"/>
      <c r="B924" s="423"/>
      <c r="C924" s="410"/>
      <c r="D924" s="423"/>
      <c r="J924" s="407"/>
      <c r="K924" s="407"/>
    </row>
    <row r="925" spans="1:11" ht="15.75" customHeight="1" x14ac:dyDescent="0.4">
      <c r="A925" s="423"/>
      <c r="B925" s="423"/>
      <c r="C925" s="410"/>
      <c r="D925" s="423"/>
      <c r="J925" s="407"/>
      <c r="K925" s="407"/>
    </row>
    <row r="926" spans="1:11" ht="15.75" customHeight="1" x14ac:dyDescent="0.4">
      <c r="A926" s="423"/>
      <c r="B926" s="423"/>
      <c r="C926" s="410"/>
      <c r="D926" s="423"/>
      <c r="J926" s="407"/>
      <c r="K926" s="407"/>
    </row>
    <row r="927" spans="1:11" ht="15.75" customHeight="1" x14ac:dyDescent="0.4">
      <c r="A927" s="423"/>
      <c r="B927" s="423"/>
      <c r="C927" s="410"/>
      <c r="D927" s="423"/>
      <c r="J927" s="407"/>
      <c r="K927" s="407"/>
    </row>
    <row r="928" spans="1:11" ht="15.75" customHeight="1" x14ac:dyDescent="0.4">
      <c r="A928" s="423"/>
      <c r="B928" s="423"/>
      <c r="C928" s="410"/>
      <c r="D928" s="423"/>
      <c r="J928" s="407"/>
      <c r="K928" s="407"/>
    </row>
    <row r="929" spans="1:11" ht="15.75" customHeight="1" x14ac:dyDescent="0.4">
      <c r="A929" s="423"/>
      <c r="B929" s="423"/>
      <c r="C929" s="410"/>
      <c r="D929" s="423"/>
      <c r="J929" s="407"/>
      <c r="K929" s="407"/>
    </row>
    <row r="930" spans="1:11" ht="15.75" customHeight="1" x14ac:dyDescent="0.4">
      <c r="A930" s="423"/>
      <c r="B930" s="423"/>
      <c r="C930" s="410"/>
      <c r="D930" s="423"/>
      <c r="J930" s="407"/>
      <c r="K930" s="407"/>
    </row>
    <row r="931" spans="1:11" ht="15.75" customHeight="1" x14ac:dyDescent="0.4">
      <c r="A931" s="423"/>
      <c r="B931" s="423"/>
      <c r="C931" s="410"/>
      <c r="D931" s="423"/>
      <c r="J931" s="407"/>
      <c r="K931" s="407"/>
    </row>
    <row r="932" spans="1:11" ht="15.75" customHeight="1" x14ac:dyDescent="0.4">
      <c r="A932" s="423"/>
      <c r="B932" s="423"/>
      <c r="C932" s="410"/>
      <c r="D932" s="423"/>
      <c r="J932" s="407"/>
      <c r="K932" s="407"/>
    </row>
    <row r="933" spans="1:11" ht="15.75" customHeight="1" x14ac:dyDescent="0.4">
      <c r="A933" s="423"/>
      <c r="B933" s="423"/>
      <c r="C933" s="410"/>
      <c r="D933" s="423"/>
      <c r="J933" s="407"/>
      <c r="K933" s="407"/>
    </row>
    <row r="934" spans="1:11" ht="15.75" customHeight="1" x14ac:dyDescent="0.4">
      <c r="A934" s="423"/>
      <c r="B934" s="423"/>
      <c r="C934" s="410"/>
      <c r="D934" s="423"/>
      <c r="J934" s="407"/>
      <c r="K934" s="407"/>
    </row>
    <row r="935" spans="1:11" ht="15.75" customHeight="1" x14ac:dyDescent="0.4">
      <c r="A935" s="423"/>
      <c r="B935" s="423"/>
      <c r="C935" s="410"/>
      <c r="D935" s="423"/>
      <c r="J935" s="407"/>
      <c r="K935" s="407"/>
    </row>
    <row r="936" spans="1:11" ht="15.75" customHeight="1" x14ac:dyDescent="0.4">
      <c r="A936" s="423"/>
      <c r="B936" s="423"/>
      <c r="C936" s="410"/>
      <c r="D936" s="423"/>
      <c r="J936" s="407"/>
      <c r="K936" s="407"/>
    </row>
    <row r="937" spans="1:11" ht="15.75" customHeight="1" x14ac:dyDescent="0.4">
      <c r="A937" s="423"/>
      <c r="B937" s="423"/>
      <c r="C937" s="410"/>
      <c r="D937" s="423"/>
      <c r="J937" s="407"/>
      <c r="K937" s="407"/>
    </row>
    <row r="938" spans="1:11" ht="15.75" customHeight="1" x14ac:dyDescent="0.4">
      <c r="A938" s="423"/>
      <c r="B938" s="423"/>
      <c r="C938" s="410"/>
      <c r="D938" s="423"/>
      <c r="J938" s="407"/>
      <c r="K938" s="407"/>
    </row>
    <row r="939" spans="1:11" ht="15.75" customHeight="1" x14ac:dyDescent="0.4">
      <c r="A939" s="423"/>
      <c r="B939" s="423"/>
      <c r="C939" s="410"/>
      <c r="D939" s="423"/>
      <c r="J939" s="407"/>
      <c r="K939" s="407"/>
    </row>
    <row r="940" spans="1:11" ht="15.75" customHeight="1" x14ac:dyDescent="0.4">
      <c r="A940" s="423"/>
      <c r="B940" s="423"/>
      <c r="C940" s="410"/>
      <c r="D940" s="423"/>
      <c r="J940" s="407"/>
      <c r="K940" s="407"/>
    </row>
    <row r="941" spans="1:11" ht="15.75" customHeight="1" x14ac:dyDescent="0.4">
      <c r="A941" s="423"/>
      <c r="B941" s="423"/>
      <c r="C941" s="410"/>
      <c r="D941" s="423"/>
      <c r="J941" s="407"/>
      <c r="K941" s="407"/>
    </row>
    <row r="942" spans="1:11" ht="15.75" customHeight="1" x14ac:dyDescent="0.4">
      <c r="A942" s="423"/>
      <c r="B942" s="423"/>
      <c r="C942" s="410"/>
      <c r="D942" s="423"/>
      <c r="J942" s="407"/>
      <c r="K942" s="407"/>
    </row>
    <row r="943" spans="1:11" ht="15.75" customHeight="1" x14ac:dyDescent="0.4">
      <c r="A943" s="423"/>
      <c r="B943" s="423"/>
      <c r="C943" s="410"/>
      <c r="D943" s="423"/>
      <c r="J943" s="407"/>
      <c r="K943" s="407"/>
    </row>
    <row r="944" spans="1:11" ht="15.75" customHeight="1" x14ac:dyDescent="0.4">
      <c r="A944" s="423"/>
      <c r="B944" s="423"/>
      <c r="C944" s="410"/>
      <c r="D944" s="423"/>
      <c r="J944" s="407"/>
      <c r="K944" s="407"/>
    </row>
    <row r="945" spans="1:11" ht="15.75" customHeight="1" x14ac:dyDescent="0.4">
      <c r="A945" s="423"/>
      <c r="B945" s="423"/>
      <c r="C945" s="410"/>
      <c r="D945" s="423"/>
      <c r="J945" s="407"/>
      <c r="K945" s="407"/>
    </row>
    <row r="946" spans="1:11" ht="15.75" customHeight="1" x14ac:dyDescent="0.4">
      <c r="A946" s="423"/>
      <c r="B946" s="423"/>
      <c r="C946" s="410"/>
      <c r="D946" s="423"/>
      <c r="J946" s="407"/>
      <c r="K946" s="407"/>
    </row>
    <row r="947" spans="1:11" ht="15.75" customHeight="1" x14ac:dyDescent="0.4">
      <c r="A947" s="423"/>
      <c r="B947" s="423"/>
      <c r="C947" s="410"/>
      <c r="D947" s="423"/>
      <c r="J947" s="407"/>
      <c r="K947" s="407"/>
    </row>
    <row r="948" spans="1:11" ht="15.75" customHeight="1" x14ac:dyDescent="0.4">
      <c r="A948" s="423"/>
      <c r="B948" s="423"/>
      <c r="C948" s="410"/>
      <c r="D948" s="423"/>
      <c r="J948" s="407"/>
      <c r="K948" s="407"/>
    </row>
    <row r="949" spans="1:11" ht="15.75" customHeight="1" x14ac:dyDescent="0.4">
      <c r="A949" s="423"/>
      <c r="B949" s="423"/>
      <c r="C949" s="410"/>
      <c r="D949" s="423"/>
      <c r="J949" s="407"/>
      <c r="K949" s="407"/>
    </row>
    <row r="950" spans="1:11" ht="15.75" customHeight="1" x14ac:dyDescent="0.4">
      <c r="A950" s="423"/>
      <c r="B950" s="423"/>
      <c r="C950" s="410"/>
      <c r="D950" s="423"/>
      <c r="J950" s="407"/>
      <c r="K950" s="407"/>
    </row>
    <row r="951" spans="1:11" ht="15.75" customHeight="1" x14ac:dyDescent="0.4">
      <c r="A951" s="423"/>
      <c r="B951" s="423"/>
      <c r="C951" s="410"/>
      <c r="D951" s="423"/>
      <c r="J951" s="407"/>
      <c r="K951" s="407"/>
    </row>
    <row r="952" spans="1:11" ht="15.75" customHeight="1" x14ac:dyDescent="0.4">
      <c r="A952" s="423"/>
      <c r="B952" s="423"/>
      <c r="C952" s="410"/>
      <c r="D952" s="423"/>
      <c r="J952" s="407"/>
      <c r="K952" s="407"/>
    </row>
    <row r="953" spans="1:11" ht="15.75" customHeight="1" x14ac:dyDescent="0.4">
      <c r="A953" s="423"/>
      <c r="B953" s="423"/>
      <c r="C953" s="410"/>
      <c r="D953" s="423"/>
      <c r="J953" s="407"/>
      <c r="K953" s="407"/>
    </row>
    <row r="954" spans="1:11" ht="15.75" customHeight="1" x14ac:dyDescent="0.4">
      <c r="A954" s="423"/>
      <c r="B954" s="423"/>
      <c r="C954" s="410"/>
      <c r="D954" s="423"/>
      <c r="J954" s="407"/>
      <c r="K954" s="407"/>
    </row>
    <row r="955" spans="1:11" ht="15.75" customHeight="1" x14ac:dyDescent="0.4">
      <c r="A955" s="423"/>
      <c r="B955" s="423"/>
      <c r="C955" s="410"/>
      <c r="D955" s="423"/>
      <c r="J955" s="407"/>
      <c r="K955" s="407"/>
    </row>
    <row r="956" spans="1:11" ht="15.75" customHeight="1" x14ac:dyDescent="0.4">
      <c r="A956" s="423"/>
      <c r="B956" s="423"/>
      <c r="C956" s="410"/>
      <c r="D956" s="423"/>
      <c r="J956" s="407"/>
      <c r="K956" s="407"/>
    </row>
    <row r="957" spans="1:11" ht="15.75" customHeight="1" x14ac:dyDescent="0.4">
      <c r="A957" s="423"/>
      <c r="B957" s="423"/>
      <c r="C957" s="410"/>
      <c r="D957" s="423"/>
      <c r="J957" s="407"/>
      <c r="K957" s="407"/>
    </row>
    <row r="958" spans="1:11" ht="15.75" customHeight="1" x14ac:dyDescent="0.4">
      <c r="A958" s="423"/>
      <c r="B958" s="423"/>
      <c r="C958" s="410"/>
      <c r="D958" s="423"/>
      <c r="J958" s="407"/>
      <c r="K958" s="407"/>
    </row>
    <row r="959" spans="1:11" ht="15.75" customHeight="1" x14ac:dyDescent="0.4">
      <c r="A959" s="423"/>
      <c r="B959" s="423"/>
      <c r="C959" s="410"/>
      <c r="D959" s="423"/>
      <c r="J959" s="407"/>
      <c r="K959" s="407"/>
    </row>
    <row r="960" spans="1:11" ht="15.75" customHeight="1" x14ac:dyDescent="0.4">
      <c r="A960" s="423"/>
      <c r="B960" s="423"/>
      <c r="C960" s="410"/>
      <c r="D960" s="423"/>
      <c r="J960" s="407"/>
      <c r="K960" s="407"/>
    </row>
    <row r="961" spans="1:11" ht="15.75" customHeight="1" x14ac:dyDescent="0.4">
      <c r="A961" s="423"/>
      <c r="B961" s="423"/>
      <c r="C961" s="410"/>
      <c r="D961" s="423"/>
      <c r="J961" s="407"/>
      <c r="K961" s="407"/>
    </row>
    <row r="962" spans="1:11" ht="15.75" customHeight="1" x14ac:dyDescent="0.4">
      <c r="A962" s="423"/>
      <c r="B962" s="423"/>
      <c r="C962" s="410"/>
      <c r="D962" s="423"/>
      <c r="J962" s="407"/>
      <c r="K962" s="407"/>
    </row>
    <row r="963" spans="1:11" ht="15.75" customHeight="1" x14ac:dyDescent="0.4">
      <c r="A963" s="423"/>
      <c r="B963" s="423"/>
      <c r="C963" s="410"/>
      <c r="D963" s="423"/>
      <c r="J963" s="407"/>
      <c r="K963" s="407"/>
    </row>
    <row r="964" spans="1:11" ht="15.75" customHeight="1" x14ac:dyDescent="0.4">
      <c r="A964" s="423"/>
      <c r="B964" s="423"/>
      <c r="C964" s="410"/>
      <c r="D964" s="423"/>
      <c r="J964" s="407"/>
      <c r="K964" s="407"/>
    </row>
    <row r="965" spans="1:11" ht="15.75" customHeight="1" x14ac:dyDescent="0.4">
      <c r="J965" s="407"/>
      <c r="K965" s="407"/>
    </row>
    <row r="966" spans="1:11" ht="15.75" customHeight="1" x14ac:dyDescent="0.4">
      <c r="J966" s="407"/>
      <c r="K966" s="407"/>
    </row>
    <row r="967" spans="1:11" ht="15.75" customHeight="1" x14ac:dyDescent="0.4">
      <c r="J967" s="407"/>
      <c r="K967" s="407"/>
    </row>
    <row r="968" spans="1:11" ht="15.75" customHeight="1" x14ac:dyDescent="0.4">
      <c r="J968" s="407"/>
      <c r="K968" s="407"/>
    </row>
    <row r="969" spans="1:11" ht="15.75" customHeight="1" x14ac:dyDescent="0.4">
      <c r="J969" s="407"/>
      <c r="K969" s="407"/>
    </row>
    <row r="970" spans="1:11" ht="15.75" customHeight="1" x14ac:dyDescent="0.4">
      <c r="J970" s="407"/>
      <c r="K970" s="407"/>
    </row>
    <row r="971" spans="1:11" ht="15.75" customHeight="1" x14ac:dyDescent="0.4">
      <c r="J971" s="407"/>
      <c r="K971" s="407"/>
    </row>
    <row r="972" spans="1:11" ht="15.75" customHeight="1" x14ac:dyDescent="0.4">
      <c r="J972" s="407"/>
      <c r="K972" s="407"/>
    </row>
    <row r="973" spans="1:11" ht="15.75" customHeight="1" x14ac:dyDescent="0.4">
      <c r="J973" s="407"/>
      <c r="K973" s="407"/>
    </row>
    <row r="974" spans="1:11" ht="15.75" customHeight="1" x14ac:dyDescent="0.4">
      <c r="J974" s="407"/>
      <c r="K974" s="407"/>
    </row>
    <row r="975" spans="1:11" ht="15.75" customHeight="1" x14ac:dyDescent="0.4">
      <c r="J975" s="407"/>
      <c r="K975" s="407"/>
    </row>
    <row r="976" spans="1:11" ht="15.75" customHeight="1" x14ac:dyDescent="0.4">
      <c r="J976" s="407"/>
      <c r="K976" s="407"/>
    </row>
    <row r="977" spans="10:11" ht="15.75" customHeight="1" x14ac:dyDescent="0.4">
      <c r="J977" s="407"/>
      <c r="K977" s="407"/>
    </row>
  </sheetData>
  <hyperlinks>
    <hyperlink ref="A1" location="Index!A1" display="Go back to Index" xr:uid="{00000000-0004-0000-3700-000000000000}"/>
  </hyperlink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9" tint="-0.499984740745262"/>
    <outlinePr summaryBelow="0" summaryRight="0"/>
  </sheetPr>
  <dimension ref="A1:D980"/>
  <sheetViews>
    <sheetView workbookViewId="0"/>
  </sheetViews>
  <sheetFormatPr defaultColWidth="14.44140625" defaultRowHeight="15" customHeight="1" x14ac:dyDescent="0.4"/>
  <cols>
    <col min="1" max="1" width="56.5546875" style="402" customWidth="1"/>
    <col min="2" max="2" width="20.33203125" style="402" customWidth="1"/>
    <col min="3" max="3" width="8.44140625" style="402" customWidth="1"/>
    <col min="4" max="4" width="52.33203125" style="402" customWidth="1"/>
    <col min="5" max="16384" width="14.44140625" style="402"/>
  </cols>
  <sheetData>
    <row r="1" spans="1:4" ht="15" customHeight="1" x14ac:dyDescent="0.4">
      <c r="A1" s="111" t="s">
        <v>1375</v>
      </c>
    </row>
    <row r="2" spans="1:4" ht="21" x14ac:dyDescent="0.5">
      <c r="A2" s="403" t="s">
        <v>2458</v>
      </c>
      <c r="B2" s="410"/>
      <c r="C2" s="410"/>
    </row>
    <row r="3" spans="1:4" ht="15.75" customHeight="1" x14ac:dyDescent="0.4">
      <c r="B3" s="410"/>
      <c r="C3" s="410"/>
    </row>
    <row r="4" spans="1:4" ht="15.75" customHeight="1" x14ac:dyDescent="0.4">
      <c r="A4" s="409" t="s">
        <v>2459</v>
      </c>
      <c r="B4" s="410"/>
      <c r="C4" s="410"/>
    </row>
    <row r="5" spans="1:4" ht="15.75" customHeight="1" x14ac:dyDescent="0.4">
      <c r="A5" s="411" t="s">
        <v>2445</v>
      </c>
      <c r="B5" s="424" t="s">
        <v>2431</v>
      </c>
      <c r="C5" s="424" t="s">
        <v>2432</v>
      </c>
      <c r="D5" s="413" t="s">
        <v>23</v>
      </c>
    </row>
    <row r="6" spans="1:4" ht="15.75" customHeight="1" x14ac:dyDescent="0.4">
      <c r="A6" s="411" t="s">
        <v>2460</v>
      </c>
      <c r="B6" s="412" t="s">
        <v>2433</v>
      </c>
      <c r="C6" s="412">
        <v>16</v>
      </c>
      <c r="D6" s="411" t="s">
        <v>2461</v>
      </c>
    </row>
    <row r="7" spans="1:4" ht="15.75" customHeight="1" x14ac:dyDescent="0.4">
      <c r="A7" s="411"/>
      <c r="B7" s="412" t="s">
        <v>2462</v>
      </c>
      <c r="C7" s="412">
        <v>6</v>
      </c>
      <c r="D7" s="411" t="s">
        <v>2463</v>
      </c>
    </row>
    <row r="8" spans="1:4" ht="15.75" customHeight="1" x14ac:dyDescent="0.4">
      <c r="A8" s="411"/>
      <c r="B8" s="412"/>
      <c r="C8" s="412"/>
      <c r="D8" s="411"/>
    </row>
    <row r="9" spans="1:4" ht="15.75" customHeight="1" x14ac:dyDescent="0.4">
      <c r="A9" s="411" t="s">
        <v>2439</v>
      </c>
      <c r="B9" s="412" t="s">
        <v>2433</v>
      </c>
      <c r="C9" s="412">
        <v>12</v>
      </c>
      <c r="D9" s="411" t="s">
        <v>2464</v>
      </c>
    </row>
    <row r="10" spans="1:4" ht="15.75" customHeight="1" x14ac:dyDescent="0.4">
      <c r="A10" s="411"/>
      <c r="B10" s="412" t="s">
        <v>2462</v>
      </c>
      <c r="C10" s="412">
        <v>5</v>
      </c>
      <c r="D10" s="411" t="s">
        <v>2463</v>
      </c>
    </row>
    <row r="11" spans="1:4" ht="15.75" customHeight="1" x14ac:dyDescent="0.4">
      <c r="A11" s="411"/>
      <c r="B11" s="412"/>
      <c r="C11" s="412"/>
      <c r="D11" s="411"/>
    </row>
    <row r="12" spans="1:4" ht="15.75" customHeight="1" x14ac:dyDescent="0.4">
      <c r="A12" s="411"/>
      <c r="B12" s="425" t="s">
        <v>2442</v>
      </c>
      <c r="C12" s="425">
        <v>39</v>
      </c>
      <c r="D12" s="411"/>
    </row>
    <row r="13" spans="1:4" ht="15.75" customHeight="1" x14ac:dyDescent="0.4">
      <c r="B13" s="410"/>
      <c r="C13" s="410"/>
    </row>
    <row r="14" spans="1:4" ht="15.75" customHeight="1" x14ac:dyDescent="0.4">
      <c r="B14" s="410"/>
      <c r="C14" s="410"/>
    </row>
    <row r="15" spans="1:4" ht="15.75" customHeight="1" x14ac:dyDescent="0.4">
      <c r="B15" s="410"/>
      <c r="C15" s="410"/>
    </row>
    <row r="16" spans="1:4" ht="15.75" customHeight="1" x14ac:dyDescent="0.4">
      <c r="B16" s="410"/>
      <c r="C16" s="410"/>
    </row>
    <row r="17" spans="1:4" ht="15.75" customHeight="1" x14ac:dyDescent="0.4">
      <c r="A17" s="409" t="s">
        <v>2465</v>
      </c>
      <c r="B17" s="410"/>
      <c r="C17" s="410"/>
    </row>
    <row r="18" spans="1:4" ht="15.75" customHeight="1" x14ac:dyDescent="0.4">
      <c r="A18" s="411" t="s">
        <v>2430</v>
      </c>
      <c r="B18" s="412" t="s">
        <v>2431</v>
      </c>
      <c r="C18" s="412" t="s">
        <v>2432</v>
      </c>
      <c r="D18" s="411" t="s">
        <v>23</v>
      </c>
    </row>
    <row r="19" spans="1:4" ht="15.75" customHeight="1" x14ac:dyDescent="0.4">
      <c r="A19" s="411" t="s">
        <v>2460</v>
      </c>
      <c r="B19" s="412" t="s">
        <v>2433</v>
      </c>
      <c r="C19" s="412">
        <v>24</v>
      </c>
      <c r="D19" s="411" t="s">
        <v>2466</v>
      </c>
    </row>
    <row r="20" spans="1:4" ht="15.75" customHeight="1" x14ac:dyDescent="0.4">
      <c r="A20" s="411"/>
      <c r="B20" s="412" t="s">
        <v>2462</v>
      </c>
      <c r="C20" s="412">
        <v>6</v>
      </c>
      <c r="D20" s="411" t="s">
        <v>2463</v>
      </c>
    </row>
    <row r="21" spans="1:4" ht="15.75" customHeight="1" x14ac:dyDescent="0.4">
      <c r="A21" s="411"/>
      <c r="B21" s="412"/>
      <c r="C21" s="412"/>
      <c r="D21" s="411"/>
    </row>
    <row r="22" spans="1:4" ht="15.75" customHeight="1" x14ac:dyDescent="0.4">
      <c r="A22" s="411" t="s">
        <v>2439</v>
      </c>
      <c r="B22" s="412" t="s">
        <v>2433</v>
      </c>
      <c r="C22" s="412">
        <v>16</v>
      </c>
      <c r="D22" s="426" t="s">
        <v>2467</v>
      </c>
    </row>
    <row r="23" spans="1:4" ht="15.75" customHeight="1" x14ac:dyDescent="0.4">
      <c r="A23" s="411"/>
      <c r="B23" s="412" t="s">
        <v>2462</v>
      </c>
      <c r="C23" s="412">
        <v>5</v>
      </c>
      <c r="D23" s="411" t="s">
        <v>2463</v>
      </c>
    </row>
    <row r="24" spans="1:4" ht="15.75" customHeight="1" x14ac:dyDescent="0.4">
      <c r="A24" s="411"/>
      <c r="B24" s="412"/>
      <c r="C24" s="412"/>
      <c r="D24" s="411"/>
    </row>
    <row r="25" spans="1:4" ht="15.75" customHeight="1" x14ac:dyDescent="0.4">
      <c r="A25" s="411"/>
      <c r="B25" s="425" t="s">
        <v>2442</v>
      </c>
      <c r="C25" s="425">
        <v>51</v>
      </c>
      <c r="D25" s="411"/>
    </row>
    <row r="26" spans="1:4" ht="15.75" customHeight="1" x14ac:dyDescent="0.4">
      <c r="B26" s="410"/>
      <c r="C26" s="410"/>
    </row>
    <row r="27" spans="1:4" ht="15.75" customHeight="1" x14ac:dyDescent="0.4">
      <c r="B27" s="410"/>
      <c r="C27" s="410"/>
    </row>
    <row r="28" spans="1:4" ht="15.75" customHeight="1" x14ac:dyDescent="0.4">
      <c r="B28" s="407"/>
      <c r="C28" s="407"/>
    </row>
    <row r="29" spans="1:4" ht="15.75" customHeight="1" x14ac:dyDescent="0.4">
      <c r="B29" s="407"/>
      <c r="C29" s="407"/>
    </row>
    <row r="30" spans="1:4" ht="15.75" customHeight="1" x14ac:dyDescent="0.4">
      <c r="B30" s="407"/>
      <c r="C30" s="407"/>
    </row>
    <row r="31" spans="1:4" ht="15.75" customHeight="1" x14ac:dyDescent="0.4">
      <c r="B31" s="407"/>
      <c r="C31" s="407"/>
    </row>
    <row r="32" spans="1:4" ht="15.75" customHeight="1" x14ac:dyDescent="0.4">
      <c r="B32" s="407"/>
      <c r="C32" s="407"/>
    </row>
    <row r="33" spans="2:3" ht="15.75" customHeight="1" x14ac:dyDescent="0.4">
      <c r="B33" s="407"/>
      <c r="C33" s="407"/>
    </row>
    <row r="34" spans="2:3" ht="15.75" customHeight="1" x14ac:dyDescent="0.4">
      <c r="B34" s="407"/>
      <c r="C34" s="407"/>
    </row>
    <row r="35" spans="2:3" ht="15.75" customHeight="1" x14ac:dyDescent="0.4">
      <c r="B35" s="407"/>
      <c r="C35" s="407"/>
    </row>
    <row r="36" spans="2:3" ht="15.75" customHeight="1" x14ac:dyDescent="0.4">
      <c r="B36" s="407"/>
      <c r="C36" s="407"/>
    </row>
    <row r="37" spans="2:3" ht="15.75" customHeight="1" x14ac:dyDescent="0.4">
      <c r="B37" s="407"/>
      <c r="C37" s="407"/>
    </row>
    <row r="38" spans="2:3" ht="15.75" customHeight="1" x14ac:dyDescent="0.4">
      <c r="B38" s="407"/>
      <c r="C38" s="407"/>
    </row>
    <row r="39" spans="2:3" ht="15.75" customHeight="1" x14ac:dyDescent="0.4">
      <c r="B39" s="407"/>
      <c r="C39" s="407"/>
    </row>
    <row r="40" spans="2:3" ht="15.75" customHeight="1" x14ac:dyDescent="0.4">
      <c r="B40" s="407"/>
      <c r="C40" s="407"/>
    </row>
    <row r="41" spans="2:3" ht="15.75" customHeight="1" x14ac:dyDescent="0.4">
      <c r="B41" s="407"/>
      <c r="C41" s="407"/>
    </row>
    <row r="42" spans="2:3" ht="15.75" customHeight="1" x14ac:dyDescent="0.4">
      <c r="B42" s="407"/>
      <c r="C42" s="407"/>
    </row>
    <row r="43" spans="2:3" ht="15.75" customHeight="1" x14ac:dyDescent="0.4">
      <c r="B43" s="407"/>
      <c r="C43" s="407"/>
    </row>
    <row r="44" spans="2:3" ht="15.75" customHeight="1" x14ac:dyDescent="0.4">
      <c r="B44" s="407"/>
      <c r="C44" s="407"/>
    </row>
    <row r="45" spans="2:3" ht="15.75" customHeight="1" x14ac:dyDescent="0.4">
      <c r="B45" s="407"/>
      <c r="C45" s="407"/>
    </row>
    <row r="46" spans="2:3" ht="15.75" customHeight="1" x14ac:dyDescent="0.4">
      <c r="B46" s="407"/>
      <c r="C46" s="407"/>
    </row>
    <row r="47" spans="2:3" ht="15.75" customHeight="1" x14ac:dyDescent="0.4">
      <c r="B47" s="407"/>
      <c r="C47" s="407"/>
    </row>
    <row r="48" spans="2:3" ht="15.75" customHeight="1" x14ac:dyDescent="0.4">
      <c r="B48" s="407"/>
      <c r="C48" s="407"/>
    </row>
    <row r="49" spans="2:3" ht="15.75" customHeight="1" x14ac:dyDescent="0.4">
      <c r="B49" s="407"/>
      <c r="C49" s="407"/>
    </row>
    <row r="50" spans="2:3" ht="15.75" customHeight="1" x14ac:dyDescent="0.4">
      <c r="B50" s="407"/>
      <c r="C50" s="407"/>
    </row>
    <row r="51" spans="2:3" ht="15.75" customHeight="1" x14ac:dyDescent="0.4">
      <c r="B51" s="407"/>
      <c r="C51" s="407"/>
    </row>
    <row r="52" spans="2:3" ht="15.75" customHeight="1" x14ac:dyDescent="0.4">
      <c r="B52" s="407"/>
      <c r="C52" s="407"/>
    </row>
    <row r="53" spans="2:3" ht="15.75" customHeight="1" x14ac:dyDescent="0.4">
      <c r="B53" s="407"/>
      <c r="C53" s="407"/>
    </row>
    <row r="54" spans="2:3" ht="15.75" customHeight="1" x14ac:dyDescent="0.4">
      <c r="B54" s="407"/>
      <c r="C54" s="407"/>
    </row>
    <row r="55" spans="2:3" ht="15.75" customHeight="1" x14ac:dyDescent="0.4">
      <c r="B55" s="407"/>
      <c r="C55" s="407"/>
    </row>
    <row r="56" spans="2:3" ht="15.75" customHeight="1" x14ac:dyDescent="0.4">
      <c r="B56" s="407"/>
      <c r="C56" s="407"/>
    </row>
    <row r="57" spans="2:3" ht="15.75" customHeight="1" x14ac:dyDescent="0.4">
      <c r="B57" s="407"/>
      <c r="C57" s="407"/>
    </row>
    <row r="58" spans="2:3" ht="15.75" customHeight="1" x14ac:dyDescent="0.4">
      <c r="B58" s="407"/>
      <c r="C58" s="407"/>
    </row>
    <row r="59" spans="2:3" ht="15.75" customHeight="1" x14ac:dyDescent="0.4">
      <c r="B59" s="407"/>
      <c r="C59" s="407"/>
    </row>
    <row r="60" spans="2:3" ht="15.75" customHeight="1" x14ac:dyDescent="0.4">
      <c r="B60" s="407"/>
      <c r="C60" s="407"/>
    </row>
    <row r="61" spans="2:3" ht="15.75" customHeight="1" x14ac:dyDescent="0.4">
      <c r="B61" s="407"/>
      <c r="C61" s="407"/>
    </row>
    <row r="62" spans="2:3" ht="15.75" customHeight="1" x14ac:dyDescent="0.4">
      <c r="B62" s="407"/>
      <c r="C62" s="407"/>
    </row>
    <row r="63" spans="2:3" ht="15.75" customHeight="1" x14ac:dyDescent="0.4">
      <c r="B63" s="407"/>
      <c r="C63" s="407"/>
    </row>
    <row r="64" spans="2:3" ht="15.75" customHeight="1" x14ac:dyDescent="0.4">
      <c r="B64" s="407"/>
      <c r="C64" s="407"/>
    </row>
    <row r="65" spans="2:3" ht="15.75" customHeight="1" x14ac:dyDescent="0.4">
      <c r="B65" s="407"/>
      <c r="C65" s="407"/>
    </row>
    <row r="66" spans="2:3" ht="15.75" customHeight="1" x14ac:dyDescent="0.4">
      <c r="B66" s="407"/>
      <c r="C66" s="407"/>
    </row>
    <row r="67" spans="2:3" ht="15.75" customHeight="1" x14ac:dyDescent="0.4">
      <c r="B67" s="407"/>
      <c r="C67" s="407"/>
    </row>
    <row r="68" spans="2:3" ht="15.75" customHeight="1" x14ac:dyDescent="0.4">
      <c r="B68" s="407"/>
      <c r="C68" s="407"/>
    </row>
    <row r="69" spans="2:3" ht="15.75" customHeight="1" x14ac:dyDescent="0.4">
      <c r="B69" s="407"/>
      <c r="C69" s="407"/>
    </row>
    <row r="70" spans="2:3" ht="15.75" customHeight="1" x14ac:dyDescent="0.4">
      <c r="B70" s="407"/>
      <c r="C70" s="407"/>
    </row>
    <row r="71" spans="2:3" ht="15.75" customHeight="1" x14ac:dyDescent="0.4">
      <c r="B71" s="407"/>
      <c r="C71" s="407"/>
    </row>
    <row r="72" spans="2:3" ht="15.75" customHeight="1" x14ac:dyDescent="0.4">
      <c r="B72" s="407"/>
      <c r="C72" s="407"/>
    </row>
    <row r="73" spans="2:3" ht="15.75" customHeight="1" x14ac:dyDescent="0.4">
      <c r="B73" s="407"/>
      <c r="C73" s="407"/>
    </row>
    <row r="74" spans="2:3" ht="15.75" customHeight="1" x14ac:dyDescent="0.4">
      <c r="B74" s="407"/>
      <c r="C74" s="407"/>
    </row>
    <row r="75" spans="2:3" ht="15.75" customHeight="1" x14ac:dyDescent="0.4">
      <c r="B75" s="407"/>
      <c r="C75" s="407"/>
    </row>
    <row r="76" spans="2:3" ht="15.75" customHeight="1" x14ac:dyDescent="0.4">
      <c r="B76" s="407"/>
      <c r="C76" s="407"/>
    </row>
    <row r="77" spans="2:3" ht="15.75" customHeight="1" x14ac:dyDescent="0.4">
      <c r="B77" s="407"/>
      <c r="C77" s="407"/>
    </row>
    <row r="78" spans="2:3" ht="15.75" customHeight="1" x14ac:dyDescent="0.4">
      <c r="B78" s="407"/>
      <c r="C78" s="407"/>
    </row>
    <row r="79" spans="2:3" ht="15.75" customHeight="1" x14ac:dyDescent="0.4">
      <c r="B79" s="407"/>
      <c r="C79" s="407"/>
    </row>
    <row r="80" spans="2:3" ht="15.75" customHeight="1" x14ac:dyDescent="0.4">
      <c r="B80" s="407"/>
      <c r="C80" s="407"/>
    </row>
    <row r="81" spans="2:3" ht="15.75" customHeight="1" x14ac:dyDescent="0.4">
      <c r="B81" s="407"/>
      <c r="C81" s="407"/>
    </row>
    <row r="82" spans="2:3" ht="15.75" customHeight="1" x14ac:dyDescent="0.4">
      <c r="B82" s="407"/>
      <c r="C82" s="407"/>
    </row>
    <row r="83" spans="2:3" ht="15.75" customHeight="1" x14ac:dyDescent="0.4">
      <c r="B83" s="407"/>
      <c r="C83" s="407"/>
    </row>
    <row r="84" spans="2:3" ht="15.75" customHeight="1" x14ac:dyDescent="0.4">
      <c r="B84" s="407"/>
      <c r="C84" s="407"/>
    </row>
    <row r="85" spans="2:3" ht="15.75" customHeight="1" x14ac:dyDescent="0.4">
      <c r="B85" s="407"/>
      <c r="C85" s="407"/>
    </row>
    <row r="86" spans="2:3" ht="15.75" customHeight="1" x14ac:dyDescent="0.4">
      <c r="B86" s="407"/>
      <c r="C86" s="407"/>
    </row>
    <row r="87" spans="2:3" ht="15.75" customHeight="1" x14ac:dyDescent="0.4">
      <c r="B87" s="407"/>
      <c r="C87" s="407"/>
    </row>
    <row r="88" spans="2:3" ht="15.75" customHeight="1" x14ac:dyDescent="0.4">
      <c r="B88" s="407"/>
      <c r="C88" s="407"/>
    </row>
    <row r="89" spans="2:3" ht="15.75" customHeight="1" x14ac:dyDescent="0.4">
      <c r="B89" s="407"/>
      <c r="C89" s="407"/>
    </row>
    <row r="90" spans="2:3" ht="15.75" customHeight="1" x14ac:dyDescent="0.4">
      <c r="B90" s="407"/>
      <c r="C90" s="407"/>
    </row>
    <row r="91" spans="2:3" ht="15.75" customHeight="1" x14ac:dyDescent="0.4">
      <c r="B91" s="407"/>
      <c r="C91" s="407"/>
    </row>
    <row r="92" spans="2:3" ht="15.75" customHeight="1" x14ac:dyDescent="0.4">
      <c r="B92" s="407"/>
      <c r="C92" s="407"/>
    </row>
    <row r="93" spans="2:3" ht="15.75" customHeight="1" x14ac:dyDescent="0.4">
      <c r="B93" s="407"/>
      <c r="C93" s="407"/>
    </row>
    <row r="94" spans="2:3" ht="15.75" customHeight="1" x14ac:dyDescent="0.4">
      <c r="B94" s="407"/>
      <c r="C94" s="407"/>
    </row>
    <row r="95" spans="2:3" ht="15.75" customHeight="1" x14ac:dyDescent="0.4">
      <c r="B95" s="407"/>
      <c r="C95" s="407"/>
    </row>
    <row r="96" spans="2:3" ht="15.75" customHeight="1" x14ac:dyDescent="0.4">
      <c r="B96" s="407"/>
      <c r="C96" s="407"/>
    </row>
    <row r="97" spans="2:3" ht="15.75" customHeight="1" x14ac:dyDescent="0.4">
      <c r="B97" s="407"/>
      <c r="C97" s="407"/>
    </row>
    <row r="98" spans="2:3" ht="15.75" customHeight="1" x14ac:dyDescent="0.4">
      <c r="B98" s="407"/>
      <c r="C98" s="407"/>
    </row>
    <row r="99" spans="2:3" ht="15.75" customHeight="1" x14ac:dyDescent="0.4">
      <c r="B99" s="407"/>
      <c r="C99" s="407"/>
    </row>
    <row r="100" spans="2:3" ht="15.75" customHeight="1" x14ac:dyDescent="0.4">
      <c r="B100" s="407"/>
      <c r="C100" s="407"/>
    </row>
    <row r="101" spans="2:3" ht="15.75" customHeight="1" x14ac:dyDescent="0.4">
      <c r="B101" s="407"/>
      <c r="C101" s="407"/>
    </row>
    <row r="102" spans="2:3" ht="15.75" customHeight="1" x14ac:dyDescent="0.4">
      <c r="B102" s="407"/>
      <c r="C102" s="407"/>
    </row>
    <row r="103" spans="2:3" ht="15.75" customHeight="1" x14ac:dyDescent="0.4">
      <c r="B103" s="407"/>
      <c r="C103" s="407"/>
    </row>
    <row r="104" spans="2:3" ht="15.75" customHeight="1" x14ac:dyDescent="0.4">
      <c r="B104" s="407"/>
      <c r="C104" s="407"/>
    </row>
    <row r="105" spans="2:3" ht="15.75" customHeight="1" x14ac:dyDescent="0.4">
      <c r="B105" s="407"/>
      <c r="C105" s="407"/>
    </row>
    <row r="106" spans="2:3" ht="15.75" customHeight="1" x14ac:dyDescent="0.4">
      <c r="B106" s="407"/>
      <c r="C106" s="407"/>
    </row>
    <row r="107" spans="2:3" ht="15.75" customHeight="1" x14ac:dyDescent="0.4">
      <c r="B107" s="407"/>
      <c r="C107" s="407"/>
    </row>
    <row r="108" spans="2:3" ht="15.75" customHeight="1" x14ac:dyDescent="0.4">
      <c r="B108" s="407"/>
      <c r="C108" s="407"/>
    </row>
    <row r="109" spans="2:3" ht="15.75" customHeight="1" x14ac:dyDescent="0.4">
      <c r="B109" s="407"/>
      <c r="C109" s="407"/>
    </row>
    <row r="110" spans="2:3" ht="15.75" customHeight="1" x14ac:dyDescent="0.4">
      <c r="B110" s="407"/>
      <c r="C110" s="407"/>
    </row>
    <row r="111" spans="2:3" ht="15.75" customHeight="1" x14ac:dyDescent="0.4">
      <c r="B111" s="407"/>
      <c r="C111" s="407"/>
    </row>
    <row r="112" spans="2:3" ht="15.75" customHeight="1" x14ac:dyDescent="0.4">
      <c r="B112" s="407"/>
      <c r="C112" s="407"/>
    </row>
    <row r="113" spans="2:3" ht="15.75" customHeight="1" x14ac:dyDescent="0.4">
      <c r="B113" s="407"/>
      <c r="C113" s="407"/>
    </row>
    <row r="114" spans="2:3" ht="15.75" customHeight="1" x14ac:dyDescent="0.4">
      <c r="B114" s="407"/>
      <c r="C114" s="407"/>
    </row>
    <row r="115" spans="2:3" ht="15.75" customHeight="1" x14ac:dyDescent="0.4">
      <c r="B115" s="407"/>
      <c r="C115" s="407"/>
    </row>
    <row r="116" spans="2:3" ht="15.75" customHeight="1" x14ac:dyDescent="0.4">
      <c r="B116" s="407"/>
      <c r="C116" s="407"/>
    </row>
    <row r="117" spans="2:3" ht="15.75" customHeight="1" x14ac:dyDescent="0.4">
      <c r="B117" s="407"/>
      <c r="C117" s="407"/>
    </row>
    <row r="118" spans="2:3" ht="15.75" customHeight="1" x14ac:dyDescent="0.4">
      <c r="B118" s="407"/>
      <c r="C118" s="407"/>
    </row>
    <row r="119" spans="2:3" ht="15.75" customHeight="1" x14ac:dyDescent="0.4">
      <c r="B119" s="407"/>
      <c r="C119" s="407"/>
    </row>
    <row r="120" spans="2:3" ht="15.75" customHeight="1" x14ac:dyDescent="0.4">
      <c r="B120" s="407"/>
      <c r="C120" s="407"/>
    </row>
    <row r="121" spans="2:3" ht="15.75" customHeight="1" x14ac:dyDescent="0.4">
      <c r="B121" s="407"/>
      <c r="C121" s="407"/>
    </row>
    <row r="122" spans="2:3" ht="15.75" customHeight="1" x14ac:dyDescent="0.4">
      <c r="B122" s="407"/>
      <c r="C122" s="407"/>
    </row>
    <row r="123" spans="2:3" ht="15.75" customHeight="1" x14ac:dyDescent="0.4">
      <c r="B123" s="407"/>
      <c r="C123" s="407"/>
    </row>
    <row r="124" spans="2:3" ht="15.75" customHeight="1" x14ac:dyDescent="0.4">
      <c r="B124" s="407"/>
      <c r="C124" s="407"/>
    </row>
    <row r="125" spans="2:3" ht="15.75" customHeight="1" x14ac:dyDescent="0.4">
      <c r="B125" s="407"/>
      <c r="C125" s="407"/>
    </row>
    <row r="126" spans="2:3" ht="15.75" customHeight="1" x14ac:dyDescent="0.4">
      <c r="B126" s="407"/>
      <c r="C126" s="407"/>
    </row>
    <row r="127" spans="2:3" ht="15.75" customHeight="1" x14ac:dyDescent="0.4">
      <c r="B127" s="407"/>
      <c r="C127" s="407"/>
    </row>
    <row r="128" spans="2:3" ht="15.75" customHeight="1" x14ac:dyDescent="0.4">
      <c r="B128" s="407"/>
      <c r="C128" s="407"/>
    </row>
    <row r="129" spans="2:3" ht="15.75" customHeight="1" x14ac:dyDescent="0.4">
      <c r="B129" s="407"/>
      <c r="C129" s="407"/>
    </row>
    <row r="130" spans="2:3" ht="15.75" customHeight="1" x14ac:dyDescent="0.4">
      <c r="B130" s="407"/>
      <c r="C130" s="407"/>
    </row>
    <row r="131" spans="2:3" ht="15.75" customHeight="1" x14ac:dyDescent="0.4">
      <c r="B131" s="407"/>
      <c r="C131" s="407"/>
    </row>
    <row r="132" spans="2:3" ht="15.75" customHeight="1" x14ac:dyDescent="0.4">
      <c r="B132" s="407"/>
      <c r="C132" s="407"/>
    </row>
    <row r="133" spans="2:3" ht="15.75" customHeight="1" x14ac:dyDescent="0.4">
      <c r="B133" s="407"/>
      <c r="C133" s="407"/>
    </row>
    <row r="134" spans="2:3" ht="15.75" customHeight="1" x14ac:dyDescent="0.4">
      <c r="B134" s="407"/>
      <c r="C134" s="407"/>
    </row>
    <row r="135" spans="2:3" ht="15.75" customHeight="1" x14ac:dyDescent="0.4">
      <c r="B135" s="407"/>
      <c r="C135" s="407"/>
    </row>
    <row r="136" spans="2:3" ht="15.75" customHeight="1" x14ac:dyDescent="0.4">
      <c r="B136" s="407"/>
      <c r="C136" s="407"/>
    </row>
    <row r="137" spans="2:3" ht="15.75" customHeight="1" x14ac:dyDescent="0.4">
      <c r="B137" s="407"/>
      <c r="C137" s="407"/>
    </row>
    <row r="138" spans="2:3" ht="15.75" customHeight="1" x14ac:dyDescent="0.4">
      <c r="B138" s="407"/>
      <c r="C138" s="407"/>
    </row>
    <row r="139" spans="2:3" ht="15.75" customHeight="1" x14ac:dyDescent="0.4">
      <c r="B139" s="407"/>
      <c r="C139" s="407"/>
    </row>
    <row r="140" spans="2:3" ht="15.75" customHeight="1" x14ac:dyDescent="0.4">
      <c r="B140" s="407"/>
      <c r="C140" s="407"/>
    </row>
    <row r="141" spans="2:3" ht="15.75" customHeight="1" x14ac:dyDescent="0.4">
      <c r="B141" s="407"/>
      <c r="C141" s="407"/>
    </row>
    <row r="142" spans="2:3" ht="15.75" customHeight="1" x14ac:dyDescent="0.4">
      <c r="B142" s="407"/>
      <c r="C142" s="407"/>
    </row>
    <row r="143" spans="2:3" ht="15.75" customHeight="1" x14ac:dyDescent="0.4">
      <c r="B143" s="407"/>
      <c r="C143" s="407"/>
    </row>
    <row r="144" spans="2:3" ht="15.75" customHeight="1" x14ac:dyDescent="0.4">
      <c r="B144" s="407"/>
      <c r="C144" s="407"/>
    </row>
    <row r="145" spans="2:3" ht="15.75" customHeight="1" x14ac:dyDescent="0.4">
      <c r="B145" s="407"/>
      <c r="C145" s="407"/>
    </row>
    <row r="146" spans="2:3" ht="15.75" customHeight="1" x14ac:dyDescent="0.4">
      <c r="B146" s="407"/>
      <c r="C146" s="407"/>
    </row>
    <row r="147" spans="2:3" ht="15.75" customHeight="1" x14ac:dyDescent="0.4">
      <c r="B147" s="407"/>
      <c r="C147" s="407"/>
    </row>
    <row r="148" spans="2:3" ht="15.75" customHeight="1" x14ac:dyDescent="0.4">
      <c r="B148" s="407"/>
      <c r="C148" s="407"/>
    </row>
    <row r="149" spans="2:3" ht="15.75" customHeight="1" x14ac:dyDescent="0.4">
      <c r="B149" s="407"/>
      <c r="C149" s="407"/>
    </row>
    <row r="150" spans="2:3" ht="15.75" customHeight="1" x14ac:dyDescent="0.4">
      <c r="B150" s="407"/>
      <c r="C150" s="407"/>
    </row>
    <row r="151" spans="2:3" ht="15.75" customHeight="1" x14ac:dyDescent="0.4">
      <c r="B151" s="407"/>
      <c r="C151" s="407"/>
    </row>
    <row r="152" spans="2:3" ht="15.75" customHeight="1" x14ac:dyDescent="0.4">
      <c r="B152" s="407"/>
      <c r="C152" s="407"/>
    </row>
    <row r="153" spans="2:3" ht="15.75" customHeight="1" x14ac:dyDescent="0.4">
      <c r="B153" s="407"/>
      <c r="C153" s="407"/>
    </row>
    <row r="154" spans="2:3" ht="15.75" customHeight="1" x14ac:dyDescent="0.4">
      <c r="B154" s="407"/>
      <c r="C154" s="407"/>
    </row>
    <row r="155" spans="2:3" ht="15.75" customHeight="1" x14ac:dyDescent="0.4">
      <c r="B155" s="407"/>
      <c r="C155" s="407"/>
    </row>
    <row r="156" spans="2:3" ht="15.75" customHeight="1" x14ac:dyDescent="0.4">
      <c r="B156" s="407"/>
      <c r="C156" s="407"/>
    </row>
    <row r="157" spans="2:3" ht="15.75" customHeight="1" x14ac:dyDescent="0.4">
      <c r="B157" s="407"/>
      <c r="C157" s="407"/>
    </row>
    <row r="158" spans="2:3" ht="15.75" customHeight="1" x14ac:dyDescent="0.4">
      <c r="B158" s="407"/>
      <c r="C158" s="407"/>
    </row>
    <row r="159" spans="2:3" ht="15.75" customHeight="1" x14ac:dyDescent="0.4">
      <c r="B159" s="407"/>
      <c r="C159" s="407"/>
    </row>
    <row r="160" spans="2:3" ht="15.75" customHeight="1" x14ac:dyDescent="0.4">
      <c r="B160" s="407"/>
      <c r="C160" s="407"/>
    </row>
    <row r="161" spans="2:3" ht="15.75" customHeight="1" x14ac:dyDescent="0.4">
      <c r="B161" s="407"/>
      <c r="C161" s="407"/>
    </row>
    <row r="162" spans="2:3" ht="15.75" customHeight="1" x14ac:dyDescent="0.4">
      <c r="B162" s="407"/>
      <c r="C162" s="407"/>
    </row>
    <row r="163" spans="2:3" ht="15.75" customHeight="1" x14ac:dyDescent="0.4">
      <c r="B163" s="407"/>
      <c r="C163" s="407"/>
    </row>
    <row r="164" spans="2:3" ht="15.75" customHeight="1" x14ac:dyDescent="0.4">
      <c r="B164" s="407"/>
      <c r="C164" s="407"/>
    </row>
    <row r="165" spans="2:3" ht="15.75" customHeight="1" x14ac:dyDescent="0.4">
      <c r="B165" s="407"/>
      <c r="C165" s="407"/>
    </row>
    <row r="166" spans="2:3" ht="15.75" customHeight="1" x14ac:dyDescent="0.4">
      <c r="B166" s="407"/>
      <c r="C166" s="407"/>
    </row>
    <row r="167" spans="2:3" ht="15.75" customHeight="1" x14ac:dyDescent="0.4">
      <c r="B167" s="407"/>
      <c r="C167" s="407"/>
    </row>
    <row r="168" spans="2:3" ht="15.75" customHeight="1" x14ac:dyDescent="0.4">
      <c r="B168" s="407"/>
      <c r="C168" s="407"/>
    </row>
    <row r="169" spans="2:3" ht="15.75" customHeight="1" x14ac:dyDescent="0.4">
      <c r="B169" s="407"/>
      <c r="C169" s="407"/>
    </row>
    <row r="170" spans="2:3" ht="15.75" customHeight="1" x14ac:dyDescent="0.4">
      <c r="B170" s="407"/>
      <c r="C170" s="407"/>
    </row>
    <row r="171" spans="2:3" ht="15.75" customHeight="1" x14ac:dyDescent="0.4">
      <c r="B171" s="407"/>
      <c r="C171" s="407"/>
    </row>
    <row r="172" spans="2:3" ht="15.75" customHeight="1" x14ac:dyDescent="0.4">
      <c r="B172" s="407"/>
      <c r="C172" s="407"/>
    </row>
    <row r="173" spans="2:3" ht="15.75" customHeight="1" x14ac:dyDescent="0.4">
      <c r="B173" s="407"/>
      <c r="C173" s="407"/>
    </row>
    <row r="174" spans="2:3" ht="15.75" customHeight="1" x14ac:dyDescent="0.4">
      <c r="B174" s="407"/>
      <c r="C174" s="407"/>
    </row>
    <row r="175" spans="2:3" ht="15.75" customHeight="1" x14ac:dyDescent="0.4">
      <c r="B175" s="407"/>
      <c r="C175" s="407"/>
    </row>
    <row r="176" spans="2:3" ht="15.75" customHeight="1" x14ac:dyDescent="0.4">
      <c r="B176" s="407"/>
      <c r="C176" s="407"/>
    </row>
    <row r="177" spans="2:3" ht="15.75" customHeight="1" x14ac:dyDescent="0.4">
      <c r="B177" s="407"/>
      <c r="C177" s="407"/>
    </row>
    <row r="178" spans="2:3" ht="15.75" customHeight="1" x14ac:dyDescent="0.4">
      <c r="B178" s="407"/>
      <c r="C178" s="407"/>
    </row>
    <row r="179" spans="2:3" ht="15.75" customHeight="1" x14ac:dyDescent="0.4">
      <c r="B179" s="407"/>
      <c r="C179" s="407"/>
    </row>
    <row r="180" spans="2:3" ht="15.75" customHeight="1" x14ac:dyDescent="0.4">
      <c r="B180" s="407"/>
      <c r="C180" s="407"/>
    </row>
    <row r="181" spans="2:3" ht="15.75" customHeight="1" x14ac:dyDescent="0.4">
      <c r="B181" s="407"/>
      <c r="C181" s="407"/>
    </row>
    <row r="182" spans="2:3" ht="15.75" customHeight="1" x14ac:dyDescent="0.4">
      <c r="B182" s="407"/>
      <c r="C182" s="407"/>
    </row>
    <row r="183" spans="2:3" ht="15.75" customHeight="1" x14ac:dyDescent="0.4">
      <c r="B183" s="407"/>
      <c r="C183" s="407"/>
    </row>
    <row r="184" spans="2:3" ht="15.75" customHeight="1" x14ac:dyDescent="0.4">
      <c r="B184" s="407"/>
      <c r="C184" s="407"/>
    </row>
    <row r="185" spans="2:3" ht="15.75" customHeight="1" x14ac:dyDescent="0.4">
      <c r="B185" s="407"/>
      <c r="C185" s="407"/>
    </row>
    <row r="186" spans="2:3" ht="15.75" customHeight="1" x14ac:dyDescent="0.4">
      <c r="B186" s="407"/>
      <c r="C186" s="407"/>
    </row>
    <row r="187" spans="2:3" ht="15.75" customHeight="1" x14ac:dyDescent="0.4">
      <c r="B187" s="407"/>
      <c r="C187" s="407"/>
    </row>
    <row r="188" spans="2:3" ht="15.75" customHeight="1" x14ac:dyDescent="0.4">
      <c r="B188" s="407"/>
      <c r="C188" s="407"/>
    </row>
    <row r="189" spans="2:3" ht="15.75" customHeight="1" x14ac:dyDescent="0.4">
      <c r="B189" s="407"/>
      <c r="C189" s="407"/>
    </row>
    <row r="190" spans="2:3" ht="15.75" customHeight="1" x14ac:dyDescent="0.4">
      <c r="B190" s="407"/>
      <c r="C190" s="407"/>
    </row>
    <row r="191" spans="2:3" ht="15.75" customHeight="1" x14ac:dyDescent="0.4">
      <c r="B191" s="407"/>
      <c r="C191" s="407"/>
    </row>
    <row r="192" spans="2:3" ht="15.75" customHeight="1" x14ac:dyDescent="0.4">
      <c r="B192" s="407"/>
      <c r="C192" s="407"/>
    </row>
    <row r="193" spans="2:3" ht="15.75" customHeight="1" x14ac:dyDescent="0.4">
      <c r="B193" s="407"/>
      <c r="C193" s="407"/>
    </row>
    <row r="194" spans="2:3" ht="15.75" customHeight="1" x14ac:dyDescent="0.4">
      <c r="B194" s="407"/>
      <c r="C194" s="407"/>
    </row>
    <row r="195" spans="2:3" ht="15.75" customHeight="1" x14ac:dyDescent="0.4">
      <c r="B195" s="407"/>
      <c r="C195" s="407"/>
    </row>
    <row r="196" spans="2:3" ht="15.75" customHeight="1" x14ac:dyDescent="0.4">
      <c r="B196" s="407"/>
      <c r="C196" s="407"/>
    </row>
    <row r="197" spans="2:3" ht="15.75" customHeight="1" x14ac:dyDescent="0.4">
      <c r="B197" s="407"/>
      <c r="C197" s="407"/>
    </row>
    <row r="198" spans="2:3" ht="15.75" customHeight="1" x14ac:dyDescent="0.4">
      <c r="B198" s="407"/>
      <c r="C198" s="407"/>
    </row>
    <row r="199" spans="2:3" ht="15.75" customHeight="1" x14ac:dyDescent="0.4">
      <c r="B199" s="407"/>
      <c r="C199" s="407"/>
    </row>
    <row r="200" spans="2:3" ht="15.75" customHeight="1" x14ac:dyDescent="0.4">
      <c r="B200" s="407"/>
      <c r="C200" s="407"/>
    </row>
    <row r="201" spans="2:3" ht="15.75" customHeight="1" x14ac:dyDescent="0.4">
      <c r="B201" s="407"/>
      <c r="C201" s="407"/>
    </row>
    <row r="202" spans="2:3" ht="15.75" customHeight="1" x14ac:dyDescent="0.4">
      <c r="B202" s="407"/>
      <c r="C202" s="407"/>
    </row>
    <row r="203" spans="2:3" ht="15.75" customHeight="1" x14ac:dyDescent="0.4">
      <c r="B203" s="407"/>
      <c r="C203" s="407"/>
    </row>
    <row r="204" spans="2:3" ht="15.75" customHeight="1" x14ac:dyDescent="0.4">
      <c r="B204" s="407"/>
      <c r="C204" s="407"/>
    </row>
    <row r="205" spans="2:3" ht="15.75" customHeight="1" x14ac:dyDescent="0.4">
      <c r="B205" s="407"/>
      <c r="C205" s="407"/>
    </row>
    <row r="206" spans="2:3" ht="15.75" customHeight="1" x14ac:dyDescent="0.4">
      <c r="B206" s="407"/>
      <c r="C206" s="407"/>
    </row>
    <row r="207" spans="2:3" ht="15.75" customHeight="1" x14ac:dyDescent="0.4">
      <c r="B207" s="407"/>
      <c r="C207" s="407"/>
    </row>
    <row r="208" spans="2:3" ht="15.75" customHeight="1" x14ac:dyDescent="0.4">
      <c r="B208" s="407"/>
      <c r="C208" s="407"/>
    </row>
    <row r="209" spans="2:3" ht="15.75" customHeight="1" x14ac:dyDescent="0.4">
      <c r="B209" s="407"/>
      <c r="C209" s="407"/>
    </row>
    <row r="210" spans="2:3" ht="15.75" customHeight="1" x14ac:dyDescent="0.4">
      <c r="B210" s="407"/>
      <c r="C210" s="407"/>
    </row>
    <row r="211" spans="2:3" ht="15.75" customHeight="1" x14ac:dyDescent="0.4">
      <c r="B211" s="407"/>
      <c r="C211" s="407"/>
    </row>
    <row r="212" spans="2:3" ht="15.75" customHeight="1" x14ac:dyDescent="0.4">
      <c r="B212" s="407"/>
      <c r="C212" s="407"/>
    </row>
    <row r="213" spans="2:3" ht="15.75" customHeight="1" x14ac:dyDescent="0.4">
      <c r="B213" s="407"/>
      <c r="C213" s="407"/>
    </row>
    <row r="214" spans="2:3" ht="15.75" customHeight="1" x14ac:dyDescent="0.4">
      <c r="B214" s="407"/>
      <c r="C214" s="407"/>
    </row>
    <row r="215" spans="2:3" ht="15.75" customHeight="1" x14ac:dyDescent="0.4">
      <c r="B215" s="407"/>
      <c r="C215" s="407"/>
    </row>
    <row r="216" spans="2:3" ht="15.75" customHeight="1" x14ac:dyDescent="0.4">
      <c r="B216" s="407"/>
      <c r="C216" s="407"/>
    </row>
    <row r="217" spans="2:3" ht="15.75" customHeight="1" x14ac:dyDescent="0.4">
      <c r="B217" s="407"/>
      <c r="C217" s="407"/>
    </row>
    <row r="218" spans="2:3" ht="15.75" customHeight="1" x14ac:dyDescent="0.4">
      <c r="B218" s="407"/>
      <c r="C218" s="407"/>
    </row>
    <row r="219" spans="2:3" ht="15.75" customHeight="1" x14ac:dyDescent="0.4">
      <c r="B219" s="407"/>
      <c r="C219" s="407"/>
    </row>
    <row r="220" spans="2:3" ht="15.75" customHeight="1" x14ac:dyDescent="0.4">
      <c r="B220" s="407"/>
      <c r="C220" s="407"/>
    </row>
    <row r="221" spans="2:3" ht="15.75" customHeight="1" x14ac:dyDescent="0.4">
      <c r="B221" s="407"/>
      <c r="C221" s="407"/>
    </row>
    <row r="222" spans="2:3" ht="15.75" customHeight="1" x14ac:dyDescent="0.4">
      <c r="B222" s="407"/>
      <c r="C222" s="407"/>
    </row>
    <row r="223" spans="2:3" ht="15.75" customHeight="1" x14ac:dyDescent="0.4">
      <c r="B223" s="407"/>
      <c r="C223" s="407"/>
    </row>
    <row r="224" spans="2:3" ht="15.75" customHeight="1" x14ac:dyDescent="0.4">
      <c r="B224" s="407"/>
      <c r="C224" s="407"/>
    </row>
    <row r="225" spans="2:3" ht="15.75" customHeight="1" x14ac:dyDescent="0.4">
      <c r="B225" s="407"/>
      <c r="C225" s="407"/>
    </row>
    <row r="226" spans="2:3" ht="15.75" customHeight="1" x14ac:dyDescent="0.4">
      <c r="B226" s="407"/>
      <c r="C226" s="407"/>
    </row>
    <row r="227" spans="2:3" ht="15.75" customHeight="1" x14ac:dyDescent="0.4">
      <c r="B227" s="407"/>
      <c r="C227" s="407"/>
    </row>
    <row r="228" spans="2:3" ht="15.75" customHeight="1" x14ac:dyDescent="0.4">
      <c r="B228" s="407"/>
      <c r="C228" s="407"/>
    </row>
    <row r="229" spans="2:3" ht="15.75" customHeight="1" x14ac:dyDescent="0.4">
      <c r="B229" s="407"/>
      <c r="C229" s="407"/>
    </row>
    <row r="230" spans="2:3" ht="15.75" customHeight="1" x14ac:dyDescent="0.4">
      <c r="B230" s="407"/>
      <c r="C230" s="407"/>
    </row>
    <row r="231" spans="2:3" ht="15.75" customHeight="1" x14ac:dyDescent="0.4">
      <c r="B231" s="407"/>
      <c r="C231" s="407"/>
    </row>
    <row r="232" spans="2:3" ht="15.75" customHeight="1" x14ac:dyDescent="0.4">
      <c r="B232" s="407"/>
      <c r="C232" s="407"/>
    </row>
    <row r="233" spans="2:3" ht="15.75" customHeight="1" x14ac:dyDescent="0.4">
      <c r="B233" s="407"/>
      <c r="C233" s="407"/>
    </row>
    <row r="234" spans="2:3" ht="15.75" customHeight="1" x14ac:dyDescent="0.4">
      <c r="B234" s="407"/>
      <c r="C234" s="407"/>
    </row>
    <row r="235" spans="2:3" ht="15.75" customHeight="1" x14ac:dyDescent="0.4">
      <c r="B235" s="407"/>
      <c r="C235" s="407"/>
    </row>
    <row r="236" spans="2:3" ht="15.75" customHeight="1" x14ac:dyDescent="0.4">
      <c r="B236" s="407"/>
      <c r="C236" s="407"/>
    </row>
    <row r="237" spans="2:3" ht="15.75" customHeight="1" x14ac:dyDescent="0.4">
      <c r="B237" s="407"/>
      <c r="C237" s="407"/>
    </row>
    <row r="238" spans="2:3" ht="15.75" customHeight="1" x14ac:dyDescent="0.4">
      <c r="B238" s="407"/>
      <c r="C238" s="407"/>
    </row>
    <row r="239" spans="2:3" ht="15.75" customHeight="1" x14ac:dyDescent="0.4">
      <c r="B239" s="407"/>
      <c r="C239" s="407"/>
    </row>
    <row r="240" spans="2:3" ht="15.75" customHeight="1" x14ac:dyDescent="0.4">
      <c r="B240" s="407"/>
      <c r="C240" s="407"/>
    </row>
    <row r="241" spans="2:3" ht="15.75" customHeight="1" x14ac:dyDescent="0.4">
      <c r="B241" s="407"/>
      <c r="C241" s="407"/>
    </row>
    <row r="242" spans="2:3" ht="15.75" customHeight="1" x14ac:dyDescent="0.4">
      <c r="B242" s="407"/>
      <c r="C242" s="407"/>
    </row>
    <row r="243" spans="2:3" ht="15.75" customHeight="1" x14ac:dyDescent="0.4">
      <c r="B243" s="407"/>
      <c r="C243" s="407"/>
    </row>
    <row r="244" spans="2:3" ht="15.75" customHeight="1" x14ac:dyDescent="0.4">
      <c r="B244" s="407"/>
      <c r="C244" s="407"/>
    </row>
    <row r="245" spans="2:3" ht="15.75" customHeight="1" x14ac:dyDescent="0.4">
      <c r="B245" s="407"/>
      <c r="C245" s="407"/>
    </row>
    <row r="246" spans="2:3" ht="15.75" customHeight="1" x14ac:dyDescent="0.4">
      <c r="B246" s="407"/>
      <c r="C246" s="407"/>
    </row>
    <row r="247" spans="2:3" ht="15.75" customHeight="1" x14ac:dyDescent="0.4">
      <c r="B247" s="407"/>
      <c r="C247" s="407"/>
    </row>
    <row r="248" spans="2:3" ht="15.75" customHeight="1" x14ac:dyDescent="0.4">
      <c r="B248" s="407"/>
      <c r="C248" s="407"/>
    </row>
    <row r="249" spans="2:3" ht="15.75" customHeight="1" x14ac:dyDescent="0.4">
      <c r="B249" s="407"/>
      <c r="C249" s="407"/>
    </row>
    <row r="250" spans="2:3" ht="15.75" customHeight="1" x14ac:dyDescent="0.4">
      <c r="B250" s="407"/>
      <c r="C250" s="407"/>
    </row>
    <row r="251" spans="2:3" ht="15.75" customHeight="1" x14ac:dyDescent="0.4">
      <c r="B251" s="407"/>
      <c r="C251" s="407"/>
    </row>
    <row r="252" spans="2:3" ht="15.75" customHeight="1" x14ac:dyDescent="0.4">
      <c r="B252" s="407"/>
      <c r="C252" s="407"/>
    </row>
    <row r="253" spans="2:3" ht="15.75" customHeight="1" x14ac:dyDescent="0.4">
      <c r="B253" s="407"/>
      <c r="C253" s="407"/>
    </row>
    <row r="254" spans="2:3" ht="15.75" customHeight="1" x14ac:dyDescent="0.4">
      <c r="B254" s="407"/>
      <c r="C254" s="407"/>
    </row>
    <row r="255" spans="2:3" ht="15.75" customHeight="1" x14ac:dyDescent="0.4">
      <c r="B255" s="407"/>
      <c r="C255" s="407"/>
    </row>
    <row r="256" spans="2:3" ht="15.75" customHeight="1" x14ac:dyDescent="0.4">
      <c r="B256" s="407"/>
      <c r="C256" s="407"/>
    </row>
    <row r="257" spans="2:3" ht="15.75" customHeight="1" x14ac:dyDescent="0.4">
      <c r="B257" s="407"/>
      <c r="C257" s="407"/>
    </row>
    <row r="258" spans="2:3" ht="15.75" customHeight="1" x14ac:dyDescent="0.4">
      <c r="B258" s="407"/>
      <c r="C258" s="407"/>
    </row>
    <row r="259" spans="2:3" ht="15.75" customHeight="1" x14ac:dyDescent="0.4">
      <c r="B259" s="407"/>
      <c r="C259" s="407"/>
    </row>
    <row r="260" spans="2:3" ht="15.75" customHeight="1" x14ac:dyDescent="0.4">
      <c r="B260" s="407"/>
      <c r="C260" s="407"/>
    </row>
    <row r="261" spans="2:3" ht="15.75" customHeight="1" x14ac:dyDescent="0.4">
      <c r="B261" s="407"/>
      <c r="C261" s="407"/>
    </row>
    <row r="262" spans="2:3" ht="15.75" customHeight="1" x14ac:dyDescent="0.4">
      <c r="B262" s="407"/>
      <c r="C262" s="407"/>
    </row>
    <row r="263" spans="2:3" ht="15.75" customHeight="1" x14ac:dyDescent="0.4">
      <c r="B263" s="407"/>
      <c r="C263" s="407"/>
    </row>
    <row r="264" spans="2:3" ht="15.75" customHeight="1" x14ac:dyDescent="0.4">
      <c r="B264" s="407"/>
      <c r="C264" s="407"/>
    </row>
    <row r="265" spans="2:3" ht="15.75" customHeight="1" x14ac:dyDescent="0.4">
      <c r="B265" s="407"/>
      <c r="C265" s="407"/>
    </row>
    <row r="266" spans="2:3" ht="15.75" customHeight="1" x14ac:dyDescent="0.4">
      <c r="B266" s="407"/>
      <c r="C266" s="407"/>
    </row>
    <row r="267" spans="2:3" ht="15.75" customHeight="1" x14ac:dyDescent="0.4">
      <c r="B267" s="407"/>
      <c r="C267" s="407"/>
    </row>
    <row r="268" spans="2:3" ht="15.75" customHeight="1" x14ac:dyDescent="0.4">
      <c r="B268" s="407"/>
      <c r="C268" s="407"/>
    </row>
    <row r="269" spans="2:3" ht="15.75" customHeight="1" x14ac:dyDescent="0.4">
      <c r="B269" s="407"/>
      <c r="C269" s="407"/>
    </row>
    <row r="270" spans="2:3" ht="15.75" customHeight="1" x14ac:dyDescent="0.4">
      <c r="B270" s="407"/>
      <c r="C270" s="407"/>
    </row>
    <row r="271" spans="2:3" ht="15.75" customHeight="1" x14ac:dyDescent="0.4">
      <c r="B271" s="407"/>
      <c r="C271" s="407"/>
    </row>
    <row r="272" spans="2:3" ht="15.75" customHeight="1" x14ac:dyDescent="0.4">
      <c r="B272" s="407"/>
      <c r="C272" s="407"/>
    </row>
    <row r="273" spans="2:3" ht="15.75" customHeight="1" x14ac:dyDescent="0.4">
      <c r="B273" s="407"/>
      <c r="C273" s="407"/>
    </row>
    <row r="274" spans="2:3" ht="15.75" customHeight="1" x14ac:dyDescent="0.4">
      <c r="B274" s="407"/>
      <c r="C274" s="407"/>
    </row>
    <row r="275" spans="2:3" ht="15.75" customHeight="1" x14ac:dyDescent="0.4">
      <c r="B275" s="407"/>
      <c r="C275" s="407"/>
    </row>
    <row r="276" spans="2:3" ht="15.75" customHeight="1" x14ac:dyDescent="0.4">
      <c r="B276" s="407"/>
      <c r="C276" s="407"/>
    </row>
    <row r="277" spans="2:3" ht="15.75" customHeight="1" x14ac:dyDescent="0.4">
      <c r="B277" s="407"/>
      <c r="C277" s="407"/>
    </row>
    <row r="278" spans="2:3" ht="15.75" customHeight="1" x14ac:dyDescent="0.4">
      <c r="B278" s="407"/>
      <c r="C278" s="407"/>
    </row>
    <row r="279" spans="2:3" ht="15.75" customHeight="1" x14ac:dyDescent="0.4">
      <c r="B279" s="407"/>
      <c r="C279" s="407"/>
    </row>
    <row r="280" spans="2:3" ht="15.75" customHeight="1" x14ac:dyDescent="0.4">
      <c r="B280" s="407"/>
      <c r="C280" s="407"/>
    </row>
    <row r="281" spans="2:3" ht="15.75" customHeight="1" x14ac:dyDescent="0.4">
      <c r="B281" s="407"/>
      <c r="C281" s="407"/>
    </row>
    <row r="282" spans="2:3" ht="15.75" customHeight="1" x14ac:dyDescent="0.4">
      <c r="B282" s="407"/>
      <c r="C282" s="407"/>
    </row>
    <row r="283" spans="2:3" ht="15.75" customHeight="1" x14ac:dyDescent="0.4">
      <c r="B283" s="407"/>
      <c r="C283" s="407"/>
    </row>
    <row r="284" spans="2:3" ht="15.75" customHeight="1" x14ac:dyDescent="0.4">
      <c r="B284" s="407"/>
      <c r="C284" s="407"/>
    </row>
    <row r="285" spans="2:3" ht="15.75" customHeight="1" x14ac:dyDescent="0.4">
      <c r="B285" s="407"/>
      <c r="C285" s="407"/>
    </row>
    <row r="286" spans="2:3" ht="15.75" customHeight="1" x14ac:dyDescent="0.4">
      <c r="B286" s="407"/>
      <c r="C286" s="407"/>
    </row>
    <row r="287" spans="2:3" ht="15.75" customHeight="1" x14ac:dyDescent="0.4">
      <c r="B287" s="407"/>
      <c r="C287" s="407"/>
    </row>
    <row r="288" spans="2:3" ht="15.75" customHeight="1" x14ac:dyDescent="0.4">
      <c r="B288" s="407"/>
      <c r="C288" s="407"/>
    </row>
    <row r="289" spans="2:3" ht="15.75" customHeight="1" x14ac:dyDescent="0.4">
      <c r="B289" s="407"/>
      <c r="C289" s="407"/>
    </row>
    <row r="290" spans="2:3" ht="15.75" customHeight="1" x14ac:dyDescent="0.4">
      <c r="B290" s="407"/>
      <c r="C290" s="407"/>
    </row>
    <row r="291" spans="2:3" ht="15.75" customHeight="1" x14ac:dyDescent="0.4">
      <c r="B291" s="407"/>
      <c r="C291" s="407"/>
    </row>
    <row r="292" spans="2:3" ht="15.75" customHeight="1" x14ac:dyDescent="0.4">
      <c r="B292" s="407"/>
      <c r="C292" s="407"/>
    </row>
    <row r="293" spans="2:3" ht="15.75" customHeight="1" x14ac:dyDescent="0.4">
      <c r="B293" s="407"/>
      <c r="C293" s="407"/>
    </row>
    <row r="294" spans="2:3" ht="15.75" customHeight="1" x14ac:dyDescent="0.4">
      <c r="B294" s="407"/>
      <c r="C294" s="407"/>
    </row>
    <row r="295" spans="2:3" ht="15.75" customHeight="1" x14ac:dyDescent="0.4">
      <c r="B295" s="407"/>
      <c r="C295" s="407"/>
    </row>
    <row r="296" spans="2:3" ht="15.75" customHeight="1" x14ac:dyDescent="0.4">
      <c r="B296" s="407"/>
      <c r="C296" s="407"/>
    </row>
    <row r="297" spans="2:3" ht="15.75" customHeight="1" x14ac:dyDescent="0.4">
      <c r="B297" s="407"/>
      <c r="C297" s="407"/>
    </row>
    <row r="298" spans="2:3" ht="15.75" customHeight="1" x14ac:dyDescent="0.4">
      <c r="B298" s="407"/>
      <c r="C298" s="407"/>
    </row>
    <row r="299" spans="2:3" ht="15.75" customHeight="1" x14ac:dyDescent="0.4">
      <c r="B299" s="407"/>
      <c r="C299" s="407"/>
    </row>
    <row r="300" spans="2:3" ht="15.75" customHeight="1" x14ac:dyDescent="0.4">
      <c r="B300" s="407"/>
      <c r="C300" s="407"/>
    </row>
    <row r="301" spans="2:3" ht="15.75" customHeight="1" x14ac:dyDescent="0.4">
      <c r="B301" s="407"/>
      <c r="C301" s="407"/>
    </row>
    <row r="302" spans="2:3" ht="15.75" customHeight="1" x14ac:dyDescent="0.4">
      <c r="B302" s="407"/>
      <c r="C302" s="407"/>
    </row>
    <row r="303" spans="2:3" ht="15.75" customHeight="1" x14ac:dyDescent="0.4">
      <c r="B303" s="407"/>
      <c r="C303" s="407"/>
    </row>
    <row r="304" spans="2:3" ht="15.75" customHeight="1" x14ac:dyDescent="0.4">
      <c r="B304" s="407"/>
      <c r="C304" s="407"/>
    </row>
    <row r="305" spans="2:3" ht="15.75" customHeight="1" x14ac:dyDescent="0.4">
      <c r="B305" s="407"/>
      <c r="C305" s="407"/>
    </row>
    <row r="306" spans="2:3" ht="15.75" customHeight="1" x14ac:dyDescent="0.4">
      <c r="B306" s="407"/>
      <c r="C306" s="407"/>
    </row>
    <row r="307" spans="2:3" ht="15.75" customHeight="1" x14ac:dyDescent="0.4">
      <c r="B307" s="407"/>
      <c r="C307" s="407"/>
    </row>
    <row r="308" spans="2:3" ht="15.75" customHeight="1" x14ac:dyDescent="0.4">
      <c r="B308" s="407"/>
      <c r="C308" s="407"/>
    </row>
    <row r="309" spans="2:3" ht="15.75" customHeight="1" x14ac:dyDescent="0.4">
      <c r="B309" s="407"/>
      <c r="C309" s="407"/>
    </row>
    <row r="310" spans="2:3" ht="15.75" customHeight="1" x14ac:dyDescent="0.4">
      <c r="B310" s="407"/>
      <c r="C310" s="407"/>
    </row>
    <row r="311" spans="2:3" ht="15.75" customHeight="1" x14ac:dyDescent="0.4">
      <c r="B311" s="407"/>
      <c r="C311" s="407"/>
    </row>
    <row r="312" spans="2:3" ht="15.75" customHeight="1" x14ac:dyDescent="0.4">
      <c r="B312" s="407"/>
      <c r="C312" s="407"/>
    </row>
    <row r="313" spans="2:3" ht="15.75" customHeight="1" x14ac:dyDescent="0.4">
      <c r="B313" s="407"/>
      <c r="C313" s="407"/>
    </row>
    <row r="314" spans="2:3" ht="15.75" customHeight="1" x14ac:dyDescent="0.4">
      <c r="B314" s="407"/>
      <c r="C314" s="407"/>
    </row>
    <row r="315" spans="2:3" ht="15.75" customHeight="1" x14ac:dyDescent="0.4">
      <c r="B315" s="407"/>
      <c r="C315" s="407"/>
    </row>
    <row r="316" spans="2:3" ht="15.75" customHeight="1" x14ac:dyDescent="0.4">
      <c r="B316" s="407"/>
      <c r="C316" s="407"/>
    </row>
    <row r="317" spans="2:3" ht="15.75" customHeight="1" x14ac:dyDescent="0.4">
      <c r="B317" s="407"/>
      <c r="C317" s="407"/>
    </row>
    <row r="318" spans="2:3" ht="15.75" customHeight="1" x14ac:dyDescent="0.4">
      <c r="B318" s="407"/>
      <c r="C318" s="407"/>
    </row>
    <row r="319" spans="2:3" ht="15.75" customHeight="1" x14ac:dyDescent="0.4">
      <c r="B319" s="407"/>
      <c r="C319" s="407"/>
    </row>
    <row r="320" spans="2:3" ht="15.75" customHeight="1" x14ac:dyDescent="0.4">
      <c r="B320" s="407"/>
      <c r="C320" s="407"/>
    </row>
    <row r="321" spans="2:3" ht="15.75" customHeight="1" x14ac:dyDescent="0.4">
      <c r="B321" s="407"/>
      <c r="C321" s="407"/>
    </row>
    <row r="322" spans="2:3" ht="15.75" customHeight="1" x14ac:dyDescent="0.4">
      <c r="B322" s="407"/>
      <c r="C322" s="407"/>
    </row>
    <row r="323" spans="2:3" ht="15.75" customHeight="1" x14ac:dyDescent="0.4">
      <c r="B323" s="407"/>
      <c r="C323" s="407"/>
    </row>
    <row r="324" spans="2:3" ht="15.75" customHeight="1" x14ac:dyDescent="0.4">
      <c r="B324" s="407"/>
      <c r="C324" s="407"/>
    </row>
    <row r="325" spans="2:3" ht="15.75" customHeight="1" x14ac:dyDescent="0.4">
      <c r="B325" s="407"/>
      <c r="C325" s="407"/>
    </row>
    <row r="326" spans="2:3" ht="15.75" customHeight="1" x14ac:dyDescent="0.4">
      <c r="B326" s="407"/>
      <c r="C326" s="407"/>
    </row>
    <row r="327" spans="2:3" ht="15.75" customHeight="1" x14ac:dyDescent="0.4">
      <c r="B327" s="407"/>
      <c r="C327" s="407"/>
    </row>
    <row r="328" spans="2:3" ht="15.75" customHeight="1" x14ac:dyDescent="0.4">
      <c r="B328" s="407"/>
      <c r="C328" s="407"/>
    </row>
    <row r="329" spans="2:3" ht="15.75" customHeight="1" x14ac:dyDescent="0.4">
      <c r="B329" s="407"/>
      <c r="C329" s="407"/>
    </row>
    <row r="330" spans="2:3" ht="15.75" customHeight="1" x14ac:dyDescent="0.4">
      <c r="B330" s="407"/>
      <c r="C330" s="407"/>
    </row>
    <row r="331" spans="2:3" ht="15.75" customHeight="1" x14ac:dyDescent="0.4">
      <c r="B331" s="407"/>
      <c r="C331" s="407"/>
    </row>
    <row r="332" spans="2:3" ht="15.75" customHeight="1" x14ac:dyDescent="0.4">
      <c r="B332" s="407"/>
      <c r="C332" s="407"/>
    </row>
    <row r="333" spans="2:3" ht="15.75" customHeight="1" x14ac:dyDescent="0.4">
      <c r="B333" s="407"/>
      <c r="C333" s="407"/>
    </row>
    <row r="334" spans="2:3" ht="15.75" customHeight="1" x14ac:dyDescent="0.4">
      <c r="B334" s="407"/>
      <c r="C334" s="407"/>
    </row>
    <row r="335" spans="2:3" ht="15.75" customHeight="1" x14ac:dyDescent="0.4">
      <c r="B335" s="407"/>
      <c r="C335" s="407"/>
    </row>
    <row r="336" spans="2:3" ht="15.75" customHeight="1" x14ac:dyDescent="0.4">
      <c r="B336" s="407"/>
      <c r="C336" s="407"/>
    </row>
    <row r="337" spans="2:3" ht="15.75" customHeight="1" x14ac:dyDescent="0.4">
      <c r="B337" s="407"/>
      <c r="C337" s="407"/>
    </row>
    <row r="338" spans="2:3" ht="15.75" customHeight="1" x14ac:dyDescent="0.4">
      <c r="B338" s="407"/>
      <c r="C338" s="407"/>
    </row>
    <row r="339" spans="2:3" ht="15.75" customHeight="1" x14ac:dyDescent="0.4">
      <c r="B339" s="407"/>
      <c r="C339" s="407"/>
    </row>
    <row r="340" spans="2:3" ht="15.75" customHeight="1" x14ac:dyDescent="0.4">
      <c r="B340" s="407"/>
      <c r="C340" s="407"/>
    </row>
    <row r="341" spans="2:3" ht="15.75" customHeight="1" x14ac:dyDescent="0.4">
      <c r="B341" s="407"/>
      <c r="C341" s="407"/>
    </row>
    <row r="342" spans="2:3" ht="15.75" customHeight="1" x14ac:dyDescent="0.4">
      <c r="B342" s="407"/>
      <c r="C342" s="407"/>
    </row>
    <row r="343" spans="2:3" ht="15.75" customHeight="1" x14ac:dyDescent="0.4">
      <c r="B343" s="407"/>
      <c r="C343" s="407"/>
    </row>
    <row r="344" spans="2:3" ht="15.75" customHeight="1" x14ac:dyDescent="0.4">
      <c r="B344" s="407"/>
      <c r="C344" s="407"/>
    </row>
    <row r="345" spans="2:3" ht="15.75" customHeight="1" x14ac:dyDescent="0.4">
      <c r="B345" s="407"/>
      <c r="C345" s="407"/>
    </row>
    <row r="346" spans="2:3" ht="15.75" customHeight="1" x14ac:dyDescent="0.4">
      <c r="B346" s="407"/>
      <c r="C346" s="407"/>
    </row>
    <row r="347" spans="2:3" ht="15.75" customHeight="1" x14ac:dyDescent="0.4">
      <c r="B347" s="407"/>
      <c r="C347" s="407"/>
    </row>
    <row r="348" spans="2:3" ht="15.75" customHeight="1" x14ac:dyDescent="0.4">
      <c r="B348" s="407"/>
      <c r="C348" s="407"/>
    </row>
    <row r="349" spans="2:3" ht="15.75" customHeight="1" x14ac:dyDescent="0.4">
      <c r="B349" s="407"/>
      <c r="C349" s="407"/>
    </row>
    <row r="350" spans="2:3" ht="15.75" customHeight="1" x14ac:dyDescent="0.4">
      <c r="B350" s="407"/>
      <c r="C350" s="407"/>
    </row>
    <row r="351" spans="2:3" ht="15.75" customHeight="1" x14ac:dyDescent="0.4">
      <c r="B351" s="407"/>
      <c r="C351" s="407"/>
    </row>
    <row r="352" spans="2:3" ht="15.75" customHeight="1" x14ac:dyDescent="0.4">
      <c r="B352" s="407"/>
      <c r="C352" s="407"/>
    </row>
    <row r="353" spans="2:3" ht="15.75" customHeight="1" x14ac:dyDescent="0.4">
      <c r="B353" s="407"/>
      <c r="C353" s="407"/>
    </row>
    <row r="354" spans="2:3" ht="15.75" customHeight="1" x14ac:dyDescent="0.4">
      <c r="B354" s="407"/>
      <c r="C354" s="407"/>
    </row>
    <row r="355" spans="2:3" ht="15.75" customHeight="1" x14ac:dyDescent="0.4">
      <c r="B355" s="407"/>
      <c r="C355" s="407"/>
    </row>
    <row r="356" spans="2:3" ht="15.75" customHeight="1" x14ac:dyDescent="0.4">
      <c r="B356" s="407"/>
      <c r="C356" s="407"/>
    </row>
    <row r="357" spans="2:3" ht="15.75" customHeight="1" x14ac:dyDescent="0.4">
      <c r="B357" s="407"/>
      <c r="C357" s="407"/>
    </row>
    <row r="358" spans="2:3" ht="15.75" customHeight="1" x14ac:dyDescent="0.4">
      <c r="B358" s="407"/>
      <c r="C358" s="407"/>
    </row>
    <row r="359" spans="2:3" ht="15.75" customHeight="1" x14ac:dyDescent="0.4">
      <c r="B359" s="407"/>
      <c r="C359" s="407"/>
    </row>
    <row r="360" spans="2:3" ht="15.75" customHeight="1" x14ac:dyDescent="0.4">
      <c r="B360" s="407"/>
      <c r="C360" s="407"/>
    </row>
    <row r="361" spans="2:3" ht="15.75" customHeight="1" x14ac:dyDescent="0.4">
      <c r="B361" s="407"/>
      <c r="C361" s="407"/>
    </row>
    <row r="362" spans="2:3" ht="15.75" customHeight="1" x14ac:dyDescent="0.4">
      <c r="B362" s="407"/>
      <c r="C362" s="407"/>
    </row>
    <row r="363" spans="2:3" ht="15.75" customHeight="1" x14ac:dyDescent="0.4">
      <c r="B363" s="407"/>
      <c r="C363" s="407"/>
    </row>
    <row r="364" spans="2:3" ht="15.75" customHeight="1" x14ac:dyDescent="0.4">
      <c r="B364" s="407"/>
      <c r="C364" s="407"/>
    </row>
    <row r="365" spans="2:3" ht="15.75" customHeight="1" x14ac:dyDescent="0.4">
      <c r="B365" s="407"/>
      <c r="C365" s="407"/>
    </row>
    <row r="366" spans="2:3" ht="15.75" customHeight="1" x14ac:dyDescent="0.4">
      <c r="B366" s="407"/>
      <c r="C366" s="407"/>
    </row>
    <row r="367" spans="2:3" ht="15.75" customHeight="1" x14ac:dyDescent="0.4">
      <c r="B367" s="407"/>
      <c r="C367" s="407"/>
    </row>
    <row r="368" spans="2:3" ht="15.75" customHeight="1" x14ac:dyDescent="0.4">
      <c r="B368" s="407"/>
      <c r="C368" s="407"/>
    </row>
    <row r="369" spans="2:3" ht="15.75" customHeight="1" x14ac:dyDescent="0.4">
      <c r="B369" s="407"/>
      <c r="C369" s="407"/>
    </row>
    <row r="370" spans="2:3" ht="15.75" customHeight="1" x14ac:dyDescent="0.4">
      <c r="B370" s="407"/>
      <c r="C370" s="407"/>
    </row>
    <row r="371" spans="2:3" ht="15.75" customHeight="1" x14ac:dyDescent="0.4">
      <c r="B371" s="407"/>
      <c r="C371" s="407"/>
    </row>
    <row r="372" spans="2:3" ht="15.75" customHeight="1" x14ac:dyDescent="0.4">
      <c r="B372" s="407"/>
      <c r="C372" s="407"/>
    </row>
    <row r="373" spans="2:3" ht="15.75" customHeight="1" x14ac:dyDescent="0.4">
      <c r="B373" s="407"/>
      <c r="C373" s="407"/>
    </row>
    <row r="374" spans="2:3" ht="15.75" customHeight="1" x14ac:dyDescent="0.4">
      <c r="B374" s="407"/>
      <c r="C374" s="407"/>
    </row>
    <row r="375" spans="2:3" ht="15.75" customHeight="1" x14ac:dyDescent="0.4">
      <c r="B375" s="407"/>
      <c r="C375" s="407"/>
    </row>
    <row r="376" spans="2:3" ht="15.75" customHeight="1" x14ac:dyDescent="0.4">
      <c r="B376" s="407"/>
      <c r="C376" s="407"/>
    </row>
    <row r="377" spans="2:3" ht="15.75" customHeight="1" x14ac:dyDescent="0.4">
      <c r="B377" s="407"/>
      <c r="C377" s="407"/>
    </row>
    <row r="378" spans="2:3" ht="15.75" customHeight="1" x14ac:dyDescent="0.4">
      <c r="B378" s="407"/>
      <c r="C378" s="407"/>
    </row>
    <row r="379" spans="2:3" ht="15.75" customHeight="1" x14ac:dyDescent="0.4">
      <c r="B379" s="407"/>
      <c r="C379" s="407"/>
    </row>
    <row r="380" spans="2:3" ht="15.75" customHeight="1" x14ac:dyDescent="0.4">
      <c r="B380" s="407"/>
      <c r="C380" s="407"/>
    </row>
    <row r="381" spans="2:3" ht="15.75" customHeight="1" x14ac:dyDescent="0.4">
      <c r="B381" s="407"/>
      <c r="C381" s="407"/>
    </row>
    <row r="382" spans="2:3" ht="15.75" customHeight="1" x14ac:dyDescent="0.4">
      <c r="B382" s="407"/>
      <c r="C382" s="407"/>
    </row>
    <row r="383" spans="2:3" ht="15.75" customHeight="1" x14ac:dyDescent="0.4">
      <c r="B383" s="407"/>
      <c r="C383" s="407"/>
    </row>
    <row r="384" spans="2:3" ht="15.75" customHeight="1" x14ac:dyDescent="0.4">
      <c r="B384" s="407"/>
      <c r="C384" s="407"/>
    </row>
    <row r="385" spans="2:3" ht="15.75" customHeight="1" x14ac:dyDescent="0.4">
      <c r="B385" s="407"/>
      <c r="C385" s="407"/>
    </row>
    <row r="386" spans="2:3" ht="15.75" customHeight="1" x14ac:dyDescent="0.4">
      <c r="B386" s="407"/>
      <c r="C386" s="407"/>
    </row>
    <row r="387" spans="2:3" ht="15.75" customHeight="1" x14ac:dyDescent="0.4">
      <c r="B387" s="407"/>
      <c r="C387" s="407"/>
    </row>
    <row r="388" spans="2:3" ht="15.75" customHeight="1" x14ac:dyDescent="0.4">
      <c r="B388" s="407"/>
      <c r="C388" s="407"/>
    </row>
    <row r="389" spans="2:3" ht="15.75" customHeight="1" x14ac:dyDescent="0.4">
      <c r="B389" s="407"/>
      <c r="C389" s="407"/>
    </row>
    <row r="390" spans="2:3" ht="15.75" customHeight="1" x14ac:dyDescent="0.4">
      <c r="B390" s="407"/>
      <c r="C390" s="407"/>
    </row>
    <row r="391" spans="2:3" ht="15.75" customHeight="1" x14ac:dyDescent="0.4">
      <c r="B391" s="407"/>
      <c r="C391" s="407"/>
    </row>
    <row r="392" spans="2:3" ht="15.75" customHeight="1" x14ac:dyDescent="0.4">
      <c r="B392" s="407"/>
      <c r="C392" s="407"/>
    </row>
    <row r="393" spans="2:3" ht="15.75" customHeight="1" x14ac:dyDescent="0.4">
      <c r="B393" s="407"/>
      <c r="C393" s="407"/>
    </row>
    <row r="394" spans="2:3" ht="15.75" customHeight="1" x14ac:dyDescent="0.4">
      <c r="B394" s="407"/>
      <c r="C394" s="407"/>
    </row>
    <row r="395" spans="2:3" ht="15.75" customHeight="1" x14ac:dyDescent="0.4">
      <c r="B395" s="407"/>
      <c r="C395" s="407"/>
    </row>
    <row r="396" spans="2:3" ht="15.75" customHeight="1" x14ac:dyDescent="0.4">
      <c r="B396" s="407"/>
      <c r="C396" s="407"/>
    </row>
    <row r="397" spans="2:3" ht="15.75" customHeight="1" x14ac:dyDescent="0.4">
      <c r="B397" s="407"/>
      <c r="C397" s="407"/>
    </row>
    <row r="398" spans="2:3" ht="15.75" customHeight="1" x14ac:dyDescent="0.4">
      <c r="B398" s="407"/>
      <c r="C398" s="407"/>
    </row>
    <row r="399" spans="2:3" ht="15.75" customHeight="1" x14ac:dyDescent="0.4">
      <c r="B399" s="407"/>
      <c r="C399" s="407"/>
    </row>
    <row r="400" spans="2:3" ht="15.75" customHeight="1" x14ac:dyDescent="0.4">
      <c r="B400" s="407"/>
      <c r="C400" s="407"/>
    </row>
    <row r="401" spans="2:3" ht="15.75" customHeight="1" x14ac:dyDescent="0.4">
      <c r="B401" s="407"/>
      <c r="C401" s="407"/>
    </row>
    <row r="402" spans="2:3" ht="15.75" customHeight="1" x14ac:dyDescent="0.4">
      <c r="B402" s="407"/>
      <c r="C402" s="407"/>
    </row>
    <row r="403" spans="2:3" ht="15.75" customHeight="1" x14ac:dyDescent="0.4">
      <c r="B403" s="407"/>
      <c r="C403" s="407"/>
    </row>
    <row r="404" spans="2:3" ht="15.75" customHeight="1" x14ac:dyDescent="0.4">
      <c r="B404" s="407"/>
      <c r="C404" s="407"/>
    </row>
    <row r="405" spans="2:3" ht="15.75" customHeight="1" x14ac:dyDescent="0.4">
      <c r="B405" s="407"/>
      <c r="C405" s="407"/>
    </row>
    <row r="406" spans="2:3" ht="15.75" customHeight="1" x14ac:dyDescent="0.4">
      <c r="B406" s="407"/>
      <c r="C406" s="407"/>
    </row>
    <row r="407" spans="2:3" ht="15.75" customHeight="1" x14ac:dyDescent="0.4">
      <c r="B407" s="407"/>
      <c r="C407" s="407"/>
    </row>
    <row r="408" spans="2:3" ht="15.75" customHeight="1" x14ac:dyDescent="0.4">
      <c r="B408" s="407"/>
      <c r="C408" s="407"/>
    </row>
    <row r="409" spans="2:3" ht="15.75" customHeight="1" x14ac:dyDescent="0.4">
      <c r="B409" s="407"/>
      <c r="C409" s="407"/>
    </row>
    <row r="410" spans="2:3" ht="15.75" customHeight="1" x14ac:dyDescent="0.4">
      <c r="B410" s="407"/>
      <c r="C410" s="407"/>
    </row>
    <row r="411" spans="2:3" ht="15.75" customHeight="1" x14ac:dyDescent="0.4">
      <c r="B411" s="407"/>
      <c r="C411" s="407"/>
    </row>
    <row r="412" spans="2:3" ht="15.75" customHeight="1" x14ac:dyDescent="0.4">
      <c r="B412" s="407"/>
      <c r="C412" s="407"/>
    </row>
    <row r="413" spans="2:3" ht="15.75" customHeight="1" x14ac:dyDescent="0.4">
      <c r="B413" s="407"/>
      <c r="C413" s="407"/>
    </row>
    <row r="414" spans="2:3" ht="15.75" customHeight="1" x14ac:dyDescent="0.4">
      <c r="B414" s="407"/>
      <c r="C414" s="407"/>
    </row>
    <row r="415" spans="2:3" ht="15.75" customHeight="1" x14ac:dyDescent="0.4">
      <c r="B415" s="407"/>
      <c r="C415" s="407"/>
    </row>
    <row r="416" spans="2:3" ht="15.75" customHeight="1" x14ac:dyDescent="0.4">
      <c r="B416" s="407"/>
      <c r="C416" s="407"/>
    </row>
    <row r="417" spans="2:3" ht="15.75" customHeight="1" x14ac:dyDescent="0.4">
      <c r="B417" s="407"/>
      <c r="C417" s="407"/>
    </row>
    <row r="418" spans="2:3" ht="15.75" customHeight="1" x14ac:dyDescent="0.4">
      <c r="B418" s="407"/>
      <c r="C418" s="407"/>
    </row>
    <row r="419" spans="2:3" ht="15.75" customHeight="1" x14ac:dyDescent="0.4">
      <c r="B419" s="407"/>
      <c r="C419" s="407"/>
    </row>
    <row r="420" spans="2:3" ht="15.75" customHeight="1" x14ac:dyDescent="0.4">
      <c r="B420" s="407"/>
      <c r="C420" s="407"/>
    </row>
    <row r="421" spans="2:3" ht="15.75" customHeight="1" x14ac:dyDescent="0.4">
      <c r="B421" s="407"/>
      <c r="C421" s="407"/>
    </row>
    <row r="422" spans="2:3" ht="15.75" customHeight="1" x14ac:dyDescent="0.4">
      <c r="B422" s="407"/>
      <c r="C422" s="407"/>
    </row>
    <row r="423" spans="2:3" ht="15.75" customHeight="1" x14ac:dyDescent="0.4">
      <c r="B423" s="407"/>
      <c r="C423" s="407"/>
    </row>
    <row r="424" spans="2:3" ht="15.75" customHeight="1" x14ac:dyDescent="0.4">
      <c r="B424" s="407"/>
      <c r="C424" s="407"/>
    </row>
    <row r="425" spans="2:3" ht="15.75" customHeight="1" x14ac:dyDescent="0.4">
      <c r="B425" s="407"/>
      <c r="C425" s="407"/>
    </row>
    <row r="426" spans="2:3" ht="15.75" customHeight="1" x14ac:dyDescent="0.4">
      <c r="B426" s="407"/>
      <c r="C426" s="407"/>
    </row>
    <row r="427" spans="2:3" ht="15.75" customHeight="1" x14ac:dyDescent="0.4">
      <c r="B427" s="407"/>
      <c r="C427" s="407"/>
    </row>
    <row r="428" spans="2:3" ht="15.75" customHeight="1" x14ac:dyDescent="0.4">
      <c r="B428" s="407"/>
      <c r="C428" s="407"/>
    </row>
    <row r="429" spans="2:3" ht="15.75" customHeight="1" x14ac:dyDescent="0.4">
      <c r="B429" s="407"/>
      <c r="C429" s="407"/>
    </row>
    <row r="430" spans="2:3" ht="15.75" customHeight="1" x14ac:dyDescent="0.4">
      <c r="B430" s="407"/>
      <c r="C430" s="407"/>
    </row>
    <row r="431" spans="2:3" ht="15.75" customHeight="1" x14ac:dyDescent="0.4">
      <c r="B431" s="407"/>
      <c r="C431" s="407"/>
    </row>
    <row r="432" spans="2:3" ht="15.75" customHeight="1" x14ac:dyDescent="0.4">
      <c r="B432" s="407"/>
      <c r="C432" s="407"/>
    </row>
    <row r="433" spans="2:3" ht="15.75" customHeight="1" x14ac:dyDescent="0.4">
      <c r="B433" s="407"/>
      <c r="C433" s="407"/>
    </row>
    <row r="434" spans="2:3" ht="15.75" customHeight="1" x14ac:dyDescent="0.4">
      <c r="B434" s="407"/>
      <c r="C434" s="407"/>
    </row>
    <row r="435" spans="2:3" ht="15.75" customHeight="1" x14ac:dyDescent="0.4">
      <c r="B435" s="407"/>
      <c r="C435" s="407"/>
    </row>
    <row r="436" spans="2:3" ht="15.75" customHeight="1" x14ac:dyDescent="0.4">
      <c r="B436" s="407"/>
      <c r="C436" s="407"/>
    </row>
    <row r="437" spans="2:3" ht="15.75" customHeight="1" x14ac:dyDescent="0.4">
      <c r="B437" s="407"/>
      <c r="C437" s="407"/>
    </row>
    <row r="438" spans="2:3" ht="15.75" customHeight="1" x14ac:dyDescent="0.4">
      <c r="B438" s="407"/>
      <c r="C438" s="407"/>
    </row>
    <row r="439" spans="2:3" ht="15.75" customHeight="1" x14ac:dyDescent="0.4">
      <c r="B439" s="407"/>
      <c r="C439" s="407"/>
    </row>
    <row r="440" spans="2:3" ht="15.75" customHeight="1" x14ac:dyDescent="0.4">
      <c r="B440" s="407"/>
      <c r="C440" s="407"/>
    </row>
    <row r="441" spans="2:3" ht="15.75" customHeight="1" x14ac:dyDescent="0.4">
      <c r="B441" s="407"/>
      <c r="C441" s="407"/>
    </row>
    <row r="442" spans="2:3" ht="15.75" customHeight="1" x14ac:dyDescent="0.4">
      <c r="B442" s="407"/>
      <c r="C442" s="407"/>
    </row>
    <row r="443" spans="2:3" ht="15.75" customHeight="1" x14ac:dyDescent="0.4">
      <c r="B443" s="407"/>
      <c r="C443" s="407"/>
    </row>
    <row r="444" spans="2:3" ht="15.75" customHeight="1" x14ac:dyDescent="0.4">
      <c r="B444" s="407"/>
      <c r="C444" s="407"/>
    </row>
    <row r="445" spans="2:3" ht="15.75" customHeight="1" x14ac:dyDescent="0.4">
      <c r="B445" s="407"/>
      <c r="C445" s="407"/>
    </row>
    <row r="446" spans="2:3" ht="15.75" customHeight="1" x14ac:dyDescent="0.4">
      <c r="B446" s="407"/>
      <c r="C446" s="407"/>
    </row>
    <row r="447" spans="2:3" ht="15.75" customHeight="1" x14ac:dyDescent="0.4">
      <c r="B447" s="407"/>
      <c r="C447" s="407"/>
    </row>
    <row r="448" spans="2:3" ht="15.75" customHeight="1" x14ac:dyDescent="0.4">
      <c r="B448" s="407"/>
      <c r="C448" s="407"/>
    </row>
    <row r="449" spans="2:3" ht="15.75" customHeight="1" x14ac:dyDescent="0.4">
      <c r="B449" s="407"/>
      <c r="C449" s="407"/>
    </row>
    <row r="450" spans="2:3" ht="15.75" customHeight="1" x14ac:dyDescent="0.4">
      <c r="B450" s="407"/>
      <c r="C450" s="407"/>
    </row>
    <row r="451" spans="2:3" ht="15.75" customHeight="1" x14ac:dyDescent="0.4">
      <c r="B451" s="407"/>
      <c r="C451" s="407"/>
    </row>
    <row r="452" spans="2:3" ht="15.75" customHeight="1" x14ac:dyDescent="0.4">
      <c r="B452" s="407"/>
      <c r="C452" s="407"/>
    </row>
    <row r="453" spans="2:3" ht="15.75" customHeight="1" x14ac:dyDescent="0.4">
      <c r="B453" s="407"/>
      <c r="C453" s="407"/>
    </row>
    <row r="454" spans="2:3" ht="15.75" customHeight="1" x14ac:dyDescent="0.4">
      <c r="B454" s="407"/>
      <c r="C454" s="407"/>
    </row>
    <row r="455" spans="2:3" ht="15.75" customHeight="1" x14ac:dyDescent="0.4">
      <c r="B455" s="407"/>
      <c r="C455" s="407"/>
    </row>
    <row r="456" spans="2:3" ht="15.75" customHeight="1" x14ac:dyDescent="0.4">
      <c r="B456" s="407"/>
      <c r="C456" s="407"/>
    </row>
    <row r="457" spans="2:3" ht="15.75" customHeight="1" x14ac:dyDescent="0.4">
      <c r="B457" s="407"/>
      <c r="C457" s="407"/>
    </row>
    <row r="458" spans="2:3" ht="15.75" customHeight="1" x14ac:dyDescent="0.4">
      <c r="B458" s="407"/>
      <c r="C458" s="407"/>
    </row>
    <row r="459" spans="2:3" ht="15.75" customHeight="1" x14ac:dyDescent="0.4">
      <c r="B459" s="407"/>
      <c r="C459" s="407"/>
    </row>
    <row r="460" spans="2:3" ht="15.75" customHeight="1" x14ac:dyDescent="0.4">
      <c r="B460" s="407"/>
      <c r="C460" s="407"/>
    </row>
    <row r="461" spans="2:3" ht="15.75" customHeight="1" x14ac:dyDescent="0.4">
      <c r="B461" s="407"/>
      <c r="C461" s="407"/>
    </row>
    <row r="462" spans="2:3" ht="15.75" customHeight="1" x14ac:dyDescent="0.4">
      <c r="B462" s="407"/>
      <c r="C462" s="407"/>
    </row>
    <row r="463" spans="2:3" ht="15.75" customHeight="1" x14ac:dyDescent="0.4">
      <c r="B463" s="407"/>
      <c r="C463" s="407"/>
    </row>
    <row r="464" spans="2:3" ht="15.75" customHeight="1" x14ac:dyDescent="0.4">
      <c r="B464" s="407"/>
      <c r="C464" s="407"/>
    </row>
    <row r="465" spans="2:3" ht="15.75" customHeight="1" x14ac:dyDescent="0.4">
      <c r="B465" s="407"/>
      <c r="C465" s="407"/>
    </row>
    <row r="466" spans="2:3" ht="15.75" customHeight="1" x14ac:dyDescent="0.4">
      <c r="B466" s="407"/>
      <c r="C466" s="407"/>
    </row>
    <row r="467" spans="2:3" ht="15.75" customHeight="1" x14ac:dyDescent="0.4">
      <c r="B467" s="407"/>
      <c r="C467" s="407"/>
    </row>
    <row r="468" spans="2:3" ht="15.75" customHeight="1" x14ac:dyDescent="0.4">
      <c r="B468" s="407"/>
      <c r="C468" s="407"/>
    </row>
    <row r="469" spans="2:3" ht="15.75" customHeight="1" x14ac:dyDescent="0.4">
      <c r="B469" s="407"/>
      <c r="C469" s="407"/>
    </row>
    <row r="470" spans="2:3" ht="15.75" customHeight="1" x14ac:dyDescent="0.4">
      <c r="B470" s="407"/>
      <c r="C470" s="407"/>
    </row>
    <row r="471" spans="2:3" ht="15.75" customHeight="1" x14ac:dyDescent="0.4">
      <c r="B471" s="407"/>
      <c r="C471" s="407"/>
    </row>
    <row r="472" spans="2:3" ht="15.75" customHeight="1" x14ac:dyDescent="0.4">
      <c r="B472" s="407"/>
      <c r="C472" s="407"/>
    </row>
    <row r="473" spans="2:3" ht="15.75" customHeight="1" x14ac:dyDescent="0.4">
      <c r="B473" s="407"/>
      <c r="C473" s="407"/>
    </row>
    <row r="474" spans="2:3" ht="15.75" customHeight="1" x14ac:dyDescent="0.4">
      <c r="B474" s="407"/>
      <c r="C474" s="407"/>
    </row>
    <row r="475" spans="2:3" ht="15.75" customHeight="1" x14ac:dyDescent="0.4">
      <c r="B475" s="407"/>
      <c r="C475" s="407"/>
    </row>
    <row r="476" spans="2:3" ht="15.75" customHeight="1" x14ac:dyDescent="0.4">
      <c r="B476" s="407"/>
      <c r="C476" s="407"/>
    </row>
    <row r="477" spans="2:3" ht="15.75" customHeight="1" x14ac:dyDescent="0.4">
      <c r="B477" s="407"/>
      <c r="C477" s="407"/>
    </row>
    <row r="478" spans="2:3" ht="15.75" customHeight="1" x14ac:dyDescent="0.4">
      <c r="B478" s="407"/>
      <c r="C478" s="407"/>
    </row>
    <row r="479" spans="2:3" ht="15.75" customHeight="1" x14ac:dyDescent="0.4">
      <c r="B479" s="407"/>
      <c r="C479" s="407"/>
    </row>
    <row r="480" spans="2:3" ht="15.75" customHeight="1" x14ac:dyDescent="0.4">
      <c r="B480" s="407"/>
      <c r="C480" s="407"/>
    </row>
    <row r="481" spans="2:3" ht="15.75" customHeight="1" x14ac:dyDescent="0.4">
      <c r="B481" s="407"/>
      <c r="C481" s="407"/>
    </row>
    <row r="482" spans="2:3" ht="15.75" customHeight="1" x14ac:dyDescent="0.4">
      <c r="B482" s="407"/>
      <c r="C482" s="407"/>
    </row>
    <row r="483" spans="2:3" ht="15.75" customHeight="1" x14ac:dyDescent="0.4">
      <c r="B483" s="407"/>
      <c r="C483" s="407"/>
    </row>
    <row r="484" spans="2:3" ht="15.75" customHeight="1" x14ac:dyDescent="0.4">
      <c r="B484" s="407"/>
      <c r="C484" s="407"/>
    </row>
    <row r="485" spans="2:3" ht="15.75" customHeight="1" x14ac:dyDescent="0.4">
      <c r="B485" s="407"/>
      <c r="C485" s="407"/>
    </row>
    <row r="486" spans="2:3" ht="15.75" customHeight="1" x14ac:dyDescent="0.4">
      <c r="B486" s="407"/>
      <c r="C486" s="407"/>
    </row>
    <row r="487" spans="2:3" ht="15.75" customHeight="1" x14ac:dyDescent="0.4">
      <c r="B487" s="407"/>
      <c r="C487" s="407"/>
    </row>
    <row r="488" spans="2:3" ht="15.75" customHeight="1" x14ac:dyDescent="0.4">
      <c r="B488" s="407"/>
      <c r="C488" s="407"/>
    </row>
    <row r="489" spans="2:3" ht="15.75" customHeight="1" x14ac:dyDescent="0.4">
      <c r="B489" s="407"/>
      <c r="C489" s="407"/>
    </row>
    <row r="490" spans="2:3" ht="15.75" customHeight="1" x14ac:dyDescent="0.4">
      <c r="B490" s="407"/>
      <c r="C490" s="407"/>
    </row>
    <row r="491" spans="2:3" ht="15.75" customHeight="1" x14ac:dyDescent="0.4">
      <c r="B491" s="407"/>
      <c r="C491" s="407"/>
    </row>
    <row r="492" spans="2:3" ht="15.75" customHeight="1" x14ac:dyDescent="0.4">
      <c r="B492" s="407"/>
      <c r="C492" s="407"/>
    </row>
    <row r="493" spans="2:3" ht="15.75" customHeight="1" x14ac:dyDescent="0.4">
      <c r="B493" s="407"/>
      <c r="C493" s="407"/>
    </row>
    <row r="494" spans="2:3" ht="15.75" customHeight="1" x14ac:dyDescent="0.4">
      <c r="B494" s="407"/>
      <c r="C494" s="407"/>
    </row>
    <row r="495" spans="2:3" ht="15.75" customHeight="1" x14ac:dyDescent="0.4">
      <c r="B495" s="407"/>
      <c r="C495" s="407"/>
    </row>
    <row r="496" spans="2:3" ht="15.75" customHeight="1" x14ac:dyDescent="0.4">
      <c r="B496" s="407"/>
      <c r="C496" s="407"/>
    </row>
    <row r="497" spans="2:3" ht="15.75" customHeight="1" x14ac:dyDescent="0.4">
      <c r="B497" s="407"/>
      <c r="C497" s="407"/>
    </row>
    <row r="498" spans="2:3" ht="15.75" customHeight="1" x14ac:dyDescent="0.4">
      <c r="B498" s="407"/>
      <c r="C498" s="407"/>
    </row>
    <row r="499" spans="2:3" ht="15.75" customHeight="1" x14ac:dyDescent="0.4">
      <c r="B499" s="407"/>
      <c r="C499" s="407"/>
    </row>
    <row r="500" spans="2:3" ht="15.75" customHeight="1" x14ac:dyDescent="0.4">
      <c r="B500" s="407"/>
      <c r="C500" s="407"/>
    </row>
    <row r="501" spans="2:3" ht="15.75" customHeight="1" x14ac:dyDescent="0.4">
      <c r="B501" s="407"/>
      <c r="C501" s="407"/>
    </row>
    <row r="502" spans="2:3" ht="15.75" customHeight="1" x14ac:dyDescent="0.4">
      <c r="B502" s="407"/>
      <c r="C502" s="407"/>
    </row>
    <row r="503" spans="2:3" ht="15.75" customHeight="1" x14ac:dyDescent="0.4">
      <c r="B503" s="407"/>
      <c r="C503" s="407"/>
    </row>
    <row r="504" spans="2:3" ht="15.75" customHeight="1" x14ac:dyDescent="0.4">
      <c r="B504" s="407"/>
      <c r="C504" s="407"/>
    </row>
    <row r="505" spans="2:3" ht="15.75" customHeight="1" x14ac:dyDescent="0.4">
      <c r="B505" s="407"/>
      <c r="C505" s="407"/>
    </row>
    <row r="506" spans="2:3" ht="15.75" customHeight="1" x14ac:dyDescent="0.4">
      <c r="B506" s="407"/>
      <c r="C506" s="407"/>
    </row>
    <row r="507" spans="2:3" ht="15.75" customHeight="1" x14ac:dyDescent="0.4">
      <c r="B507" s="407"/>
      <c r="C507" s="407"/>
    </row>
    <row r="508" spans="2:3" ht="15.75" customHeight="1" x14ac:dyDescent="0.4">
      <c r="B508" s="407"/>
      <c r="C508" s="407"/>
    </row>
    <row r="509" spans="2:3" ht="15.75" customHeight="1" x14ac:dyDescent="0.4">
      <c r="B509" s="407"/>
      <c r="C509" s="407"/>
    </row>
    <row r="510" spans="2:3" ht="15.75" customHeight="1" x14ac:dyDescent="0.4">
      <c r="B510" s="407"/>
      <c r="C510" s="407"/>
    </row>
    <row r="511" spans="2:3" ht="15.75" customHeight="1" x14ac:dyDescent="0.4">
      <c r="B511" s="407"/>
      <c r="C511" s="407"/>
    </row>
    <row r="512" spans="2:3" ht="15.75" customHeight="1" x14ac:dyDescent="0.4">
      <c r="B512" s="407"/>
      <c r="C512" s="407"/>
    </row>
    <row r="513" spans="2:3" ht="15.75" customHeight="1" x14ac:dyDescent="0.4">
      <c r="B513" s="407"/>
      <c r="C513" s="407"/>
    </row>
    <row r="514" spans="2:3" ht="15.75" customHeight="1" x14ac:dyDescent="0.4">
      <c r="B514" s="407"/>
      <c r="C514" s="407"/>
    </row>
    <row r="515" spans="2:3" ht="15.75" customHeight="1" x14ac:dyDescent="0.4">
      <c r="B515" s="407"/>
      <c r="C515" s="407"/>
    </row>
    <row r="516" spans="2:3" ht="15.75" customHeight="1" x14ac:dyDescent="0.4">
      <c r="B516" s="407"/>
      <c r="C516" s="407"/>
    </row>
    <row r="517" spans="2:3" ht="15.75" customHeight="1" x14ac:dyDescent="0.4">
      <c r="B517" s="407"/>
      <c r="C517" s="407"/>
    </row>
    <row r="518" spans="2:3" ht="15.75" customHeight="1" x14ac:dyDescent="0.4">
      <c r="B518" s="407"/>
      <c r="C518" s="407"/>
    </row>
    <row r="519" spans="2:3" ht="15.75" customHeight="1" x14ac:dyDescent="0.4">
      <c r="B519" s="407"/>
      <c r="C519" s="407"/>
    </row>
    <row r="520" spans="2:3" ht="15.75" customHeight="1" x14ac:dyDescent="0.4">
      <c r="B520" s="407"/>
      <c r="C520" s="407"/>
    </row>
    <row r="521" spans="2:3" ht="15.75" customHeight="1" x14ac:dyDescent="0.4">
      <c r="B521" s="407"/>
      <c r="C521" s="407"/>
    </row>
    <row r="522" spans="2:3" ht="15.75" customHeight="1" x14ac:dyDescent="0.4">
      <c r="B522" s="407"/>
      <c r="C522" s="407"/>
    </row>
    <row r="523" spans="2:3" ht="15.75" customHeight="1" x14ac:dyDescent="0.4">
      <c r="B523" s="407"/>
      <c r="C523" s="407"/>
    </row>
    <row r="524" spans="2:3" ht="15.75" customHeight="1" x14ac:dyDescent="0.4">
      <c r="B524" s="407"/>
      <c r="C524" s="407"/>
    </row>
    <row r="525" spans="2:3" ht="15.75" customHeight="1" x14ac:dyDescent="0.4">
      <c r="B525" s="407"/>
      <c r="C525" s="407"/>
    </row>
    <row r="526" spans="2:3" ht="15.75" customHeight="1" x14ac:dyDescent="0.4">
      <c r="B526" s="407"/>
      <c r="C526" s="407"/>
    </row>
    <row r="527" spans="2:3" ht="15.75" customHeight="1" x14ac:dyDescent="0.4">
      <c r="B527" s="407"/>
      <c r="C527" s="407"/>
    </row>
    <row r="528" spans="2:3" ht="15.75" customHeight="1" x14ac:dyDescent="0.4">
      <c r="B528" s="407"/>
      <c r="C528" s="407"/>
    </row>
    <row r="529" spans="2:3" ht="15.75" customHeight="1" x14ac:dyDescent="0.4">
      <c r="B529" s="407"/>
      <c r="C529" s="407"/>
    </row>
    <row r="530" spans="2:3" ht="15.75" customHeight="1" x14ac:dyDescent="0.4">
      <c r="B530" s="407"/>
      <c r="C530" s="407"/>
    </row>
    <row r="531" spans="2:3" ht="15.75" customHeight="1" x14ac:dyDescent="0.4">
      <c r="B531" s="407"/>
      <c r="C531" s="407"/>
    </row>
    <row r="532" spans="2:3" ht="15.75" customHeight="1" x14ac:dyDescent="0.4">
      <c r="B532" s="407"/>
      <c r="C532" s="407"/>
    </row>
    <row r="533" spans="2:3" ht="15.75" customHeight="1" x14ac:dyDescent="0.4">
      <c r="B533" s="407"/>
      <c r="C533" s="407"/>
    </row>
    <row r="534" spans="2:3" ht="15.75" customHeight="1" x14ac:dyDescent="0.4">
      <c r="B534" s="407"/>
      <c r="C534" s="407"/>
    </row>
    <row r="535" spans="2:3" ht="15.75" customHeight="1" x14ac:dyDescent="0.4">
      <c r="B535" s="407"/>
      <c r="C535" s="407"/>
    </row>
    <row r="536" spans="2:3" ht="15.75" customHeight="1" x14ac:dyDescent="0.4">
      <c r="B536" s="407"/>
      <c r="C536" s="407"/>
    </row>
    <row r="537" spans="2:3" ht="15.75" customHeight="1" x14ac:dyDescent="0.4">
      <c r="B537" s="407"/>
      <c r="C537" s="407"/>
    </row>
    <row r="538" spans="2:3" ht="15.75" customHeight="1" x14ac:dyDescent="0.4">
      <c r="B538" s="407"/>
      <c r="C538" s="407"/>
    </row>
    <row r="539" spans="2:3" ht="15.75" customHeight="1" x14ac:dyDescent="0.4">
      <c r="B539" s="407"/>
      <c r="C539" s="407"/>
    </row>
    <row r="540" spans="2:3" ht="15.75" customHeight="1" x14ac:dyDescent="0.4">
      <c r="B540" s="407"/>
      <c r="C540" s="407"/>
    </row>
    <row r="541" spans="2:3" ht="15.75" customHeight="1" x14ac:dyDescent="0.4">
      <c r="B541" s="407"/>
      <c r="C541" s="407"/>
    </row>
    <row r="542" spans="2:3" ht="15.75" customHeight="1" x14ac:dyDescent="0.4">
      <c r="B542" s="407"/>
      <c r="C542" s="407"/>
    </row>
    <row r="543" spans="2:3" ht="15.75" customHeight="1" x14ac:dyDescent="0.4">
      <c r="B543" s="407"/>
      <c r="C543" s="407"/>
    </row>
    <row r="544" spans="2:3" ht="15.75" customHeight="1" x14ac:dyDescent="0.4">
      <c r="B544" s="407"/>
      <c r="C544" s="407"/>
    </row>
    <row r="545" spans="2:3" ht="15.75" customHeight="1" x14ac:dyDescent="0.4">
      <c r="B545" s="407"/>
      <c r="C545" s="407"/>
    </row>
    <row r="546" spans="2:3" ht="15.75" customHeight="1" x14ac:dyDescent="0.4">
      <c r="B546" s="407"/>
      <c r="C546" s="407"/>
    </row>
    <row r="547" spans="2:3" ht="15.75" customHeight="1" x14ac:dyDescent="0.4">
      <c r="B547" s="407"/>
      <c r="C547" s="407"/>
    </row>
    <row r="548" spans="2:3" ht="15.75" customHeight="1" x14ac:dyDescent="0.4">
      <c r="B548" s="407"/>
      <c r="C548" s="407"/>
    </row>
    <row r="549" spans="2:3" ht="15.75" customHeight="1" x14ac:dyDescent="0.4">
      <c r="B549" s="407"/>
      <c r="C549" s="407"/>
    </row>
    <row r="550" spans="2:3" ht="15.75" customHeight="1" x14ac:dyDescent="0.4">
      <c r="B550" s="407"/>
      <c r="C550" s="407"/>
    </row>
    <row r="551" spans="2:3" ht="15.75" customHeight="1" x14ac:dyDescent="0.4">
      <c r="B551" s="407"/>
      <c r="C551" s="407"/>
    </row>
    <row r="552" spans="2:3" ht="15.75" customHeight="1" x14ac:dyDescent="0.4">
      <c r="B552" s="407"/>
      <c r="C552" s="407"/>
    </row>
    <row r="553" spans="2:3" ht="15.75" customHeight="1" x14ac:dyDescent="0.4">
      <c r="B553" s="407"/>
      <c r="C553" s="407"/>
    </row>
    <row r="554" spans="2:3" ht="15.75" customHeight="1" x14ac:dyDescent="0.4">
      <c r="B554" s="407"/>
      <c r="C554" s="407"/>
    </row>
    <row r="555" spans="2:3" ht="15.75" customHeight="1" x14ac:dyDescent="0.4">
      <c r="B555" s="407"/>
      <c r="C555" s="407"/>
    </row>
    <row r="556" spans="2:3" ht="15.75" customHeight="1" x14ac:dyDescent="0.4">
      <c r="B556" s="407"/>
      <c r="C556" s="407"/>
    </row>
    <row r="557" spans="2:3" ht="15.75" customHeight="1" x14ac:dyDescent="0.4">
      <c r="B557" s="407"/>
      <c r="C557" s="407"/>
    </row>
    <row r="558" spans="2:3" ht="15.75" customHeight="1" x14ac:dyDescent="0.4">
      <c r="B558" s="407"/>
      <c r="C558" s="407"/>
    </row>
    <row r="559" spans="2:3" ht="15.75" customHeight="1" x14ac:dyDescent="0.4">
      <c r="B559" s="407"/>
      <c r="C559" s="407"/>
    </row>
    <row r="560" spans="2:3" ht="15.75" customHeight="1" x14ac:dyDescent="0.4">
      <c r="B560" s="407"/>
      <c r="C560" s="407"/>
    </row>
    <row r="561" spans="2:3" ht="15.75" customHeight="1" x14ac:dyDescent="0.4">
      <c r="B561" s="407"/>
      <c r="C561" s="407"/>
    </row>
    <row r="562" spans="2:3" ht="15.75" customHeight="1" x14ac:dyDescent="0.4">
      <c r="B562" s="407"/>
      <c r="C562" s="407"/>
    </row>
    <row r="563" spans="2:3" ht="15.75" customHeight="1" x14ac:dyDescent="0.4">
      <c r="B563" s="407"/>
      <c r="C563" s="407"/>
    </row>
    <row r="564" spans="2:3" ht="15.75" customHeight="1" x14ac:dyDescent="0.4">
      <c r="B564" s="407"/>
      <c r="C564" s="407"/>
    </row>
    <row r="565" spans="2:3" ht="15.75" customHeight="1" x14ac:dyDescent="0.4">
      <c r="B565" s="407"/>
      <c r="C565" s="407"/>
    </row>
    <row r="566" spans="2:3" ht="15.75" customHeight="1" x14ac:dyDescent="0.4">
      <c r="B566" s="407"/>
      <c r="C566" s="407"/>
    </row>
    <row r="567" spans="2:3" ht="15.75" customHeight="1" x14ac:dyDescent="0.4">
      <c r="B567" s="407"/>
      <c r="C567" s="407"/>
    </row>
    <row r="568" spans="2:3" ht="15.75" customHeight="1" x14ac:dyDescent="0.4">
      <c r="B568" s="407"/>
      <c r="C568" s="407"/>
    </row>
    <row r="569" spans="2:3" ht="15.75" customHeight="1" x14ac:dyDescent="0.4">
      <c r="B569" s="407"/>
      <c r="C569" s="407"/>
    </row>
    <row r="570" spans="2:3" ht="15.75" customHeight="1" x14ac:dyDescent="0.4">
      <c r="B570" s="407"/>
      <c r="C570" s="407"/>
    </row>
    <row r="571" spans="2:3" ht="15.75" customHeight="1" x14ac:dyDescent="0.4">
      <c r="B571" s="407"/>
      <c r="C571" s="407"/>
    </row>
    <row r="572" spans="2:3" ht="15.75" customHeight="1" x14ac:dyDescent="0.4">
      <c r="B572" s="407"/>
      <c r="C572" s="407"/>
    </row>
    <row r="573" spans="2:3" ht="15.75" customHeight="1" x14ac:dyDescent="0.4">
      <c r="B573" s="407"/>
      <c r="C573" s="407"/>
    </row>
    <row r="574" spans="2:3" ht="15.75" customHeight="1" x14ac:dyDescent="0.4">
      <c r="B574" s="407"/>
      <c r="C574" s="407"/>
    </row>
    <row r="575" spans="2:3" ht="15.75" customHeight="1" x14ac:dyDescent="0.4">
      <c r="B575" s="407"/>
      <c r="C575" s="407"/>
    </row>
    <row r="576" spans="2:3" ht="15.75" customHeight="1" x14ac:dyDescent="0.4">
      <c r="B576" s="407"/>
      <c r="C576" s="407"/>
    </row>
    <row r="577" spans="2:3" ht="15.75" customHeight="1" x14ac:dyDescent="0.4">
      <c r="B577" s="407"/>
      <c r="C577" s="407"/>
    </row>
    <row r="578" spans="2:3" ht="15.75" customHeight="1" x14ac:dyDescent="0.4">
      <c r="B578" s="407"/>
      <c r="C578" s="407"/>
    </row>
    <row r="579" spans="2:3" ht="15.75" customHeight="1" x14ac:dyDescent="0.4">
      <c r="B579" s="407"/>
      <c r="C579" s="407"/>
    </row>
    <row r="580" spans="2:3" ht="15.75" customHeight="1" x14ac:dyDescent="0.4">
      <c r="B580" s="407"/>
      <c r="C580" s="407"/>
    </row>
    <row r="581" spans="2:3" ht="15.75" customHeight="1" x14ac:dyDescent="0.4">
      <c r="B581" s="407"/>
      <c r="C581" s="407"/>
    </row>
    <row r="582" spans="2:3" ht="15.75" customHeight="1" x14ac:dyDescent="0.4">
      <c r="B582" s="407"/>
      <c r="C582" s="407"/>
    </row>
    <row r="583" spans="2:3" ht="15.75" customHeight="1" x14ac:dyDescent="0.4">
      <c r="B583" s="407"/>
      <c r="C583" s="407"/>
    </row>
    <row r="584" spans="2:3" ht="15.75" customHeight="1" x14ac:dyDescent="0.4">
      <c r="B584" s="407"/>
      <c r="C584" s="407"/>
    </row>
    <row r="585" spans="2:3" ht="15.75" customHeight="1" x14ac:dyDescent="0.4">
      <c r="B585" s="407"/>
      <c r="C585" s="407"/>
    </row>
    <row r="586" spans="2:3" ht="15.75" customHeight="1" x14ac:dyDescent="0.4">
      <c r="B586" s="407"/>
      <c r="C586" s="407"/>
    </row>
    <row r="587" spans="2:3" ht="15.75" customHeight="1" x14ac:dyDescent="0.4">
      <c r="B587" s="407"/>
      <c r="C587" s="407"/>
    </row>
    <row r="588" spans="2:3" ht="15.75" customHeight="1" x14ac:dyDescent="0.4">
      <c r="B588" s="407"/>
      <c r="C588" s="407"/>
    </row>
    <row r="589" spans="2:3" ht="15.75" customHeight="1" x14ac:dyDescent="0.4">
      <c r="B589" s="407"/>
      <c r="C589" s="407"/>
    </row>
    <row r="590" spans="2:3" ht="15.75" customHeight="1" x14ac:dyDescent="0.4">
      <c r="B590" s="407"/>
      <c r="C590" s="407"/>
    </row>
    <row r="591" spans="2:3" ht="15.75" customHeight="1" x14ac:dyDescent="0.4">
      <c r="B591" s="407"/>
      <c r="C591" s="407"/>
    </row>
    <row r="592" spans="2:3" ht="15.75" customHeight="1" x14ac:dyDescent="0.4">
      <c r="B592" s="407"/>
      <c r="C592" s="407"/>
    </row>
    <row r="593" spans="2:3" ht="15.75" customHeight="1" x14ac:dyDescent="0.4">
      <c r="B593" s="407"/>
      <c r="C593" s="407"/>
    </row>
    <row r="594" spans="2:3" ht="15.75" customHeight="1" x14ac:dyDescent="0.4">
      <c r="B594" s="407"/>
      <c r="C594" s="407"/>
    </row>
    <row r="595" spans="2:3" ht="15.75" customHeight="1" x14ac:dyDescent="0.4">
      <c r="B595" s="407"/>
      <c r="C595" s="407"/>
    </row>
    <row r="596" spans="2:3" ht="15.75" customHeight="1" x14ac:dyDescent="0.4">
      <c r="B596" s="407"/>
      <c r="C596" s="407"/>
    </row>
    <row r="597" spans="2:3" ht="15.75" customHeight="1" x14ac:dyDescent="0.4">
      <c r="B597" s="407"/>
      <c r="C597" s="407"/>
    </row>
    <row r="598" spans="2:3" ht="15.75" customHeight="1" x14ac:dyDescent="0.4">
      <c r="B598" s="407"/>
      <c r="C598" s="407"/>
    </row>
    <row r="599" spans="2:3" ht="15.75" customHeight="1" x14ac:dyDescent="0.4">
      <c r="B599" s="407"/>
      <c r="C599" s="407"/>
    </row>
    <row r="600" spans="2:3" ht="15.75" customHeight="1" x14ac:dyDescent="0.4">
      <c r="B600" s="407"/>
      <c r="C600" s="407"/>
    </row>
    <row r="601" spans="2:3" ht="15.75" customHeight="1" x14ac:dyDescent="0.4">
      <c r="B601" s="407"/>
      <c r="C601" s="407"/>
    </row>
    <row r="602" spans="2:3" ht="15.75" customHeight="1" x14ac:dyDescent="0.4">
      <c r="B602" s="407"/>
      <c r="C602" s="407"/>
    </row>
    <row r="603" spans="2:3" ht="15.75" customHeight="1" x14ac:dyDescent="0.4">
      <c r="B603" s="407"/>
      <c r="C603" s="407"/>
    </row>
    <row r="604" spans="2:3" ht="15.75" customHeight="1" x14ac:dyDescent="0.4">
      <c r="B604" s="407"/>
      <c r="C604" s="407"/>
    </row>
    <row r="605" spans="2:3" ht="15.75" customHeight="1" x14ac:dyDescent="0.4">
      <c r="B605" s="407"/>
      <c r="C605" s="407"/>
    </row>
    <row r="606" spans="2:3" ht="15.75" customHeight="1" x14ac:dyDescent="0.4">
      <c r="B606" s="407"/>
      <c r="C606" s="407"/>
    </row>
    <row r="607" spans="2:3" ht="15.75" customHeight="1" x14ac:dyDescent="0.4">
      <c r="B607" s="407"/>
      <c r="C607" s="407"/>
    </row>
    <row r="608" spans="2:3" ht="15.75" customHeight="1" x14ac:dyDescent="0.4">
      <c r="B608" s="407"/>
      <c r="C608" s="407"/>
    </row>
    <row r="609" spans="2:3" ht="15.75" customHeight="1" x14ac:dyDescent="0.4">
      <c r="B609" s="407"/>
      <c r="C609" s="407"/>
    </row>
    <row r="610" spans="2:3" ht="15.75" customHeight="1" x14ac:dyDescent="0.4">
      <c r="B610" s="407"/>
      <c r="C610" s="407"/>
    </row>
    <row r="611" spans="2:3" ht="15.75" customHeight="1" x14ac:dyDescent="0.4">
      <c r="B611" s="407"/>
      <c r="C611" s="407"/>
    </row>
    <row r="612" spans="2:3" ht="15.75" customHeight="1" x14ac:dyDescent="0.4">
      <c r="B612" s="407"/>
      <c r="C612" s="407"/>
    </row>
    <row r="613" spans="2:3" ht="15.75" customHeight="1" x14ac:dyDescent="0.4">
      <c r="B613" s="407"/>
      <c r="C613" s="407"/>
    </row>
    <row r="614" spans="2:3" ht="15.75" customHeight="1" x14ac:dyDescent="0.4">
      <c r="B614" s="407"/>
      <c r="C614" s="407"/>
    </row>
    <row r="615" spans="2:3" ht="15.75" customHeight="1" x14ac:dyDescent="0.4">
      <c r="B615" s="407"/>
      <c r="C615" s="407"/>
    </row>
    <row r="616" spans="2:3" ht="15.75" customHeight="1" x14ac:dyDescent="0.4">
      <c r="B616" s="407"/>
      <c r="C616" s="407"/>
    </row>
    <row r="617" spans="2:3" ht="15.75" customHeight="1" x14ac:dyDescent="0.4">
      <c r="B617" s="407"/>
      <c r="C617" s="407"/>
    </row>
    <row r="618" spans="2:3" ht="15.75" customHeight="1" x14ac:dyDescent="0.4">
      <c r="B618" s="407"/>
      <c r="C618" s="407"/>
    </row>
    <row r="619" spans="2:3" ht="15.75" customHeight="1" x14ac:dyDescent="0.4">
      <c r="B619" s="407"/>
      <c r="C619" s="407"/>
    </row>
    <row r="620" spans="2:3" ht="15.75" customHeight="1" x14ac:dyDescent="0.4">
      <c r="B620" s="407"/>
      <c r="C620" s="407"/>
    </row>
    <row r="621" spans="2:3" ht="15.75" customHeight="1" x14ac:dyDescent="0.4">
      <c r="B621" s="407"/>
      <c r="C621" s="407"/>
    </row>
    <row r="622" spans="2:3" ht="15.75" customHeight="1" x14ac:dyDescent="0.4">
      <c r="B622" s="407"/>
      <c r="C622" s="407"/>
    </row>
    <row r="623" spans="2:3" ht="15.75" customHeight="1" x14ac:dyDescent="0.4">
      <c r="B623" s="407"/>
      <c r="C623" s="407"/>
    </row>
    <row r="624" spans="2:3" ht="15.75" customHeight="1" x14ac:dyDescent="0.4">
      <c r="B624" s="407"/>
      <c r="C624" s="407"/>
    </row>
    <row r="625" spans="2:3" ht="15.75" customHeight="1" x14ac:dyDescent="0.4">
      <c r="B625" s="407"/>
      <c r="C625" s="407"/>
    </row>
    <row r="626" spans="2:3" ht="15.75" customHeight="1" x14ac:dyDescent="0.4">
      <c r="B626" s="407"/>
      <c r="C626" s="407"/>
    </row>
    <row r="627" spans="2:3" ht="15.75" customHeight="1" x14ac:dyDescent="0.4">
      <c r="B627" s="407"/>
      <c r="C627" s="407"/>
    </row>
    <row r="628" spans="2:3" ht="15.75" customHeight="1" x14ac:dyDescent="0.4">
      <c r="B628" s="407"/>
      <c r="C628" s="407"/>
    </row>
    <row r="629" spans="2:3" ht="15.75" customHeight="1" x14ac:dyDescent="0.4">
      <c r="B629" s="407"/>
      <c r="C629" s="407"/>
    </row>
    <row r="630" spans="2:3" ht="15.75" customHeight="1" x14ac:dyDescent="0.4">
      <c r="B630" s="407"/>
      <c r="C630" s="407"/>
    </row>
    <row r="631" spans="2:3" ht="15.75" customHeight="1" x14ac:dyDescent="0.4">
      <c r="B631" s="407"/>
      <c r="C631" s="407"/>
    </row>
    <row r="632" spans="2:3" ht="15.75" customHeight="1" x14ac:dyDescent="0.4">
      <c r="B632" s="407"/>
      <c r="C632" s="407"/>
    </row>
    <row r="633" spans="2:3" ht="15.75" customHeight="1" x14ac:dyDescent="0.4">
      <c r="B633" s="407"/>
      <c r="C633" s="407"/>
    </row>
    <row r="634" spans="2:3" ht="15.75" customHeight="1" x14ac:dyDescent="0.4">
      <c r="B634" s="407"/>
      <c r="C634" s="407"/>
    </row>
    <row r="635" spans="2:3" ht="15.75" customHeight="1" x14ac:dyDescent="0.4">
      <c r="B635" s="407"/>
      <c r="C635" s="407"/>
    </row>
    <row r="636" spans="2:3" ht="15.75" customHeight="1" x14ac:dyDescent="0.4">
      <c r="B636" s="407"/>
      <c r="C636" s="407"/>
    </row>
    <row r="637" spans="2:3" ht="15.75" customHeight="1" x14ac:dyDescent="0.4">
      <c r="B637" s="407"/>
      <c r="C637" s="407"/>
    </row>
    <row r="638" spans="2:3" ht="15.75" customHeight="1" x14ac:dyDescent="0.4">
      <c r="B638" s="407"/>
      <c r="C638" s="407"/>
    </row>
    <row r="639" spans="2:3" ht="15.75" customHeight="1" x14ac:dyDescent="0.4">
      <c r="B639" s="407"/>
      <c r="C639" s="407"/>
    </row>
    <row r="640" spans="2:3" ht="15.75" customHeight="1" x14ac:dyDescent="0.4">
      <c r="B640" s="407"/>
      <c r="C640" s="407"/>
    </row>
    <row r="641" spans="2:3" ht="15.75" customHeight="1" x14ac:dyDescent="0.4">
      <c r="B641" s="407"/>
      <c r="C641" s="407"/>
    </row>
    <row r="642" spans="2:3" ht="15.75" customHeight="1" x14ac:dyDescent="0.4">
      <c r="B642" s="407"/>
      <c r="C642" s="407"/>
    </row>
    <row r="643" spans="2:3" ht="15.75" customHeight="1" x14ac:dyDescent="0.4">
      <c r="B643" s="407"/>
      <c r="C643" s="407"/>
    </row>
    <row r="644" spans="2:3" ht="15.75" customHeight="1" x14ac:dyDescent="0.4">
      <c r="B644" s="407"/>
      <c r="C644" s="407"/>
    </row>
    <row r="645" spans="2:3" ht="15.75" customHeight="1" x14ac:dyDescent="0.4">
      <c r="B645" s="407"/>
      <c r="C645" s="407"/>
    </row>
    <row r="646" spans="2:3" ht="15.75" customHeight="1" x14ac:dyDescent="0.4">
      <c r="B646" s="407"/>
      <c r="C646" s="407"/>
    </row>
    <row r="647" spans="2:3" ht="15.75" customHeight="1" x14ac:dyDescent="0.4">
      <c r="B647" s="407"/>
      <c r="C647" s="407"/>
    </row>
    <row r="648" spans="2:3" ht="15.75" customHeight="1" x14ac:dyDescent="0.4">
      <c r="B648" s="407"/>
      <c r="C648" s="407"/>
    </row>
    <row r="649" spans="2:3" ht="15.75" customHeight="1" x14ac:dyDescent="0.4">
      <c r="B649" s="407"/>
      <c r="C649" s="407"/>
    </row>
    <row r="650" spans="2:3" ht="15.75" customHeight="1" x14ac:dyDescent="0.4">
      <c r="B650" s="407"/>
      <c r="C650" s="407"/>
    </row>
    <row r="651" spans="2:3" ht="15.75" customHeight="1" x14ac:dyDescent="0.4">
      <c r="B651" s="407"/>
      <c r="C651" s="407"/>
    </row>
    <row r="652" spans="2:3" ht="15.75" customHeight="1" x14ac:dyDescent="0.4">
      <c r="B652" s="407"/>
      <c r="C652" s="407"/>
    </row>
    <row r="653" spans="2:3" ht="15.75" customHeight="1" x14ac:dyDescent="0.4">
      <c r="B653" s="407"/>
      <c r="C653" s="407"/>
    </row>
    <row r="654" spans="2:3" ht="15.75" customHeight="1" x14ac:dyDescent="0.4">
      <c r="B654" s="407"/>
      <c r="C654" s="407"/>
    </row>
    <row r="655" spans="2:3" ht="15.75" customHeight="1" x14ac:dyDescent="0.4">
      <c r="B655" s="407"/>
      <c r="C655" s="407"/>
    </row>
    <row r="656" spans="2:3" ht="15.75" customHeight="1" x14ac:dyDescent="0.4">
      <c r="B656" s="407"/>
      <c r="C656" s="407"/>
    </row>
    <row r="657" spans="2:3" ht="15.75" customHeight="1" x14ac:dyDescent="0.4">
      <c r="B657" s="407"/>
      <c r="C657" s="407"/>
    </row>
    <row r="658" spans="2:3" ht="15.75" customHeight="1" x14ac:dyDescent="0.4">
      <c r="B658" s="407"/>
      <c r="C658" s="407"/>
    </row>
    <row r="659" spans="2:3" ht="15.75" customHeight="1" x14ac:dyDescent="0.4">
      <c r="B659" s="407"/>
      <c r="C659" s="407"/>
    </row>
    <row r="660" spans="2:3" ht="15.75" customHeight="1" x14ac:dyDescent="0.4">
      <c r="B660" s="407"/>
      <c r="C660" s="407"/>
    </row>
    <row r="661" spans="2:3" ht="15.75" customHeight="1" x14ac:dyDescent="0.4">
      <c r="B661" s="407"/>
      <c r="C661" s="407"/>
    </row>
    <row r="662" spans="2:3" ht="15.75" customHeight="1" x14ac:dyDescent="0.4">
      <c r="B662" s="407"/>
      <c r="C662" s="407"/>
    </row>
    <row r="663" spans="2:3" ht="15.75" customHeight="1" x14ac:dyDescent="0.4">
      <c r="B663" s="407"/>
      <c r="C663" s="407"/>
    </row>
    <row r="664" spans="2:3" ht="15.75" customHeight="1" x14ac:dyDescent="0.4">
      <c r="B664" s="407"/>
      <c r="C664" s="407"/>
    </row>
    <row r="665" spans="2:3" ht="15.75" customHeight="1" x14ac:dyDescent="0.4">
      <c r="B665" s="407"/>
      <c r="C665" s="407"/>
    </row>
    <row r="666" spans="2:3" ht="15.75" customHeight="1" x14ac:dyDescent="0.4">
      <c r="B666" s="407"/>
      <c r="C666" s="407"/>
    </row>
    <row r="667" spans="2:3" ht="15.75" customHeight="1" x14ac:dyDescent="0.4">
      <c r="B667" s="407"/>
      <c r="C667" s="407"/>
    </row>
    <row r="668" spans="2:3" ht="15.75" customHeight="1" x14ac:dyDescent="0.4">
      <c r="B668" s="407"/>
      <c r="C668" s="407"/>
    </row>
    <row r="669" spans="2:3" ht="15.75" customHeight="1" x14ac:dyDescent="0.4">
      <c r="B669" s="407"/>
      <c r="C669" s="407"/>
    </row>
    <row r="670" spans="2:3" ht="15.75" customHeight="1" x14ac:dyDescent="0.4">
      <c r="B670" s="407"/>
      <c r="C670" s="407"/>
    </row>
    <row r="671" spans="2:3" ht="15.75" customHeight="1" x14ac:dyDescent="0.4">
      <c r="B671" s="407"/>
      <c r="C671" s="407"/>
    </row>
    <row r="672" spans="2:3" ht="15.75" customHeight="1" x14ac:dyDescent="0.4">
      <c r="B672" s="407"/>
      <c r="C672" s="407"/>
    </row>
    <row r="673" spans="2:3" ht="15.75" customHeight="1" x14ac:dyDescent="0.4">
      <c r="B673" s="407"/>
      <c r="C673" s="407"/>
    </row>
    <row r="674" spans="2:3" ht="15.75" customHeight="1" x14ac:dyDescent="0.4">
      <c r="B674" s="407"/>
      <c r="C674" s="407"/>
    </row>
    <row r="675" spans="2:3" ht="15.75" customHeight="1" x14ac:dyDescent="0.4">
      <c r="B675" s="407"/>
      <c r="C675" s="407"/>
    </row>
    <row r="676" spans="2:3" ht="15.75" customHeight="1" x14ac:dyDescent="0.4">
      <c r="B676" s="407"/>
      <c r="C676" s="407"/>
    </row>
    <row r="677" spans="2:3" ht="15.75" customHeight="1" x14ac:dyDescent="0.4">
      <c r="B677" s="407"/>
      <c r="C677" s="407"/>
    </row>
    <row r="678" spans="2:3" ht="15.75" customHeight="1" x14ac:dyDescent="0.4">
      <c r="B678" s="407"/>
      <c r="C678" s="407"/>
    </row>
    <row r="679" spans="2:3" ht="15.75" customHeight="1" x14ac:dyDescent="0.4">
      <c r="B679" s="407"/>
      <c r="C679" s="407"/>
    </row>
    <row r="680" spans="2:3" ht="15.75" customHeight="1" x14ac:dyDescent="0.4">
      <c r="B680" s="407"/>
      <c r="C680" s="407"/>
    </row>
    <row r="681" spans="2:3" ht="15.75" customHeight="1" x14ac:dyDescent="0.4">
      <c r="B681" s="407"/>
      <c r="C681" s="407"/>
    </row>
    <row r="682" spans="2:3" ht="15.75" customHeight="1" x14ac:dyDescent="0.4">
      <c r="B682" s="407"/>
      <c r="C682" s="407"/>
    </row>
    <row r="683" spans="2:3" ht="15.75" customHeight="1" x14ac:dyDescent="0.4">
      <c r="B683" s="407"/>
      <c r="C683" s="407"/>
    </row>
    <row r="684" spans="2:3" ht="15.75" customHeight="1" x14ac:dyDescent="0.4">
      <c r="B684" s="407"/>
      <c r="C684" s="407"/>
    </row>
    <row r="685" spans="2:3" ht="15.75" customHeight="1" x14ac:dyDescent="0.4">
      <c r="B685" s="407"/>
      <c r="C685" s="407"/>
    </row>
    <row r="686" spans="2:3" ht="15.75" customHeight="1" x14ac:dyDescent="0.4">
      <c r="B686" s="407"/>
      <c r="C686" s="407"/>
    </row>
    <row r="687" spans="2:3" ht="15.75" customHeight="1" x14ac:dyDescent="0.4">
      <c r="B687" s="407"/>
      <c r="C687" s="407"/>
    </row>
    <row r="688" spans="2:3" ht="15.75" customHeight="1" x14ac:dyDescent="0.4">
      <c r="B688" s="407"/>
      <c r="C688" s="407"/>
    </row>
    <row r="689" spans="2:3" ht="15.75" customHeight="1" x14ac:dyDescent="0.4">
      <c r="B689" s="407"/>
      <c r="C689" s="407"/>
    </row>
    <row r="690" spans="2:3" ht="15.75" customHeight="1" x14ac:dyDescent="0.4">
      <c r="B690" s="407"/>
      <c r="C690" s="407"/>
    </row>
    <row r="691" spans="2:3" ht="15.75" customHeight="1" x14ac:dyDescent="0.4">
      <c r="B691" s="407"/>
      <c r="C691" s="407"/>
    </row>
    <row r="692" spans="2:3" ht="15.75" customHeight="1" x14ac:dyDescent="0.4">
      <c r="B692" s="407"/>
      <c r="C692" s="407"/>
    </row>
    <row r="693" spans="2:3" ht="15.75" customHeight="1" x14ac:dyDescent="0.4">
      <c r="B693" s="407"/>
      <c r="C693" s="407"/>
    </row>
    <row r="694" spans="2:3" ht="15.75" customHeight="1" x14ac:dyDescent="0.4">
      <c r="B694" s="407"/>
      <c r="C694" s="407"/>
    </row>
    <row r="695" spans="2:3" ht="15.75" customHeight="1" x14ac:dyDescent="0.4">
      <c r="B695" s="407"/>
      <c r="C695" s="407"/>
    </row>
    <row r="696" spans="2:3" ht="15.75" customHeight="1" x14ac:dyDescent="0.4">
      <c r="B696" s="407"/>
      <c r="C696" s="407"/>
    </row>
    <row r="697" spans="2:3" ht="15.75" customHeight="1" x14ac:dyDescent="0.4">
      <c r="B697" s="407"/>
      <c r="C697" s="407"/>
    </row>
    <row r="698" spans="2:3" ht="15.75" customHeight="1" x14ac:dyDescent="0.4">
      <c r="B698" s="407"/>
      <c r="C698" s="407"/>
    </row>
    <row r="699" spans="2:3" ht="15.75" customHeight="1" x14ac:dyDescent="0.4">
      <c r="B699" s="407"/>
      <c r="C699" s="407"/>
    </row>
    <row r="700" spans="2:3" ht="15.75" customHeight="1" x14ac:dyDescent="0.4">
      <c r="B700" s="407"/>
      <c r="C700" s="407"/>
    </row>
    <row r="701" spans="2:3" ht="15.75" customHeight="1" x14ac:dyDescent="0.4">
      <c r="B701" s="407"/>
      <c r="C701" s="407"/>
    </row>
    <row r="702" spans="2:3" ht="15.75" customHeight="1" x14ac:dyDescent="0.4">
      <c r="B702" s="407"/>
      <c r="C702" s="407"/>
    </row>
    <row r="703" spans="2:3" ht="15.75" customHeight="1" x14ac:dyDescent="0.4">
      <c r="B703" s="407"/>
      <c r="C703" s="407"/>
    </row>
    <row r="704" spans="2:3" ht="15.75" customHeight="1" x14ac:dyDescent="0.4">
      <c r="B704" s="407"/>
      <c r="C704" s="407"/>
    </row>
    <row r="705" spans="2:3" ht="15.75" customHeight="1" x14ac:dyDescent="0.4">
      <c r="B705" s="407"/>
      <c r="C705" s="407"/>
    </row>
    <row r="706" spans="2:3" ht="15.75" customHeight="1" x14ac:dyDescent="0.4">
      <c r="B706" s="407"/>
      <c r="C706" s="407"/>
    </row>
    <row r="707" spans="2:3" ht="15.75" customHeight="1" x14ac:dyDescent="0.4">
      <c r="B707" s="407"/>
      <c r="C707" s="407"/>
    </row>
    <row r="708" spans="2:3" ht="15.75" customHeight="1" x14ac:dyDescent="0.4">
      <c r="B708" s="407"/>
      <c r="C708" s="407"/>
    </row>
    <row r="709" spans="2:3" ht="15.75" customHeight="1" x14ac:dyDescent="0.4">
      <c r="B709" s="407"/>
      <c r="C709" s="407"/>
    </row>
    <row r="710" spans="2:3" ht="15.75" customHeight="1" x14ac:dyDescent="0.4">
      <c r="B710" s="407"/>
      <c r="C710" s="407"/>
    </row>
    <row r="711" spans="2:3" ht="15.75" customHeight="1" x14ac:dyDescent="0.4">
      <c r="B711" s="407"/>
      <c r="C711" s="407"/>
    </row>
    <row r="712" spans="2:3" ht="15.75" customHeight="1" x14ac:dyDescent="0.4">
      <c r="B712" s="407"/>
      <c r="C712" s="407"/>
    </row>
    <row r="713" spans="2:3" ht="15.75" customHeight="1" x14ac:dyDescent="0.4">
      <c r="B713" s="407"/>
      <c r="C713" s="407"/>
    </row>
    <row r="714" spans="2:3" ht="15.75" customHeight="1" x14ac:dyDescent="0.4">
      <c r="B714" s="407"/>
      <c r="C714" s="407"/>
    </row>
    <row r="715" spans="2:3" ht="15.75" customHeight="1" x14ac:dyDescent="0.4">
      <c r="B715" s="407"/>
      <c r="C715" s="407"/>
    </row>
    <row r="716" spans="2:3" ht="15.75" customHeight="1" x14ac:dyDescent="0.4">
      <c r="B716" s="407"/>
      <c r="C716" s="407"/>
    </row>
    <row r="717" spans="2:3" ht="15.75" customHeight="1" x14ac:dyDescent="0.4">
      <c r="B717" s="407"/>
      <c r="C717" s="407"/>
    </row>
    <row r="718" spans="2:3" ht="15.75" customHeight="1" x14ac:dyDescent="0.4">
      <c r="B718" s="407"/>
      <c r="C718" s="407"/>
    </row>
    <row r="719" spans="2:3" ht="15.75" customHeight="1" x14ac:dyDescent="0.4">
      <c r="B719" s="407"/>
      <c r="C719" s="407"/>
    </row>
    <row r="720" spans="2:3" ht="15.75" customHeight="1" x14ac:dyDescent="0.4">
      <c r="B720" s="407"/>
      <c r="C720" s="407"/>
    </row>
    <row r="721" spans="2:3" ht="15.75" customHeight="1" x14ac:dyDescent="0.4">
      <c r="B721" s="407"/>
      <c r="C721" s="407"/>
    </row>
    <row r="722" spans="2:3" ht="15.75" customHeight="1" x14ac:dyDescent="0.4">
      <c r="B722" s="407"/>
      <c r="C722" s="407"/>
    </row>
    <row r="723" spans="2:3" ht="15.75" customHeight="1" x14ac:dyDescent="0.4">
      <c r="B723" s="407"/>
      <c r="C723" s="407"/>
    </row>
    <row r="724" spans="2:3" ht="15.75" customHeight="1" x14ac:dyDescent="0.4">
      <c r="B724" s="407"/>
      <c r="C724" s="407"/>
    </row>
    <row r="725" spans="2:3" ht="15.75" customHeight="1" x14ac:dyDescent="0.4">
      <c r="B725" s="407"/>
      <c r="C725" s="407"/>
    </row>
    <row r="726" spans="2:3" ht="15.75" customHeight="1" x14ac:dyDescent="0.4">
      <c r="B726" s="407"/>
      <c r="C726" s="407"/>
    </row>
    <row r="727" spans="2:3" ht="15.75" customHeight="1" x14ac:dyDescent="0.4">
      <c r="B727" s="407"/>
      <c r="C727" s="407"/>
    </row>
    <row r="728" spans="2:3" ht="15.75" customHeight="1" x14ac:dyDescent="0.4">
      <c r="B728" s="407"/>
      <c r="C728" s="407"/>
    </row>
    <row r="729" spans="2:3" ht="15.75" customHeight="1" x14ac:dyDescent="0.4">
      <c r="B729" s="407"/>
      <c r="C729" s="407"/>
    </row>
    <row r="730" spans="2:3" ht="15.75" customHeight="1" x14ac:dyDescent="0.4">
      <c r="B730" s="407"/>
      <c r="C730" s="407"/>
    </row>
    <row r="731" spans="2:3" ht="15.75" customHeight="1" x14ac:dyDescent="0.4">
      <c r="B731" s="407"/>
      <c r="C731" s="407"/>
    </row>
    <row r="732" spans="2:3" ht="15.75" customHeight="1" x14ac:dyDescent="0.4">
      <c r="B732" s="407"/>
      <c r="C732" s="407"/>
    </row>
    <row r="733" spans="2:3" ht="15.75" customHeight="1" x14ac:dyDescent="0.4">
      <c r="B733" s="407"/>
      <c r="C733" s="407"/>
    </row>
    <row r="734" spans="2:3" ht="15.75" customHeight="1" x14ac:dyDescent="0.4">
      <c r="B734" s="407"/>
      <c r="C734" s="407"/>
    </row>
    <row r="735" spans="2:3" ht="15.75" customHeight="1" x14ac:dyDescent="0.4">
      <c r="B735" s="407"/>
      <c r="C735" s="407"/>
    </row>
    <row r="736" spans="2:3" ht="15.75" customHeight="1" x14ac:dyDescent="0.4">
      <c r="B736" s="407"/>
      <c r="C736" s="407"/>
    </row>
    <row r="737" spans="2:3" ht="15.75" customHeight="1" x14ac:dyDescent="0.4">
      <c r="B737" s="407"/>
      <c r="C737" s="407"/>
    </row>
    <row r="738" spans="2:3" ht="15.75" customHeight="1" x14ac:dyDescent="0.4">
      <c r="B738" s="407"/>
      <c r="C738" s="407"/>
    </row>
    <row r="739" spans="2:3" ht="15.75" customHeight="1" x14ac:dyDescent="0.4">
      <c r="B739" s="407"/>
      <c r="C739" s="407"/>
    </row>
    <row r="740" spans="2:3" ht="15.75" customHeight="1" x14ac:dyDescent="0.4">
      <c r="B740" s="407"/>
      <c r="C740" s="407"/>
    </row>
    <row r="741" spans="2:3" ht="15.75" customHeight="1" x14ac:dyDescent="0.4">
      <c r="B741" s="407"/>
      <c r="C741" s="407"/>
    </row>
    <row r="742" spans="2:3" ht="15.75" customHeight="1" x14ac:dyDescent="0.4">
      <c r="B742" s="407"/>
      <c r="C742" s="407"/>
    </row>
    <row r="743" spans="2:3" ht="15.75" customHeight="1" x14ac:dyDescent="0.4">
      <c r="B743" s="407"/>
      <c r="C743" s="407"/>
    </row>
    <row r="744" spans="2:3" ht="15.75" customHeight="1" x14ac:dyDescent="0.4">
      <c r="B744" s="407"/>
      <c r="C744" s="407"/>
    </row>
    <row r="745" spans="2:3" ht="15.75" customHeight="1" x14ac:dyDescent="0.4">
      <c r="B745" s="407"/>
      <c r="C745" s="407"/>
    </row>
    <row r="746" spans="2:3" ht="15.75" customHeight="1" x14ac:dyDescent="0.4">
      <c r="B746" s="407"/>
      <c r="C746" s="407"/>
    </row>
    <row r="747" spans="2:3" ht="15.75" customHeight="1" x14ac:dyDescent="0.4">
      <c r="B747" s="407"/>
      <c r="C747" s="407"/>
    </row>
    <row r="748" spans="2:3" ht="15.75" customHeight="1" x14ac:dyDescent="0.4">
      <c r="B748" s="407"/>
      <c r="C748" s="407"/>
    </row>
    <row r="749" spans="2:3" ht="15.75" customHeight="1" x14ac:dyDescent="0.4">
      <c r="B749" s="407"/>
      <c r="C749" s="407"/>
    </row>
    <row r="750" spans="2:3" ht="15.75" customHeight="1" x14ac:dyDescent="0.4">
      <c r="B750" s="407"/>
      <c r="C750" s="407"/>
    </row>
    <row r="751" spans="2:3" ht="15.75" customHeight="1" x14ac:dyDescent="0.4">
      <c r="B751" s="407"/>
      <c r="C751" s="407"/>
    </row>
    <row r="752" spans="2:3" ht="15.75" customHeight="1" x14ac:dyDescent="0.4">
      <c r="B752" s="407"/>
      <c r="C752" s="407"/>
    </row>
    <row r="753" spans="2:3" ht="15.75" customHeight="1" x14ac:dyDescent="0.4">
      <c r="B753" s="407"/>
      <c r="C753" s="407"/>
    </row>
    <row r="754" spans="2:3" ht="15.75" customHeight="1" x14ac:dyDescent="0.4">
      <c r="B754" s="407"/>
      <c r="C754" s="407"/>
    </row>
    <row r="755" spans="2:3" ht="15.75" customHeight="1" x14ac:dyDescent="0.4">
      <c r="B755" s="407"/>
      <c r="C755" s="407"/>
    </row>
    <row r="756" spans="2:3" ht="15.75" customHeight="1" x14ac:dyDescent="0.4">
      <c r="B756" s="407"/>
      <c r="C756" s="407"/>
    </row>
    <row r="757" spans="2:3" ht="15.75" customHeight="1" x14ac:dyDescent="0.4">
      <c r="B757" s="407"/>
      <c r="C757" s="407"/>
    </row>
    <row r="758" spans="2:3" ht="15.75" customHeight="1" x14ac:dyDescent="0.4">
      <c r="B758" s="407"/>
      <c r="C758" s="407"/>
    </row>
    <row r="759" spans="2:3" ht="15.75" customHeight="1" x14ac:dyDescent="0.4">
      <c r="B759" s="407"/>
      <c r="C759" s="407"/>
    </row>
    <row r="760" spans="2:3" ht="15.75" customHeight="1" x14ac:dyDescent="0.4">
      <c r="B760" s="407"/>
      <c r="C760" s="407"/>
    </row>
    <row r="761" spans="2:3" ht="15.75" customHeight="1" x14ac:dyDescent="0.4">
      <c r="B761" s="407"/>
      <c r="C761" s="407"/>
    </row>
    <row r="762" spans="2:3" ht="15.75" customHeight="1" x14ac:dyDescent="0.4">
      <c r="B762" s="407"/>
      <c r="C762" s="407"/>
    </row>
    <row r="763" spans="2:3" ht="15.75" customHeight="1" x14ac:dyDescent="0.4">
      <c r="B763" s="407"/>
      <c r="C763" s="407"/>
    </row>
    <row r="764" spans="2:3" ht="15.75" customHeight="1" x14ac:dyDescent="0.4">
      <c r="B764" s="407"/>
      <c r="C764" s="407"/>
    </row>
    <row r="765" spans="2:3" ht="15.75" customHeight="1" x14ac:dyDescent="0.4">
      <c r="B765" s="407"/>
      <c r="C765" s="407"/>
    </row>
    <row r="766" spans="2:3" ht="15.75" customHeight="1" x14ac:dyDescent="0.4">
      <c r="B766" s="407"/>
      <c r="C766" s="407"/>
    </row>
    <row r="767" spans="2:3" ht="15.75" customHeight="1" x14ac:dyDescent="0.4">
      <c r="B767" s="407"/>
      <c r="C767" s="407"/>
    </row>
    <row r="768" spans="2:3" ht="15.75" customHeight="1" x14ac:dyDescent="0.4">
      <c r="B768" s="407"/>
      <c r="C768" s="407"/>
    </row>
    <row r="769" spans="2:3" ht="15.75" customHeight="1" x14ac:dyDescent="0.4">
      <c r="B769" s="407"/>
      <c r="C769" s="407"/>
    </row>
    <row r="770" spans="2:3" ht="15.75" customHeight="1" x14ac:dyDescent="0.4">
      <c r="B770" s="407"/>
      <c r="C770" s="407"/>
    </row>
    <row r="771" spans="2:3" ht="15.75" customHeight="1" x14ac:dyDescent="0.4">
      <c r="B771" s="407"/>
      <c r="C771" s="407"/>
    </row>
    <row r="772" spans="2:3" ht="15.75" customHeight="1" x14ac:dyDescent="0.4">
      <c r="B772" s="407"/>
      <c r="C772" s="407"/>
    </row>
    <row r="773" spans="2:3" ht="15.75" customHeight="1" x14ac:dyDescent="0.4">
      <c r="B773" s="407"/>
      <c r="C773" s="407"/>
    </row>
    <row r="774" spans="2:3" ht="15.75" customHeight="1" x14ac:dyDescent="0.4">
      <c r="B774" s="407"/>
      <c r="C774" s="407"/>
    </row>
    <row r="775" spans="2:3" ht="15.75" customHeight="1" x14ac:dyDescent="0.4">
      <c r="B775" s="407"/>
      <c r="C775" s="407"/>
    </row>
    <row r="776" spans="2:3" ht="15.75" customHeight="1" x14ac:dyDescent="0.4">
      <c r="B776" s="407"/>
      <c r="C776" s="407"/>
    </row>
    <row r="777" spans="2:3" ht="15.75" customHeight="1" x14ac:dyDescent="0.4">
      <c r="B777" s="407"/>
      <c r="C777" s="407"/>
    </row>
    <row r="778" spans="2:3" ht="15.75" customHeight="1" x14ac:dyDescent="0.4">
      <c r="B778" s="407"/>
      <c r="C778" s="407"/>
    </row>
    <row r="779" spans="2:3" ht="15.75" customHeight="1" x14ac:dyDescent="0.4">
      <c r="B779" s="407"/>
      <c r="C779" s="407"/>
    </row>
    <row r="780" spans="2:3" ht="15.75" customHeight="1" x14ac:dyDescent="0.4">
      <c r="B780" s="407"/>
      <c r="C780" s="407"/>
    </row>
    <row r="781" spans="2:3" ht="15.75" customHeight="1" x14ac:dyDescent="0.4">
      <c r="B781" s="407"/>
      <c r="C781" s="407"/>
    </row>
    <row r="782" spans="2:3" ht="15.75" customHeight="1" x14ac:dyDescent="0.4">
      <c r="B782" s="407"/>
      <c r="C782" s="407"/>
    </row>
    <row r="783" spans="2:3" ht="15.75" customHeight="1" x14ac:dyDescent="0.4">
      <c r="B783" s="407"/>
      <c r="C783" s="407"/>
    </row>
    <row r="784" spans="2:3" ht="15.75" customHeight="1" x14ac:dyDescent="0.4">
      <c r="B784" s="407"/>
      <c r="C784" s="407"/>
    </row>
    <row r="785" spans="2:3" ht="15.75" customHeight="1" x14ac:dyDescent="0.4">
      <c r="B785" s="407"/>
      <c r="C785" s="407"/>
    </row>
    <row r="786" spans="2:3" ht="15.75" customHeight="1" x14ac:dyDescent="0.4">
      <c r="B786" s="407"/>
      <c r="C786" s="407"/>
    </row>
    <row r="787" spans="2:3" ht="15.75" customHeight="1" x14ac:dyDescent="0.4">
      <c r="B787" s="407"/>
      <c r="C787" s="407"/>
    </row>
    <row r="788" spans="2:3" ht="15.75" customHeight="1" x14ac:dyDescent="0.4">
      <c r="B788" s="407"/>
      <c r="C788" s="407"/>
    </row>
    <row r="789" spans="2:3" ht="15.75" customHeight="1" x14ac:dyDescent="0.4">
      <c r="B789" s="407"/>
      <c r="C789" s="407"/>
    </row>
    <row r="790" spans="2:3" ht="15.75" customHeight="1" x14ac:dyDescent="0.4">
      <c r="B790" s="407"/>
      <c r="C790" s="407"/>
    </row>
    <row r="791" spans="2:3" ht="15.75" customHeight="1" x14ac:dyDescent="0.4">
      <c r="B791" s="407"/>
      <c r="C791" s="407"/>
    </row>
    <row r="792" spans="2:3" ht="15.75" customHeight="1" x14ac:dyDescent="0.4">
      <c r="B792" s="407"/>
      <c r="C792" s="407"/>
    </row>
    <row r="793" spans="2:3" ht="15.75" customHeight="1" x14ac:dyDescent="0.4">
      <c r="B793" s="407"/>
      <c r="C793" s="407"/>
    </row>
    <row r="794" spans="2:3" ht="15.75" customHeight="1" x14ac:dyDescent="0.4">
      <c r="B794" s="407"/>
      <c r="C794" s="407"/>
    </row>
    <row r="795" spans="2:3" ht="15.75" customHeight="1" x14ac:dyDescent="0.4">
      <c r="B795" s="407"/>
      <c r="C795" s="407"/>
    </row>
    <row r="796" spans="2:3" ht="15.75" customHeight="1" x14ac:dyDescent="0.4">
      <c r="B796" s="407"/>
      <c r="C796" s="407"/>
    </row>
    <row r="797" spans="2:3" ht="15.75" customHeight="1" x14ac:dyDescent="0.4">
      <c r="B797" s="407"/>
      <c r="C797" s="407"/>
    </row>
    <row r="798" spans="2:3" ht="15.75" customHeight="1" x14ac:dyDescent="0.4">
      <c r="B798" s="407"/>
      <c r="C798" s="407"/>
    </row>
    <row r="799" spans="2:3" ht="15.75" customHeight="1" x14ac:dyDescent="0.4">
      <c r="B799" s="407"/>
      <c r="C799" s="407"/>
    </row>
    <row r="800" spans="2:3" ht="15.75" customHeight="1" x14ac:dyDescent="0.4">
      <c r="B800" s="407"/>
      <c r="C800" s="407"/>
    </row>
    <row r="801" spans="2:3" ht="15.75" customHeight="1" x14ac:dyDescent="0.4">
      <c r="B801" s="407"/>
      <c r="C801" s="407"/>
    </row>
    <row r="802" spans="2:3" ht="15.75" customHeight="1" x14ac:dyDescent="0.4">
      <c r="B802" s="407"/>
      <c r="C802" s="407"/>
    </row>
    <row r="803" spans="2:3" ht="15.75" customHeight="1" x14ac:dyDescent="0.4">
      <c r="B803" s="407"/>
      <c r="C803" s="407"/>
    </row>
    <row r="804" spans="2:3" ht="15.75" customHeight="1" x14ac:dyDescent="0.4">
      <c r="B804" s="407"/>
      <c r="C804" s="407"/>
    </row>
    <row r="805" spans="2:3" ht="15.75" customHeight="1" x14ac:dyDescent="0.4">
      <c r="B805" s="407"/>
      <c r="C805" s="407"/>
    </row>
    <row r="806" spans="2:3" ht="15.75" customHeight="1" x14ac:dyDescent="0.4">
      <c r="B806" s="407"/>
      <c r="C806" s="407"/>
    </row>
    <row r="807" spans="2:3" ht="15.75" customHeight="1" x14ac:dyDescent="0.4">
      <c r="B807" s="407"/>
      <c r="C807" s="407"/>
    </row>
    <row r="808" spans="2:3" ht="15.75" customHeight="1" x14ac:dyDescent="0.4">
      <c r="B808" s="407"/>
      <c r="C808" s="407"/>
    </row>
    <row r="809" spans="2:3" ht="15.75" customHeight="1" x14ac:dyDescent="0.4">
      <c r="B809" s="407"/>
      <c r="C809" s="407"/>
    </row>
    <row r="810" spans="2:3" ht="15.75" customHeight="1" x14ac:dyDescent="0.4">
      <c r="B810" s="407"/>
      <c r="C810" s="407"/>
    </row>
    <row r="811" spans="2:3" ht="15.75" customHeight="1" x14ac:dyDescent="0.4">
      <c r="B811" s="407"/>
      <c r="C811" s="407"/>
    </row>
    <row r="812" spans="2:3" ht="15.75" customHeight="1" x14ac:dyDescent="0.4">
      <c r="B812" s="407"/>
      <c r="C812" s="407"/>
    </row>
    <row r="813" spans="2:3" ht="15.75" customHeight="1" x14ac:dyDescent="0.4">
      <c r="B813" s="407"/>
      <c r="C813" s="407"/>
    </row>
    <row r="814" spans="2:3" ht="15.75" customHeight="1" x14ac:dyDescent="0.4">
      <c r="B814" s="407"/>
      <c r="C814" s="407"/>
    </row>
    <row r="815" spans="2:3" ht="15.75" customHeight="1" x14ac:dyDescent="0.4">
      <c r="B815" s="407"/>
      <c r="C815" s="407"/>
    </row>
    <row r="816" spans="2:3" ht="15.75" customHeight="1" x14ac:dyDescent="0.4">
      <c r="B816" s="407"/>
      <c r="C816" s="407"/>
    </row>
    <row r="817" spans="2:3" ht="15.75" customHeight="1" x14ac:dyDescent="0.4">
      <c r="B817" s="407"/>
      <c r="C817" s="407"/>
    </row>
    <row r="818" spans="2:3" ht="15.75" customHeight="1" x14ac:dyDescent="0.4">
      <c r="B818" s="407"/>
      <c r="C818" s="407"/>
    </row>
    <row r="819" spans="2:3" ht="15.75" customHeight="1" x14ac:dyDescent="0.4">
      <c r="B819" s="407"/>
      <c r="C819" s="407"/>
    </row>
    <row r="820" spans="2:3" ht="15.75" customHeight="1" x14ac:dyDescent="0.4">
      <c r="B820" s="407"/>
      <c r="C820" s="407"/>
    </row>
    <row r="821" spans="2:3" ht="15.75" customHeight="1" x14ac:dyDescent="0.4">
      <c r="B821" s="407"/>
      <c r="C821" s="407"/>
    </row>
    <row r="822" spans="2:3" ht="15.75" customHeight="1" x14ac:dyDescent="0.4">
      <c r="B822" s="407"/>
      <c r="C822" s="407"/>
    </row>
    <row r="823" spans="2:3" ht="15.75" customHeight="1" x14ac:dyDescent="0.4">
      <c r="B823" s="407"/>
      <c r="C823" s="407"/>
    </row>
    <row r="824" spans="2:3" ht="15.75" customHeight="1" x14ac:dyDescent="0.4">
      <c r="B824" s="407"/>
      <c r="C824" s="407"/>
    </row>
    <row r="825" spans="2:3" ht="15.75" customHeight="1" x14ac:dyDescent="0.4">
      <c r="B825" s="407"/>
      <c r="C825" s="407"/>
    </row>
    <row r="826" spans="2:3" ht="15.75" customHeight="1" x14ac:dyDescent="0.4">
      <c r="B826" s="407"/>
      <c r="C826" s="407"/>
    </row>
    <row r="827" spans="2:3" ht="15.75" customHeight="1" x14ac:dyDescent="0.4">
      <c r="B827" s="407"/>
      <c r="C827" s="407"/>
    </row>
    <row r="828" spans="2:3" ht="15.75" customHeight="1" x14ac:dyDescent="0.4">
      <c r="B828" s="407"/>
      <c r="C828" s="407"/>
    </row>
    <row r="829" spans="2:3" ht="15.75" customHeight="1" x14ac:dyDescent="0.4">
      <c r="B829" s="407"/>
      <c r="C829" s="407"/>
    </row>
    <row r="830" spans="2:3" ht="15.75" customHeight="1" x14ac:dyDescent="0.4">
      <c r="B830" s="407"/>
      <c r="C830" s="407"/>
    </row>
    <row r="831" spans="2:3" ht="15.75" customHeight="1" x14ac:dyDescent="0.4">
      <c r="B831" s="407"/>
      <c r="C831" s="407"/>
    </row>
    <row r="832" spans="2:3" ht="15.75" customHeight="1" x14ac:dyDescent="0.4">
      <c r="B832" s="407"/>
      <c r="C832" s="407"/>
    </row>
    <row r="833" spans="2:3" ht="15.75" customHeight="1" x14ac:dyDescent="0.4">
      <c r="B833" s="407"/>
      <c r="C833" s="407"/>
    </row>
    <row r="834" spans="2:3" ht="15.75" customHeight="1" x14ac:dyDescent="0.4">
      <c r="B834" s="407"/>
      <c r="C834" s="407"/>
    </row>
    <row r="835" spans="2:3" ht="15.75" customHeight="1" x14ac:dyDescent="0.4">
      <c r="B835" s="407"/>
      <c r="C835" s="407"/>
    </row>
    <row r="836" spans="2:3" ht="15.75" customHeight="1" x14ac:dyDescent="0.4">
      <c r="B836" s="407"/>
      <c r="C836" s="407"/>
    </row>
    <row r="837" spans="2:3" ht="15.75" customHeight="1" x14ac:dyDescent="0.4">
      <c r="B837" s="407"/>
      <c r="C837" s="407"/>
    </row>
    <row r="838" spans="2:3" ht="15.75" customHeight="1" x14ac:dyDescent="0.4">
      <c r="B838" s="407"/>
      <c r="C838" s="407"/>
    </row>
    <row r="839" spans="2:3" ht="15.75" customHeight="1" x14ac:dyDescent="0.4">
      <c r="B839" s="407"/>
      <c r="C839" s="407"/>
    </row>
    <row r="840" spans="2:3" ht="15.75" customHeight="1" x14ac:dyDescent="0.4">
      <c r="B840" s="407"/>
      <c r="C840" s="407"/>
    </row>
    <row r="841" spans="2:3" ht="15.75" customHeight="1" x14ac:dyDescent="0.4">
      <c r="B841" s="407"/>
      <c r="C841" s="407"/>
    </row>
    <row r="842" spans="2:3" ht="15.75" customHeight="1" x14ac:dyDescent="0.4">
      <c r="B842" s="407"/>
      <c r="C842" s="407"/>
    </row>
    <row r="843" spans="2:3" ht="15.75" customHeight="1" x14ac:dyDescent="0.4">
      <c r="B843" s="407"/>
      <c r="C843" s="407"/>
    </row>
    <row r="844" spans="2:3" ht="15.75" customHeight="1" x14ac:dyDescent="0.4">
      <c r="B844" s="407"/>
      <c r="C844" s="407"/>
    </row>
    <row r="845" spans="2:3" ht="15.75" customHeight="1" x14ac:dyDescent="0.4">
      <c r="B845" s="407"/>
      <c r="C845" s="407"/>
    </row>
    <row r="846" spans="2:3" ht="15.75" customHeight="1" x14ac:dyDescent="0.4">
      <c r="B846" s="407"/>
      <c r="C846" s="407"/>
    </row>
    <row r="847" spans="2:3" ht="15.75" customHeight="1" x14ac:dyDescent="0.4">
      <c r="B847" s="407"/>
      <c r="C847" s="407"/>
    </row>
    <row r="848" spans="2:3" ht="15.75" customHeight="1" x14ac:dyDescent="0.4">
      <c r="B848" s="407"/>
      <c r="C848" s="407"/>
    </row>
    <row r="849" spans="2:3" ht="15.75" customHeight="1" x14ac:dyDescent="0.4">
      <c r="B849" s="407"/>
      <c r="C849" s="407"/>
    </row>
    <row r="850" spans="2:3" ht="15.75" customHeight="1" x14ac:dyDescent="0.4">
      <c r="B850" s="407"/>
      <c r="C850" s="407"/>
    </row>
    <row r="851" spans="2:3" ht="15.75" customHeight="1" x14ac:dyDescent="0.4">
      <c r="B851" s="407"/>
      <c r="C851" s="407"/>
    </row>
    <row r="852" spans="2:3" ht="15.75" customHeight="1" x14ac:dyDescent="0.4">
      <c r="B852" s="407"/>
      <c r="C852" s="407"/>
    </row>
    <row r="853" spans="2:3" ht="15.75" customHeight="1" x14ac:dyDescent="0.4">
      <c r="B853" s="407"/>
      <c r="C853" s="407"/>
    </row>
    <row r="854" spans="2:3" ht="15.75" customHeight="1" x14ac:dyDescent="0.4">
      <c r="B854" s="407"/>
      <c r="C854" s="407"/>
    </row>
    <row r="855" spans="2:3" ht="15.75" customHeight="1" x14ac:dyDescent="0.4">
      <c r="B855" s="407"/>
      <c r="C855" s="407"/>
    </row>
    <row r="856" spans="2:3" ht="15.75" customHeight="1" x14ac:dyDescent="0.4">
      <c r="B856" s="407"/>
      <c r="C856" s="407"/>
    </row>
    <row r="857" spans="2:3" ht="15.75" customHeight="1" x14ac:dyDescent="0.4">
      <c r="B857" s="407"/>
      <c r="C857" s="407"/>
    </row>
    <row r="858" spans="2:3" ht="15.75" customHeight="1" x14ac:dyDescent="0.4">
      <c r="B858" s="407"/>
      <c r="C858" s="407"/>
    </row>
    <row r="859" spans="2:3" ht="15.75" customHeight="1" x14ac:dyDescent="0.4">
      <c r="B859" s="407"/>
      <c r="C859" s="407"/>
    </row>
    <row r="860" spans="2:3" ht="15.75" customHeight="1" x14ac:dyDescent="0.4">
      <c r="B860" s="407"/>
      <c r="C860" s="407"/>
    </row>
    <row r="861" spans="2:3" ht="15.75" customHeight="1" x14ac:dyDescent="0.4">
      <c r="B861" s="407"/>
      <c r="C861" s="407"/>
    </row>
    <row r="862" spans="2:3" ht="15.75" customHeight="1" x14ac:dyDescent="0.4">
      <c r="B862" s="407"/>
      <c r="C862" s="407"/>
    </row>
    <row r="863" spans="2:3" ht="15.75" customHeight="1" x14ac:dyDescent="0.4">
      <c r="B863" s="407"/>
      <c r="C863" s="407"/>
    </row>
    <row r="864" spans="2:3" ht="15.75" customHeight="1" x14ac:dyDescent="0.4">
      <c r="B864" s="407"/>
      <c r="C864" s="407"/>
    </row>
    <row r="865" spans="2:3" ht="15.75" customHeight="1" x14ac:dyDescent="0.4">
      <c r="B865" s="407"/>
      <c r="C865" s="407"/>
    </row>
    <row r="866" spans="2:3" ht="15.75" customHeight="1" x14ac:dyDescent="0.4">
      <c r="B866" s="407"/>
      <c r="C866" s="407"/>
    </row>
    <row r="867" spans="2:3" ht="15.75" customHeight="1" x14ac:dyDescent="0.4">
      <c r="B867" s="407"/>
      <c r="C867" s="407"/>
    </row>
    <row r="868" spans="2:3" ht="15.75" customHeight="1" x14ac:dyDescent="0.4">
      <c r="B868" s="407"/>
      <c r="C868" s="407"/>
    </row>
    <row r="869" spans="2:3" ht="15.75" customHeight="1" x14ac:dyDescent="0.4">
      <c r="B869" s="407"/>
      <c r="C869" s="407"/>
    </row>
    <row r="870" spans="2:3" ht="15.75" customHeight="1" x14ac:dyDescent="0.4">
      <c r="B870" s="407"/>
      <c r="C870" s="407"/>
    </row>
    <row r="871" spans="2:3" ht="15.75" customHeight="1" x14ac:dyDescent="0.4">
      <c r="B871" s="407"/>
      <c r="C871" s="407"/>
    </row>
    <row r="872" spans="2:3" ht="15.75" customHeight="1" x14ac:dyDescent="0.4">
      <c r="B872" s="407"/>
      <c r="C872" s="407"/>
    </row>
    <row r="873" spans="2:3" ht="15.75" customHeight="1" x14ac:dyDescent="0.4">
      <c r="B873" s="407"/>
      <c r="C873" s="407"/>
    </row>
    <row r="874" spans="2:3" ht="15.75" customHeight="1" x14ac:dyDescent="0.4">
      <c r="B874" s="407"/>
      <c r="C874" s="407"/>
    </row>
    <row r="875" spans="2:3" ht="15.75" customHeight="1" x14ac:dyDescent="0.4">
      <c r="B875" s="407"/>
      <c r="C875" s="407"/>
    </row>
    <row r="876" spans="2:3" ht="15.75" customHeight="1" x14ac:dyDescent="0.4">
      <c r="B876" s="407"/>
      <c r="C876" s="407"/>
    </row>
    <row r="877" spans="2:3" ht="15.75" customHeight="1" x14ac:dyDescent="0.4">
      <c r="B877" s="407"/>
      <c r="C877" s="407"/>
    </row>
    <row r="878" spans="2:3" ht="15.75" customHeight="1" x14ac:dyDescent="0.4">
      <c r="B878" s="407"/>
      <c r="C878" s="407"/>
    </row>
    <row r="879" spans="2:3" ht="15.75" customHeight="1" x14ac:dyDescent="0.4">
      <c r="B879" s="407"/>
      <c r="C879" s="407"/>
    </row>
    <row r="880" spans="2:3" ht="15.75" customHeight="1" x14ac:dyDescent="0.4">
      <c r="B880" s="407"/>
      <c r="C880" s="407"/>
    </row>
    <row r="881" spans="2:3" ht="15.75" customHeight="1" x14ac:dyDescent="0.4">
      <c r="B881" s="407"/>
      <c r="C881" s="407"/>
    </row>
    <row r="882" spans="2:3" ht="15.75" customHeight="1" x14ac:dyDescent="0.4">
      <c r="B882" s="407"/>
      <c r="C882" s="407"/>
    </row>
    <row r="883" spans="2:3" ht="15.75" customHeight="1" x14ac:dyDescent="0.4">
      <c r="B883" s="407"/>
      <c r="C883" s="407"/>
    </row>
    <row r="884" spans="2:3" ht="15.75" customHeight="1" x14ac:dyDescent="0.4">
      <c r="B884" s="407"/>
      <c r="C884" s="407"/>
    </row>
    <row r="885" spans="2:3" ht="15.75" customHeight="1" x14ac:dyDescent="0.4">
      <c r="B885" s="407"/>
      <c r="C885" s="407"/>
    </row>
    <row r="886" spans="2:3" ht="15.75" customHeight="1" x14ac:dyDescent="0.4">
      <c r="B886" s="407"/>
      <c r="C886" s="407"/>
    </row>
    <row r="887" spans="2:3" ht="15.75" customHeight="1" x14ac:dyDescent="0.4">
      <c r="B887" s="407"/>
      <c r="C887" s="407"/>
    </row>
    <row r="888" spans="2:3" ht="15.75" customHeight="1" x14ac:dyDescent="0.4">
      <c r="B888" s="407"/>
      <c r="C888" s="407"/>
    </row>
    <row r="889" spans="2:3" ht="15.75" customHeight="1" x14ac:dyDescent="0.4">
      <c r="B889" s="407"/>
      <c r="C889" s="407"/>
    </row>
    <row r="890" spans="2:3" ht="15.75" customHeight="1" x14ac:dyDescent="0.4">
      <c r="B890" s="407"/>
      <c r="C890" s="407"/>
    </row>
    <row r="891" spans="2:3" ht="15.75" customHeight="1" x14ac:dyDescent="0.4">
      <c r="B891" s="407"/>
      <c r="C891" s="407"/>
    </row>
    <row r="892" spans="2:3" ht="15.75" customHeight="1" x14ac:dyDescent="0.4">
      <c r="B892" s="407"/>
      <c r="C892" s="407"/>
    </row>
    <row r="893" spans="2:3" ht="15.75" customHeight="1" x14ac:dyDescent="0.4">
      <c r="B893" s="407"/>
      <c r="C893" s="407"/>
    </row>
    <row r="894" spans="2:3" ht="15.75" customHeight="1" x14ac:dyDescent="0.4">
      <c r="B894" s="407"/>
      <c r="C894" s="407"/>
    </row>
    <row r="895" spans="2:3" ht="15.75" customHeight="1" x14ac:dyDescent="0.4">
      <c r="B895" s="407"/>
      <c r="C895" s="407"/>
    </row>
    <row r="896" spans="2:3" ht="15.75" customHeight="1" x14ac:dyDescent="0.4">
      <c r="B896" s="407"/>
      <c r="C896" s="407"/>
    </row>
    <row r="897" spans="2:3" ht="15.75" customHeight="1" x14ac:dyDescent="0.4">
      <c r="B897" s="407"/>
      <c r="C897" s="407"/>
    </row>
    <row r="898" spans="2:3" ht="15.75" customHeight="1" x14ac:dyDescent="0.4">
      <c r="B898" s="407"/>
      <c r="C898" s="407"/>
    </row>
    <row r="899" spans="2:3" ht="15.75" customHeight="1" x14ac:dyDescent="0.4">
      <c r="B899" s="407"/>
      <c r="C899" s="407"/>
    </row>
    <row r="900" spans="2:3" ht="15.75" customHeight="1" x14ac:dyDescent="0.4">
      <c r="B900" s="407"/>
      <c r="C900" s="407"/>
    </row>
    <row r="901" spans="2:3" ht="15.75" customHeight="1" x14ac:dyDescent="0.4">
      <c r="B901" s="407"/>
      <c r="C901" s="407"/>
    </row>
    <row r="902" spans="2:3" ht="15.75" customHeight="1" x14ac:dyDescent="0.4">
      <c r="B902" s="407"/>
      <c r="C902" s="407"/>
    </row>
    <row r="903" spans="2:3" ht="15.75" customHeight="1" x14ac:dyDescent="0.4">
      <c r="B903" s="407"/>
      <c r="C903" s="407"/>
    </row>
    <row r="904" spans="2:3" ht="15.75" customHeight="1" x14ac:dyDescent="0.4">
      <c r="B904" s="407"/>
      <c r="C904" s="407"/>
    </row>
    <row r="905" spans="2:3" ht="15.75" customHeight="1" x14ac:dyDescent="0.4">
      <c r="B905" s="407"/>
      <c r="C905" s="407"/>
    </row>
    <row r="906" spans="2:3" ht="15.75" customHeight="1" x14ac:dyDescent="0.4">
      <c r="B906" s="407"/>
      <c r="C906" s="407"/>
    </row>
    <row r="907" spans="2:3" ht="15.75" customHeight="1" x14ac:dyDescent="0.4">
      <c r="B907" s="407"/>
      <c r="C907" s="407"/>
    </row>
    <row r="908" spans="2:3" ht="15.75" customHeight="1" x14ac:dyDescent="0.4">
      <c r="B908" s="407"/>
      <c r="C908" s="407"/>
    </row>
    <row r="909" spans="2:3" ht="15.75" customHeight="1" x14ac:dyDescent="0.4">
      <c r="B909" s="407"/>
      <c r="C909" s="407"/>
    </row>
    <row r="910" spans="2:3" ht="15.75" customHeight="1" x14ac:dyDescent="0.4">
      <c r="B910" s="407"/>
      <c r="C910" s="407"/>
    </row>
    <row r="911" spans="2:3" ht="15.75" customHeight="1" x14ac:dyDescent="0.4">
      <c r="B911" s="407"/>
      <c r="C911" s="407"/>
    </row>
    <row r="912" spans="2:3" ht="15.75" customHeight="1" x14ac:dyDescent="0.4">
      <c r="B912" s="407"/>
      <c r="C912" s="407"/>
    </row>
    <row r="913" spans="2:3" ht="15.75" customHeight="1" x14ac:dyDescent="0.4">
      <c r="B913" s="407"/>
      <c r="C913" s="407"/>
    </row>
    <row r="914" spans="2:3" ht="15.75" customHeight="1" x14ac:dyDescent="0.4">
      <c r="B914" s="407"/>
      <c r="C914" s="407"/>
    </row>
    <row r="915" spans="2:3" ht="15.75" customHeight="1" x14ac:dyDescent="0.4">
      <c r="B915" s="407"/>
      <c r="C915" s="407"/>
    </row>
    <row r="916" spans="2:3" ht="15.75" customHeight="1" x14ac:dyDescent="0.4">
      <c r="B916" s="407"/>
      <c r="C916" s="407"/>
    </row>
    <row r="917" spans="2:3" ht="15.75" customHeight="1" x14ac:dyDescent="0.4">
      <c r="B917" s="407"/>
      <c r="C917" s="407"/>
    </row>
    <row r="918" spans="2:3" ht="15.75" customHeight="1" x14ac:dyDescent="0.4">
      <c r="B918" s="407"/>
      <c r="C918" s="407"/>
    </row>
    <row r="919" spans="2:3" ht="15.75" customHeight="1" x14ac:dyDescent="0.4">
      <c r="B919" s="407"/>
      <c r="C919" s="407"/>
    </row>
    <row r="920" spans="2:3" ht="15.75" customHeight="1" x14ac:dyDescent="0.4">
      <c r="B920" s="407"/>
      <c r="C920" s="407"/>
    </row>
    <row r="921" spans="2:3" ht="15.75" customHeight="1" x14ac:dyDescent="0.4">
      <c r="B921" s="407"/>
      <c r="C921" s="407"/>
    </row>
    <row r="922" spans="2:3" ht="15.75" customHeight="1" x14ac:dyDescent="0.4">
      <c r="B922" s="407"/>
      <c r="C922" s="407"/>
    </row>
    <row r="923" spans="2:3" ht="15.75" customHeight="1" x14ac:dyDescent="0.4">
      <c r="B923" s="407"/>
      <c r="C923" s="407"/>
    </row>
    <row r="924" spans="2:3" ht="15.75" customHeight="1" x14ac:dyDescent="0.4">
      <c r="B924" s="407"/>
      <c r="C924" s="407"/>
    </row>
    <row r="925" spans="2:3" ht="15.75" customHeight="1" x14ac:dyDescent="0.4">
      <c r="B925" s="407"/>
      <c r="C925" s="407"/>
    </row>
    <row r="926" spans="2:3" ht="15.75" customHeight="1" x14ac:dyDescent="0.4">
      <c r="B926" s="407"/>
      <c r="C926" s="407"/>
    </row>
    <row r="927" spans="2:3" ht="15.75" customHeight="1" x14ac:dyDescent="0.4">
      <c r="B927" s="407"/>
      <c r="C927" s="407"/>
    </row>
    <row r="928" spans="2:3" ht="15.75" customHeight="1" x14ac:dyDescent="0.4">
      <c r="B928" s="407"/>
      <c r="C928" s="407"/>
    </row>
    <row r="929" spans="2:3" ht="15.75" customHeight="1" x14ac:dyDescent="0.4">
      <c r="B929" s="407"/>
      <c r="C929" s="407"/>
    </row>
    <row r="930" spans="2:3" ht="15.75" customHeight="1" x14ac:dyDescent="0.4">
      <c r="B930" s="407"/>
      <c r="C930" s="407"/>
    </row>
    <row r="931" spans="2:3" ht="15.75" customHeight="1" x14ac:dyDescent="0.4">
      <c r="B931" s="407"/>
      <c r="C931" s="407"/>
    </row>
    <row r="932" spans="2:3" ht="15.75" customHeight="1" x14ac:dyDescent="0.4">
      <c r="B932" s="407"/>
      <c r="C932" s="407"/>
    </row>
    <row r="933" spans="2:3" ht="15.75" customHeight="1" x14ac:dyDescent="0.4">
      <c r="B933" s="407"/>
      <c r="C933" s="407"/>
    </row>
    <row r="934" spans="2:3" ht="15.75" customHeight="1" x14ac:dyDescent="0.4">
      <c r="B934" s="407"/>
      <c r="C934" s="407"/>
    </row>
    <row r="935" spans="2:3" ht="15.75" customHeight="1" x14ac:dyDescent="0.4">
      <c r="B935" s="407"/>
      <c r="C935" s="407"/>
    </row>
    <row r="936" spans="2:3" ht="15.75" customHeight="1" x14ac:dyDescent="0.4">
      <c r="B936" s="407"/>
      <c r="C936" s="407"/>
    </row>
    <row r="937" spans="2:3" ht="15.75" customHeight="1" x14ac:dyDescent="0.4">
      <c r="B937" s="407"/>
      <c r="C937" s="407"/>
    </row>
    <row r="938" spans="2:3" ht="15.75" customHeight="1" x14ac:dyDescent="0.4">
      <c r="B938" s="407"/>
      <c r="C938" s="407"/>
    </row>
    <row r="939" spans="2:3" ht="15.75" customHeight="1" x14ac:dyDescent="0.4">
      <c r="B939" s="407"/>
      <c r="C939" s="407"/>
    </row>
    <row r="940" spans="2:3" ht="15.75" customHeight="1" x14ac:dyDescent="0.4">
      <c r="B940" s="407"/>
      <c r="C940" s="407"/>
    </row>
    <row r="941" spans="2:3" ht="15.75" customHeight="1" x14ac:dyDescent="0.4">
      <c r="B941" s="407"/>
      <c r="C941" s="407"/>
    </row>
    <row r="942" spans="2:3" ht="15.75" customHeight="1" x14ac:dyDescent="0.4">
      <c r="B942" s="407"/>
      <c r="C942" s="407"/>
    </row>
    <row r="943" spans="2:3" ht="15.75" customHeight="1" x14ac:dyDescent="0.4">
      <c r="B943" s="407"/>
      <c r="C943" s="407"/>
    </row>
    <row r="944" spans="2:3" ht="15.75" customHeight="1" x14ac:dyDescent="0.4">
      <c r="B944" s="407"/>
      <c r="C944" s="407"/>
    </row>
    <row r="945" spans="2:3" ht="15.75" customHeight="1" x14ac:dyDescent="0.4">
      <c r="B945" s="407"/>
      <c r="C945" s="407"/>
    </row>
    <row r="946" spans="2:3" ht="15.75" customHeight="1" x14ac:dyDescent="0.4">
      <c r="B946" s="407"/>
      <c r="C946" s="407"/>
    </row>
    <row r="947" spans="2:3" ht="15.75" customHeight="1" x14ac:dyDescent="0.4">
      <c r="B947" s="407"/>
      <c r="C947" s="407"/>
    </row>
    <row r="948" spans="2:3" ht="15.75" customHeight="1" x14ac:dyDescent="0.4">
      <c r="B948" s="407"/>
      <c r="C948" s="407"/>
    </row>
    <row r="949" spans="2:3" ht="15.75" customHeight="1" x14ac:dyDescent="0.4">
      <c r="B949" s="407"/>
      <c r="C949" s="407"/>
    </row>
    <row r="950" spans="2:3" ht="15.75" customHeight="1" x14ac:dyDescent="0.4">
      <c r="B950" s="407"/>
      <c r="C950" s="407"/>
    </row>
    <row r="951" spans="2:3" ht="15.75" customHeight="1" x14ac:dyDescent="0.4">
      <c r="B951" s="407"/>
      <c r="C951" s="407"/>
    </row>
    <row r="952" spans="2:3" ht="15.75" customHeight="1" x14ac:dyDescent="0.4">
      <c r="B952" s="407"/>
      <c r="C952" s="407"/>
    </row>
    <row r="953" spans="2:3" ht="15.75" customHeight="1" x14ac:dyDescent="0.4">
      <c r="B953" s="407"/>
      <c r="C953" s="407"/>
    </row>
    <row r="954" spans="2:3" ht="15.75" customHeight="1" x14ac:dyDescent="0.4">
      <c r="B954" s="407"/>
      <c r="C954" s="407"/>
    </row>
    <row r="955" spans="2:3" ht="15.75" customHeight="1" x14ac:dyDescent="0.4">
      <c r="B955" s="407"/>
      <c r="C955" s="407"/>
    </row>
    <row r="956" spans="2:3" ht="15.75" customHeight="1" x14ac:dyDescent="0.4">
      <c r="B956" s="407"/>
      <c r="C956" s="407"/>
    </row>
    <row r="957" spans="2:3" ht="15.75" customHeight="1" x14ac:dyDescent="0.4">
      <c r="B957" s="407"/>
      <c r="C957" s="407"/>
    </row>
    <row r="958" spans="2:3" ht="15.75" customHeight="1" x14ac:dyDescent="0.4">
      <c r="B958" s="407"/>
      <c r="C958" s="407"/>
    </row>
    <row r="959" spans="2:3" ht="15.75" customHeight="1" x14ac:dyDescent="0.4">
      <c r="B959" s="407"/>
      <c r="C959" s="407"/>
    </row>
    <row r="960" spans="2:3" ht="15.75" customHeight="1" x14ac:dyDescent="0.4">
      <c r="B960" s="407"/>
      <c r="C960" s="407"/>
    </row>
    <row r="961" spans="2:3" ht="15.75" customHeight="1" x14ac:dyDescent="0.4">
      <c r="B961" s="407"/>
      <c r="C961" s="407"/>
    </row>
    <row r="962" spans="2:3" ht="15.75" customHeight="1" x14ac:dyDescent="0.4">
      <c r="B962" s="407"/>
      <c r="C962" s="407"/>
    </row>
    <row r="963" spans="2:3" ht="15.75" customHeight="1" x14ac:dyDescent="0.4">
      <c r="B963" s="407"/>
      <c r="C963" s="407"/>
    </row>
    <row r="964" spans="2:3" ht="15.75" customHeight="1" x14ac:dyDescent="0.4">
      <c r="B964" s="407"/>
      <c r="C964" s="407"/>
    </row>
    <row r="965" spans="2:3" ht="15.75" customHeight="1" x14ac:dyDescent="0.4">
      <c r="B965" s="407"/>
      <c r="C965" s="407"/>
    </row>
    <row r="966" spans="2:3" ht="15.75" customHeight="1" x14ac:dyDescent="0.4">
      <c r="B966" s="407"/>
      <c r="C966" s="407"/>
    </row>
    <row r="967" spans="2:3" ht="15.75" customHeight="1" x14ac:dyDescent="0.4">
      <c r="B967" s="407"/>
      <c r="C967" s="407"/>
    </row>
    <row r="968" spans="2:3" ht="15.75" customHeight="1" x14ac:dyDescent="0.4">
      <c r="B968" s="407"/>
      <c r="C968" s="407"/>
    </row>
    <row r="969" spans="2:3" ht="15.75" customHeight="1" x14ac:dyDescent="0.4">
      <c r="B969" s="407"/>
      <c r="C969" s="407"/>
    </row>
    <row r="970" spans="2:3" ht="15.75" customHeight="1" x14ac:dyDescent="0.4">
      <c r="B970" s="407"/>
      <c r="C970" s="407"/>
    </row>
    <row r="971" spans="2:3" ht="15.75" customHeight="1" x14ac:dyDescent="0.4">
      <c r="B971" s="407"/>
      <c r="C971" s="407"/>
    </row>
    <row r="972" spans="2:3" ht="15.75" customHeight="1" x14ac:dyDescent="0.4">
      <c r="B972" s="407"/>
      <c r="C972" s="407"/>
    </row>
    <row r="973" spans="2:3" ht="15.75" customHeight="1" x14ac:dyDescent="0.4">
      <c r="B973" s="407"/>
      <c r="C973" s="407"/>
    </row>
    <row r="974" spans="2:3" ht="15.75" customHeight="1" x14ac:dyDescent="0.4">
      <c r="B974" s="407"/>
      <c r="C974" s="407"/>
    </row>
    <row r="975" spans="2:3" ht="15.75" customHeight="1" x14ac:dyDescent="0.4">
      <c r="B975" s="407"/>
      <c r="C975" s="407"/>
    </row>
    <row r="976" spans="2:3" ht="15.75" customHeight="1" x14ac:dyDescent="0.4">
      <c r="B976" s="407"/>
      <c r="C976" s="407"/>
    </row>
    <row r="977" spans="2:3" ht="15.75" customHeight="1" x14ac:dyDescent="0.4">
      <c r="B977" s="407"/>
      <c r="C977" s="407"/>
    </row>
    <row r="978" spans="2:3" ht="15.75" customHeight="1" x14ac:dyDescent="0.4">
      <c r="B978" s="407"/>
      <c r="C978" s="407"/>
    </row>
    <row r="979" spans="2:3" ht="15.75" customHeight="1" x14ac:dyDescent="0.4">
      <c r="B979" s="407"/>
      <c r="C979" s="407"/>
    </row>
    <row r="980" spans="2:3" ht="15.75" customHeight="1" x14ac:dyDescent="0.4">
      <c r="B980" s="407"/>
      <c r="C980" s="407"/>
    </row>
  </sheetData>
  <hyperlinks>
    <hyperlink ref="A1" location="Index!A1" display="Go back to Index" xr:uid="{00000000-0004-0000-3800-000000000000}"/>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600809-3213-41C9-8BA1-8A83536A1194}">
  <sheetPr>
    <tabColor theme="9" tint="-0.249977111117893"/>
  </sheetPr>
  <dimension ref="A1:Y987"/>
  <sheetViews>
    <sheetView zoomScale="99" zoomScaleNormal="99" workbookViewId="0"/>
  </sheetViews>
  <sheetFormatPr defaultColWidth="16" defaultRowHeight="15.75" customHeight="1" x14ac:dyDescent="0.4"/>
  <cols>
    <col min="1" max="1" width="35.21875" style="306" customWidth="1"/>
    <col min="2" max="2" width="36.21875" style="306" customWidth="1"/>
    <col min="3" max="3" width="40.5546875" style="306" customWidth="1"/>
    <col min="4" max="4" width="22.21875" style="306" customWidth="1"/>
    <col min="5" max="6" width="18.21875" style="306" customWidth="1"/>
    <col min="7" max="7" width="59.5546875" style="306" customWidth="1"/>
    <col min="8" max="8" width="59.21875" style="306" customWidth="1"/>
    <col min="9" max="18" width="9.5546875" style="541" customWidth="1"/>
    <col min="19" max="19" width="32.21875" style="541" customWidth="1"/>
    <col min="20" max="20" width="36.21875" style="541" customWidth="1"/>
    <col min="21" max="21" width="40.5546875" style="541" customWidth="1"/>
    <col min="22" max="22" width="22.21875" style="541" customWidth="1"/>
    <col min="23" max="23" width="18.21875" style="541" customWidth="1"/>
    <col min="24" max="24" width="51.44140625" style="541" customWidth="1"/>
    <col min="25" max="25" width="16" style="541" customWidth="1"/>
    <col min="26" max="16384" width="16" style="306"/>
  </cols>
  <sheetData>
    <row r="1" spans="1:8" ht="15.75" customHeight="1" x14ac:dyDescent="0.4">
      <c r="A1" s="111" t="s">
        <v>1375</v>
      </c>
    </row>
    <row r="2" spans="1:8" ht="15.75" customHeight="1" x14ac:dyDescent="0.4">
      <c r="A2" s="311" t="s">
        <v>1369</v>
      </c>
      <c r="C2" s="308"/>
      <c r="D2" s="308"/>
      <c r="E2" s="308"/>
      <c r="F2" s="308"/>
      <c r="H2" s="308"/>
    </row>
    <row r="3" spans="1:8" ht="15.75" customHeight="1" x14ac:dyDescent="0.4">
      <c r="A3" s="313" t="s">
        <v>2072</v>
      </c>
      <c r="B3" s="308"/>
      <c r="C3" s="308"/>
      <c r="D3" s="308"/>
      <c r="E3" s="308"/>
      <c r="F3" s="308"/>
      <c r="H3" s="308"/>
    </row>
    <row r="4" spans="1:8" ht="15.75" customHeight="1" x14ac:dyDescent="0.4">
      <c r="A4" s="308"/>
      <c r="B4" s="308"/>
      <c r="C4" s="308"/>
      <c r="D4" s="308"/>
      <c r="E4" s="308"/>
      <c r="F4" s="308"/>
      <c r="H4" s="308"/>
    </row>
    <row r="5" spans="1:8" ht="15.75" customHeight="1" x14ac:dyDescent="0.4">
      <c r="C5" s="308"/>
      <c r="D5" s="308"/>
      <c r="E5" s="308"/>
      <c r="F5" s="308"/>
      <c r="H5" s="308"/>
    </row>
    <row r="6" spans="1:8" ht="15.75" customHeight="1" x14ac:dyDescent="0.4">
      <c r="A6" s="311" t="s">
        <v>2071</v>
      </c>
      <c r="B6" s="541"/>
      <c r="C6" s="308"/>
      <c r="D6" s="308"/>
      <c r="E6" s="308"/>
      <c r="F6" s="308"/>
      <c r="H6" s="308"/>
    </row>
    <row r="7" spans="1:8" ht="15.75" customHeight="1" x14ac:dyDescent="0.4">
      <c r="A7" s="312" t="s">
        <v>2070</v>
      </c>
      <c r="B7" s="312" t="s">
        <v>2069</v>
      </c>
      <c r="C7" s="308"/>
      <c r="D7" s="308"/>
      <c r="E7" s="308"/>
      <c r="F7" s="308"/>
      <c r="G7" s="308"/>
      <c r="H7" s="308"/>
    </row>
    <row r="8" spans="1:8" ht="20.25" customHeight="1" x14ac:dyDescent="0.4">
      <c r="C8" s="308"/>
      <c r="D8" s="308"/>
      <c r="E8" s="308"/>
      <c r="F8" s="308"/>
      <c r="H8" s="308"/>
    </row>
    <row r="9" spans="1:8" ht="15.75" customHeight="1" x14ac:dyDescent="0.4">
      <c r="A9" s="308"/>
      <c r="B9" s="308"/>
      <c r="C9" s="308"/>
      <c r="D9" s="308"/>
      <c r="E9" s="308"/>
      <c r="F9" s="308"/>
      <c r="H9" s="308"/>
    </row>
    <row r="10" spans="1:8" ht="15.75" customHeight="1" x14ac:dyDescent="0.4">
      <c r="A10" s="308"/>
      <c r="B10" s="308"/>
      <c r="C10" s="308"/>
      <c r="D10" s="308"/>
      <c r="E10" s="308"/>
      <c r="F10" s="308"/>
      <c r="H10" s="308"/>
    </row>
    <row r="11" spans="1:8" ht="15.75" customHeight="1" x14ac:dyDescent="0.4">
      <c r="A11" s="308"/>
      <c r="B11" s="308"/>
      <c r="C11" s="308"/>
      <c r="D11" s="308"/>
    </row>
    <row r="12" spans="1:8" ht="15.75" customHeight="1" x14ac:dyDescent="0.4">
      <c r="A12" s="311" t="s">
        <v>2068</v>
      </c>
      <c r="B12" s="541"/>
      <c r="C12" s="541"/>
      <c r="D12" s="308"/>
    </row>
    <row r="13" spans="1:8" ht="23.25" customHeight="1" x14ac:dyDescent="0.4">
      <c r="A13" s="310" t="s">
        <v>2067</v>
      </c>
      <c r="B13" s="310" t="s">
        <v>2066</v>
      </c>
      <c r="C13" s="310" t="s">
        <v>2049</v>
      </c>
    </row>
    <row r="14" spans="1:8" ht="117.75" customHeight="1" x14ac:dyDescent="0.4">
      <c r="A14" s="312" t="s">
        <v>2036</v>
      </c>
      <c r="B14" s="312" t="s">
        <v>2065</v>
      </c>
      <c r="C14" s="312" t="s">
        <v>2064</v>
      </c>
    </row>
    <row r="15" spans="1:8" ht="117.75" customHeight="1" x14ac:dyDescent="0.4">
      <c r="A15" s="312" t="s">
        <v>2063</v>
      </c>
      <c r="B15" s="312" t="s">
        <v>2062</v>
      </c>
      <c r="C15" s="312" t="s">
        <v>2061</v>
      </c>
    </row>
    <row r="16" spans="1:8" ht="117.75" customHeight="1" x14ac:dyDescent="0.4">
      <c r="A16" s="312">
        <v>3</v>
      </c>
      <c r="B16" s="312" t="s">
        <v>2060</v>
      </c>
      <c r="C16" s="312" t="s">
        <v>2059</v>
      </c>
    </row>
    <row r="17" spans="1:25" ht="117.75" customHeight="1" x14ac:dyDescent="0.4">
      <c r="A17" s="312">
        <v>4</v>
      </c>
      <c r="B17" s="312" t="s">
        <v>2058</v>
      </c>
      <c r="C17" s="312" t="s">
        <v>2057</v>
      </c>
    </row>
    <row r="18" spans="1:25" ht="15.75" customHeight="1" x14ac:dyDescent="0.4">
      <c r="A18" s="308"/>
      <c r="B18" s="308"/>
      <c r="C18" s="308"/>
    </row>
    <row r="19" spans="1:25" ht="15.75" customHeight="1" x14ac:dyDescent="0.4">
      <c r="A19" s="308"/>
      <c r="B19" s="308"/>
      <c r="C19" s="308"/>
    </row>
    <row r="20" spans="1:25" ht="15.75" customHeight="1" x14ac:dyDescent="0.4">
      <c r="A20" s="308"/>
      <c r="B20" s="308"/>
      <c r="C20" s="308"/>
    </row>
    <row r="21" spans="1:25" ht="15.75" customHeight="1" x14ac:dyDescent="0.4">
      <c r="A21" s="311" t="s">
        <v>2056</v>
      </c>
      <c r="B21" s="541"/>
      <c r="C21" s="541"/>
      <c r="D21" s="541"/>
      <c r="E21" s="541"/>
      <c r="F21" s="541"/>
      <c r="G21" s="541"/>
      <c r="H21" s="541"/>
    </row>
    <row r="22" spans="1:25" ht="15.75" customHeight="1" x14ac:dyDescent="0.4">
      <c r="A22" s="310" t="s">
        <v>2055</v>
      </c>
      <c r="B22" s="310" t="s">
        <v>2054</v>
      </c>
      <c r="C22" s="310" t="s">
        <v>2053</v>
      </c>
      <c r="D22" s="310" t="s">
        <v>2052</v>
      </c>
      <c r="E22" s="310" t="s">
        <v>2189</v>
      </c>
      <c r="F22" s="310" t="s">
        <v>2188</v>
      </c>
      <c r="G22" s="310" t="s">
        <v>2050</v>
      </c>
      <c r="H22" s="310" t="s">
        <v>2049</v>
      </c>
    </row>
    <row r="23" spans="1:25" ht="129.75" customHeight="1" x14ac:dyDescent="0.4">
      <c r="A23" s="743" t="s">
        <v>1373</v>
      </c>
      <c r="B23" s="743" t="s">
        <v>2048</v>
      </c>
      <c r="C23" s="309" t="s">
        <v>2047</v>
      </c>
      <c r="D23" s="312" t="s">
        <v>2046</v>
      </c>
      <c r="E23" s="312" t="s">
        <v>2045</v>
      </c>
      <c r="F23" s="312" t="s">
        <v>2045</v>
      </c>
      <c r="G23" s="743" t="s">
        <v>2187</v>
      </c>
      <c r="H23" s="743" t="s">
        <v>2044</v>
      </c>
      <c r="S23" s="742"/>
      <c r="T23" s="742"/>
      <c r="U23" s="307"/>
    </row>
    <row r="24" spans="1:25" ht="129.75" customHeight="1" x14ac:dyDescent="0.4">
      <c r="A24" s="744"/>
      <c r="B24" s="744"/>
      <c r="C24" s="309" t="s">
        <v>2040</v>
      </c>
      <c r="D24" s="312" t="s">
        <v>2043</v>
      </c>
      <c r="E24" s="312" t="s">
        <v>2042</v>
      </c>
      <c r="F24" s="312" t="s">
        <v>2097</v>
      </c>
      <c r="G24" s="744"/>
      <c r="H24" s="744"/>
      <c r="S24" s="742"/>
      <c r="T24" s="742"/>
      <c r="U24" s="307"/>
    </row>
    <row r="25" spans="1:25" ht="129.75" customHeight="1" x14ac:dyDescent="0.4">
      <c r="A25" s="744"/>
      <c r="B25" s="744"/>
      <c r="C25" s="314" t="s">
        <v>2038</v>
      </c>
      <c r="D25" s="544" t="s">
        <v>2041</v>
      </c>
      <c r="E25" s="544" t="s">
        <v>2036</v>
      </c>
      <c r="F25" s="544" t="s">
        <v>2073</v>
      </c>
      <c r="G25" s="744"/>
      <c r="H25" s="744"/>
      <c r="S25" s="742"/>
      <c r="U25" s="307"/>
    </row>
    <row r="26" spans="1:25" ht="129.75" customHeight="1" x14ac:dyDescent="0.4">
      <c r="A26" s="744"/>
      <c r="B26" s="744"/>
      <c r="C26" s="309" t="s">
        <v>2040</v>
      </c>
      <c r="D26" s="312" t="s">
        <v>2037</v>
      </c>
      <c r="E26" s="312" t="s">
        <v>2039</v>
      </c>
      <c r="F26" s="312" t="s">
        <v>2095</v>
      </c>
      <c r="G26" s="744"/>
      <c r="H26" s="744"/>
      <c r="S26" s="742"/>
      <c r="U26" s="307"/>
    </row>
    <row r="27" spans="1:25" ht="115.5" customHeight="1" x14ac:dyDescent="0.4">
      <c r="A27" s="745"/>
      <c r="B27" s="745"/>
      <c r="C27" s="309" t="s">
        <v>2038</v>
      </c>
      <c r="D27" s="312" t="s">
        <v>2037</v>
      </c>
      <c r="E27" s="312" t="s">
        <v>2036</v>
      </c>
      <c r="F27" s="312" t="s">
        <v>2063</v>
      </c>
      <c r="G27" s="745"/>
      <c r="H27" s="745"/>
      <c r="S27" s="742"/>
      <c r="T27" s="742"/>
      <c r="U27" s="307"/>
    </row>
    <row r="28" spans="1:25" ht="67.5" customHeight="1" x14ac:dyDescent="0.4">
      <c r="A28" s="308"/>
      <c r="B28" s="308"/>
      <c r="C28" s="308"/>
      <c r="S28" s="742"/>
      <c r="T28" s="742"/>
      <c r="U28" s="307"/>
    </row>
    <row r="32" spans="1:25" ht="15.75" customHeight="1" x14ac:dyDescent="0.25">
      <c r="I32" s="306"/>
      <c r="J32" s="306"/>
      <c r="K32" s="306"/>
      <c r="L32" s="306"/>
      <c r="M32" s="306"/>
      <c r="N32" s="306"/>
      <c r="O32" s="306"/>
      <c r="P32" s="306"/>
      <c r="Q32" s="306"/>
      <c r="R32" s="306"/>
      <c r="S32" s="306"/>
      <c r="T32" s="306"/>
      <c r="U32" s="306"/>
      <c r="V32" s="306"/>
      <c r="W32" s="306"/>
      <c r="X32" s="306"/>
      <c r="Y32" s="306"/>
    </row>
    <row r="33" spans="9:25" ht="15.75" customHeight="1" x14ac:dyDescent="0.25">
      <c r="I33" s="306"/>
      <c r="J33" s="306"/>
      <c r="K33" s="306"/>
      <c r="L33" s="306"/>
      <c r="M33" s="306"/>
      <c r="N33" s="306"/>
      <c r="O33" s="306"/>
      <c r="P33" s="306"/>
      <c r="Q33" s="306"/>
      <c r="R33" s="306"/>
      <c r="S33" s="306"/>
      <c r="T33" s="306"/>
      <c r="U33" s="306"/>
      <c r="V33" s="306"/>
      <c r="W33" s="306"/>
      <c r="X33" s="306"/>
      <c r="Y33" s="306"/>
    </row>
    <row r="34" spans="9:25" ht="15.75" customHeight="1" x14ac:dyDescent="0.25">
      <c r="I34" s="306"/>
      <c r="J34" s="306"/>
      <c r="K34" s="306"/>
      <c r="L34" s="306"/>
      <c r="M34" s="306"/>
      <c r="N34" s="306"/>
      <c r="O34" s="306"/>
      <c r="P34" s="306"/>
      <c r="Q34" s="306"/>
      <c r="R34" s="306"/>
      <c r="S34" s="306"/>
      <c r="T34" s="306"/>
      <c r="U34" s="306"/>
      <c r="V34" s="306"/>
      <c r="W34" s="306"/>
      <c r="X34" s="306"/>
      <c r="Y34" s="306"/>
    </row>
    <row r="35" spans="9:25" ht="15.75" customHeight="1" x14ac:dyDescent="0.25">
      <c r="I35" s="306"/>
      <c r="J35" s="306"/>
      <c r="K35" s="306"/>
      <c r="L35" s="306"/>
      <c r="M35" s="306"/>
      <c r="N35" s="306"/>
      <c r="O35" s="306"/>
      <c r="P35" s="306"/>
      <c r="Q35" s="306"/>
      <c r="R35" s="306"/>
      <c r="S35" s="306"/>
      <c r="T35" s="306"/>
      <c r="U35" s="306"/>
      <c r="V35" s="306"/>
      <c r="W35" s="306"/>
      <c r="X35" s="306"/>
      <c r="Y35" s="306"/>
    </row>
    <row r="36" spans="9:25" ht="15.75" customHeight="1" x14ac:dyDescent="0.25">
      <c r="I36" s="306"/>
      <c r="J36" s="306"/>
      <c r="K36" s="306"/>
      <c r="L36" s="306"/>
      <c r="M36" s="306"/>
      <c r="N36" s="306"/>
      <c r="O36" s="306"/>
      <c r="P36" s="306"/>
      <c r="Q36" s="306"/>
      <c r="R36" s="306"/>
      <c r="S36" s="306"/>
      <c r="T36" s="306"/>
      <c r="U36" s="306"/>
      <c r="V36" s="306"/>
      <c r="W36" s="306"/>
      <c r="X36" s="306"/>
      <c r="Y36" s="306"/>
    </row>
    <row r="37" spans="9:25" ht="15.75" customHeight="1" x14ac:dyDescent="0.25">
      <c r="I37" s="306"/>
      <c r="J37" s="306"/>
      <c r="K37" s="306"/>
      <c r="L37" s="306"/>
      <c r="M37" s="306"/>
      <c r="N37" s="306"/>
      <c r="O37" s="306"/>
      <c r="P37" s="306"/>
      <c r="Q37" s="306"/>
      <c r="R37" s="306"/>
      <c r="S37" s="306"/>
      <c r="T37" s="306"/>
      <c r="U37" s="306"/>
      <c r="V37" s="306"/>
      <c r="W37" s="306"/>
      <c r="X37" s="306"/>
      <c r="Y37" s="306"/>
    </row>
    <row r="38" spans="9:25" ht="15.75" customHeight="1" x14ac:dyDescent="0.25">
      <c r="I38" s="306"/>
      <c r="J38" s="306"/>
      <c r="K38" s="306"/>
      <c r="L38" s="306"/>
      <c r="M38" s="306"/>
      <c r="N38" s="306"/>
      <c r="O38" s="306"/>
      <c r="P38" s="306"/>
      <c r="Q38" s="306"/>
      <c r="R38" s="306"/>
      <c r="S38" s="306"/>
      <c r="T38" s="306"/>
      <c r="U38" s="306"/>
      <c r="V38" s="306"/>
      <c r="W38" s="306"/>
      <c r="X38" s="306"/>
      <c r="Y38" s="306"/>
    </row>
    <row r="39" spans="9:25" ht="15.75" customHeight="1" x14ac:dyDescent="0.25">
      <c r="I39" s="306"/>
      <c r="J39" s="306"/>
      <c r="K39" s="306"/>
      <c r="L39" s="306"/>
      <c r="M39" s="306"/>
      <c r="N39" s="306"/>
      <c r="O39" s="306"/>
      <c r="P39" s="306"/>
      <c r="Q39" s="306"/>
      <c r="R39" s="306"/>
      <c r="S39" s="306"/>
      <c r="T39" s="306"/>
      <c r="U39" s="306"/>
      <c r="V39" s="306"/>
      <c r="W39" s="306"/>
      <c r="X39" s="306"/>
      <c r="Y39" s="306"/>
    </row>
    <row r="40" spans="9:25" ht="15.75" customHeight="1" x14ac:dyDescent="0.25">
      <c r="I40" s="306"/>
      <c r="J40" s="306"/>
      <c r="K40" s="306"/>
      <c r="L40" s="306"/>
      <c r="M40" s="306"/>
      <c r="N40" s="306"/>
      <c r="O40" s="306"/>
      <c r="P40" s="306"/>
      <c r="Q40" s="306"/>
      <c r="R40" s="306"/>
      <c r="S40" s="306"/>
      <c r="T40" s="306"/>
      <c r="U40" s="306"/>
      <c r="V40" s="306"/>
      <c r="W40" s="306"/>
      <c r="X40" s="306"/>
      <c r="Y40" s="306"/>
    </row>
    <row r="41" spans="9:25" ht="15.75" customHeight="1" x14ac:dyDescent="0.25">
      <c r="I41" s="306"/>
      <c r="J41" s="306"/>
      <c r="K41" s="306"/>
      <c r="L41" s="306"/>
      <c r="M41" s="306"/>
      <c r="N41" s="306"/>
      <c r="O41" s="306"/>
      <c r="P41" s="306"/>
      <c r="Q41" s="306"/>
      <c r="R41" s="306"/>
      <c r="S41" s="306"/>
      <c r="T41" s="306"/>
      <c r="U41" s="306"/>
      <c r="V41" s="306"/>
      <c r="W41" s="306"/>
      <c r="X41" s="306"/>
      <c r="Y41" s="306"/>
    </row>
    <row r="42" spans="9:25" ht="15.75" customHeight="1" x14ac:dyDescent="0.25">
      <c r="I42" s="306"/>
      <c r="J42" s="306"/>
      <c r="K42" s="306"/>
      <c r="L42" s="306"/>
      <c r="M42" s="306"/>
      <c r="N42" s="306"/>
      <c r="O42" s="306"/>
      <c r="P42" s="306"/>
      <c r="Q42" s="306"/>
      <c r="R42" s="306"/>
      <c r="S42" s="306"/>
      <c r="T42" s="306"/>
      <c r="U42" s="306"/>
      <c r="V42" s="306"/>
      <c r="W42" s="306"/>
      <c r="X42" s="306"/>
      <c r="Y42" s="306"/>
    </row>
    <row r="43" spans="9:25" ht="15.75" customHeight="1" x14ac:dyDescent="0.25">
      <c r="I43" s="306"/>
      <c r="J43" s="306"/>
      <c r="K43" s="306"/>
      <c r="L43" s="306"/>
      <c r="M43" s="306"/>
      <c r="N43" s="306"/>
      <c r="O43" s="306"/>
      <c r="P43" s="306"/>
      <c r="Q43" s="306"/>
      <c r="R43" s="306"/>
      <c r="S43" s="306"/>
      <c r="T43" s="306"/>
      <c r="U43" s="306"/>
      <c r="V43" s="306"/>
      <c r="W43" s="306"/>
      <c r="X43" s="306"/>
      <c r="Y43" s="306"/>
    </row>
    <row r="44" spans="9:25" ht="15.75" customHeight="1" x14ac:dyDescent="0.25">
      <c r="I44" s="306"/>
      <c r="J44" s="306"/>
      <c r="K44" s="306"/>
      <c r="L44" s="306"/>
      <c r="M44" s="306"/>
      <c r="N44" s="306"/>
      <c r="O44" s="306"/>
      <c r="P44" s="306"/>
      <c r="Q44" s="306"/>
      <c r="R44" s="306"/>
      <c r="S44" s="306"/>
      <c r="T44" s="306"/>
      <c r="U44" s="306"/>
      <c r="V44" s="306"/>
      <c r="W44" s="306"/>
      <c r="X44" s="306"/>
      <c r="Y44" s="306"/>
    </row>
    <row r="45" spans="9:25" ht="15.75" customHeight="1" x14ac:dyDescent="0.25">
      <c r="I45" s="306"/>
      <c r="J45" s="306"/>
      <c r="K45" s="306"/>
      <c r="L45" s="306"/>
      <c r="M45" s="306"/>
      <c r="N45" s="306"/>
      <c r="O45" s="306"/>
      <c r="P45" s="306"/>
      <c r="Q45" s="306"/>
      <c r="R45" s="306"/>
      <c r="S45" s="306"/>
      <c r="T45" s="306"/>
      <c r="U45" s="306"/>
      <c r="V45" s="306"/>
      <c r="W45" s="306"/>
      <c r="X45" s="306"/>
      <c r="Y45" s="306"/>
    </row>
    <row r="46" spans="9:25" ht="15.75" customHeight="1" x14ac:dyDescent="0.25">
      <c r="I46" s="306"/>
      <c r="J46" s="306"/>
      <c r="K46" s="306"/>
      <c r="L46" s="306"/>
      <c r="M46" s="306"/>
      <c r="N46" s="306"/>
      <c r="O46" s="306"/>
      <c r="P46" s="306"/>
      <c r="Q46" s="306"/>
      <c r="R46" s="306"/>
      <c r="S46" s="306"/>
      <c r="T46" s="306"/>
      <c r="U46" s="306"/>
      <c r="V46" s="306"/>
      <c r="W46" s="306"/>
      <c r="X46" s="306"/>
      <c r="Y46" s="306"/>
    </row>
    <row r="47" spans="9:25" ht="15.75" customHeight="1" x14ac:dyDescent="0.25">
      <c r="I47" s="306"/>
      <c r="J47" s="306"/>
      <c r="K47" s="306"/>
      <c r="L47" s="306"/>
      <c r="M47" s="306"/>
      <c r="N47" s="306"/>
      <c r="O47" s="306"/>
      <c r="P47" s="306"/>
      <c r="Q47" s="306"/>
      <c r="R47" s="306"/>
      <c r="S47" s="306"/>
      <c r="T47" s="306"/>
      <c r="U47" s="306"/>
      <c r="V47" s="306"/>
      <c r="W47" s="306"/>
      <c r="X47" s="306"/>
      <c r="Y47" s="306"/>
    </row>
    <row r="48" spans="9:25" ht="15.75" customHeight="1" x14ac:dyDescent="0.25">
      <c r="I48" s="306"/>
      <c r="J48" s="306"/>
      <c r="K48" s="306"/>
      <c r="L48" s="306"/>
      <c r="M48" s="306"/>
      <c r="N48" s="306"/>
      <c r="O48" s="306"/>
      <c r="P48" s="306"/>
      <c r="Q48" s="306"/>
      <c r="R48" s="306"/>
      <c r="S48" s="306"/>
      <c r="T48" s="306"/>
      <c r="U48" s="306"/>
      <c r="V48" s="306"/>
      <c r="W48" s="306"/>
      <c r="X48" s="306"/>
      <c r="Y48" s="306"/>
    </row>
    <row r="49" spans="9:25" ht="15.75" customHeight="1" x14ac:dyDescent="0.25">
      <c r="I49" s="306"/>
      <c r="J49" s="306"/>
      <c r="K49" s="306"/>
      <c r="L49" s="306"/>
      <c r="M49" s="306"/>
      <c r="N49" s="306"/>
      <c r="O49" s="306"/>
      <c r="P49" s="306"/>
      <c r="Q49" s="306"/>
      <c r="R49" s="306"/>
      <c r="S49" s="306"/>
      <c r="T49" s="306"/>
      <c r="U49" s="306"/>
      <c r="V49" s="306"/>
      <c r="W49" s="306"/>
      <c r="X49" s="306"/>
      <c r="Y49" s="306"/>
    </row>
    <row r="50" spans="9:25" ht="15.75" customHeight="1" x14ac:dyDescent="0.25">
      <c r="I50" s="306"/>
      <c r="J50" s="306"/>
      <c r="K50" s="306"/>
      <c r="L50" s="306"/>
      <c r="M50" s="306"/>
      <c r="N50" s="306"/>
      <c r="O50" s="306"/>
      <c r="P50" s="306"/>
      <c r="Q50" s="306"/>
      <c r="R50" s="306"/>
      <c r="S50" s="306"/>
      <c r="T50" s="306"/>
      <c r="U50" s="306"/>
      <c r="V50" s="306"/>
      <c r="W50" s="306"/>
      <c r="X50" s="306"/>
      <c r="Y50" s="306"/>
    </row>
    <row r="51" spans="9:25" ht="15.75" customHeight="1" x14ac:dyDescent="0.25">
      <c r="I51" s="306"/>
      <c r="J51" s="306"/>
      <c r="K51" s="306"/>
      <c r="L51" s="306"/>
      <c r="M51" s="306"/>
      <c r="N51" s="306"/>
      <c r="O51" s="306"/>
      <c r="P51" s="306"/>
      <c r="Q51" s="306"/>
      <c r="R51" s="306"/>
      <c r="S51" s="306"/>
      <c r="T51" s="306"/>
      <c r="U51" s="306"/>
      <c r="V51" s="306"/>
      <c r="W51" s="306"/>
      <c r="X51" s="306"/>
      <c r="Y51" s="306"/>
    </row>
    <row r="52" spans="9:25" ht="15.75" customHeight="1" x14ac:dyDescent="0.25">
      <c r="I52" s="306"/>
      <c r="J52" s="306"/>
      <c r="K52" s="306"/>
      <c r="L52" s="306"/>
      <c r="M52" s="306"/>
      <c r="N52" s="306"/>
      <c r="O52" s="306"/>
      <c r="P52" s="306"/>
      <c r="Q52" s="306"/>
      <c r="R52" s="306"/>
      <c r="S52" s="306"/>
      <c r="T52" s="306"/>
      <c r="U52" s="306"/>
      <c r="V52" s="306"/>
      <c r="W52" s="306"/>
      <c r="X52" s="306"/>
      <c r="Y52" s="306"/>
    </row>
    <row r="53" spans="9:25" ht="15.75" customHeight="1" x14ac:dyDescent="0.25">
      <c r="I53" s="306"/>
      <c r="J53" s="306"/>
      <c r="K53" s="306"/>
      <c r="L53" s="306"/>
      <c r="M53" s="306"/>
      <c r="N53" s="306"/>
      <c r="O53" s="306"/>
      <c r="P53" s="306"/>
      <c r="Q53" s="306"/>
      <c r="R53" s="306"/>
      <c r="S53" s="306"/>
      <c r="T53" s="306"/>
      <c r="U53" s="306"/>
      <c r="V53" s="306"/>
      <c r="W53" s="306"/>
      <c r="X53" s="306"/>
      <c r="Y53" s="306"/>
    </row>
    <row r="54" spans="9:25" ht="15.75" customHeight="1" x14ac:dyDescent="0.25">
      <c r="I54" s="306"/>
      <c r="J54" s="306"/>
      <c r="K54" s="306"/>
      <c r="L54" s="306"/>
      <c r="M54" s="306"/>
      <c r="N54" s="306"/>
      <c r="O54" s="306"/>
      <c r="P54" s="306"/>
      <c r="Q54" s="306"/>
      <c r="R54" s="306"/>
      <c r="S54" s="306"/>
      <c r="T54" s="306"/>
      <c r="U54" s="306"/>
      <c r="V54" s="306"/>
      <c r="W54" s="306"/>
      <c r="X54" s="306"/>
      <c r="Y54" s="306"/>
    </row>
    <row r="55" spans="9:25" ht="15.75" customHeight="1" x14ac:dyDescent="0.25">
      <c r="I55" s="306"/>
      <c r="J55" s="306"/>
      <c r="K55" s="306"/>
      <c r="L55" s="306"/>
      <c r="M55" s="306"/>
      <c r="N55" s="306"/>
      <c r="O55" s="306"/>
      <c r="P55" s="306"/>
      <c r="Q55" s="306"/>
      <c r="R55" s="306"/>
      <c r="S55" s="306"/>
      <c r="T55" s="306"/>
      <c r="U55" s="306"/>
      <c r="V55" s="306"/>
      <c r="W55" s="306"/>
      <c r="X55" s="306"/>
      <c r="Y55" s="306"/>
    </row>
    <row r="56" spans="9:25" ht="15.75" customHeight="1" x14ac:dyDescent="0.25">
      <c r="I56" s="306"/>
      <c r="J56" s="306"/>
      <c r="K56" s="306"/>
      <c r="L56" s="306"/>
      <c r="M56" s="306"/>
      <c r="N56" s="306"/>
      <c r="O56" s="306"/>
      <c r="P56" s="306"/>
      <c r="Q56" s="306"/>
      <c r="R56" s="306"/>
      <c r="S56" s="306"/>
      <c r="T56" s="306"/>
      <c r="U56" s="306"/>
      <c r="V56" s="306"/>
      <c r="W56" s="306"/>
      <c r="X56" s="306"/>
      <c r="Y56" s="306"/>
    </row>
    <row r="57" spans="9:25" ht="15.75" customHeight="1" x14ac:dyDescent="0.25">
      <c r="I57" s="306"/>
      <c r="J57" s="306"/>
      <c r="K57" s="306"/>
      <c r="L57" s="306"/>
      <c r="M57" s="306"/>
      <c r="N57" s="306"/>
      <c r="O57" s="306"/>
      <c r="P57" s="306"/>
      <c r="Q57" s="306"/>
      <c r="R57" s="306"/>
      <c r="S57" s="306"/>
      <c r="T57" s="306"/>
      <c r="U57" s="306"/>
      <c r="V57" s="306"/>
      <c r="W57" s="306"/>
      <c r="X57" s="306"/>
      <c r="Y57" s="306"/>
    </row>
    <row r="58" spans="9:25" ht="15.75" customHeight="1" x14ac:dyDescent="0.25">
      <c r="I58" s="306"/>
      <c r="J58" s="306"/>
      <c r="K58" s="306"/>
      <c r="L58" s="306"/>
      <c r="M58" s="306"/>
      <c r="N58" s="306"/>
      <c r="O58" s="306"/>
      <c r="P58" s="306"/>
      <c r="Q58" s="306"/>
      <c r="R58" s="306"/>
      <c r="S58" s="306"/>
      <c r="T58" s="306"/>
      <c r="U58" s="306"/>
      <c r="V58" s="306"/>
      <c r="W58" s="306"/>
      <c r="X58" s="306"/>
      <c r="Y58" s="306"/>
    </row>
    <row r="59" spans="9:25" ht="15.75" customHeight="1" x14ac:dyDescent="0.25">
      <c r="I59" s="306"/>
      <c r="J59" s="306"/>
      <c r="K59" s="306"/>
      <c r="L59" s="306"/>
      <c r="M59" s="306"/>
      <c r="N59" s="306"/>
      <c r="O59" s="306"/>
      <c r="P59" s="306"/>
      <c r="Q59" s="306"/>
      <c r="R59" s="306"/>
      <c r="S59" s="306"/>
      <c r="T59" s="306"/>
      <c r="U59" s="306"/>
      <c r="V59" s="306"/>
      <c r="W59" s="306"/>
      <c r="X59" s="306"/>
      <c r="Y59" s="306"/>
    </row>
    <row r="60" spans="9:25" ht="15.75" customHeight="1" x14ac:dyDescent="0.25">
      <c r="I60" s="306"/>
      <c r="J60" s="306"/>
      <c r="K60" s="306"/>
      <c r="L60" s="306"/>
      <c r="M60" s="306"/>
      <c r="N60" s="306"/>
      <c r="O60" s="306"/>
      <c r="P60" s="306"/>
      <c r="Q60" s="306"/>
      <c r="R60" s="306"/>
      <c r="S60" s="306"/>
      <c r="T60" s="306"/>
      <c r="U60" s="306"/>
      <c r="V60" s="306"/>
      <c r="W60" s="306"/>
      <c r="X60" s="306"/>
      <c r="Y60" s="306"/>
    </row>
    <row r="61" spans="9:25" ht="15.75" customHeight="1" x14ac:dyDescent="0.25">
      <c r="I61" s="306"/>
      <c r="J61" s="306"/>
      <c r="K61" s="306"/>
      <c r="L61" s="306"/>
      <c r="M61" s="306"/>
      <c r="N61" s="306"/>
      <c r="O61" s="306"/>
      <c r="P61" s="306"/>
      <c r="Q61" s="306"/>
      <c r="R61" s="306"/>
      <c r="S61" s="306"/>
      <c r="T61" s="306"/>
      <c r="U61" s="306"/>
      <c r="V61" s="306"/>
      <c r="W61" s="306"/>
      <c r="X61" s="306"/>
      <c r="Y61" s="306"/>
    </row>
    <row r="62" spans="9:25" ht="15.75" customHeight="1" x14ac:dyDescent="0.25">
      <c r="I62" s="306"/>
      <c r="J62" s="306"/>
      <c r="K62" s="306"/>
      <c r="L62" s="306"/>
      <c r="M62" s="306"/>
      <c r="N62" s="306"/>
      <c r="O62" s="306"/>
      <c r="P62" s="306"/>
      <c r="Q62" s="306"/>
      <c r="R62" s="306"/>
      <c r="S62" s="306"/>
      <c r="T62" s="306"/>
      <c r="U62" s="306"/>
      <c r="V62" s="306"/>
      <c r="W62" s="306"/>
      <c r="X62" s="306"/>
      <c r="Y62" s="306"/>
    </row>
    <row r="63" spans="9:25" ht="15.75" customHeight="1" x14ac:dyDescent="0.25">
      <c r="I63" s="306"/>
      <c r="J63" s="306"/>
      <c r="K63" s="306"/>
      <c r="L63" s="306"/>
      <c r="M63" s="306"/>
      <c r="N63" s="306"/>
      <c r="O63" s="306"/>
      <c r="P63" s="306"/>
      <c r="Q63" s="306"/>
      <c r="R63" s="306"/>
      <c r="S63" s="306"/>
      <c r="T63" s="306"/>
      <c r="U63" s="306"/>
      <c r="V63" s="306"/>
      <c r="W63" s="306"/>
      <c r="X63" s="306"/>
      <c r="Y63" s="306"/>
    </row>
    <row r="64" spans="9:25" ht="15.75" customHeight="1" x14ac:dyDescent="0.25">
      <c r="I64" s="306"/>
      <c r="J64" s="306"/>
      <c r="K64" s="306"/>
      <c r="L64" s="306"/>
      <c r="M64" s="306"/>
      <c r="N64" s="306"/>
      <c r="O64" s="306"/>
      <c r="P64" s="306"/>
      <c r="Q64" s="306"/>
      <c r="R64" s="306"/>
      <c r="S64" s="306"/>
      <c r="T64" s="306"/>
      <c r="U64" s="306"/>
      <c r="V64" s="306"/>
      <c r="W64" s="306"/>
      <c r="X64" s="306"/>
      <c r="Y64" s="306"/>
    </row>
    <row r="65" spans="9:25" ht="15.75" customHeight="1" x14ac:dyDescent="0.25">
      <c r="I65" s="306"/>
      <c r="J65" s="306"/>
      <c r="K65" s="306"/>
      <c r="L65" s="306"/>
      <c r="M65" s="306"/>
      <c r="N65" s="306"/>
      <c r="O65" s="306"/>
      <c r="P65" s="306"/>
      <c r="Q65" s="306"/>
      <c r="R65" s="306"/>
      <c r="S65" s="306"/>
      <c r="T65" s="306"/>
      <c r="U65" s="306"/>
      <c r="V65" s="306"/>
      <c r="W65" s="306"/>
      <c r="X65" s="306"/>
      <c r="Y65" s="306"/>
    </row>
    <row r="66" spans="9:25" ht="15.75" customHeight="1" x14ac:dyDescent="0.25">
      <c r="I66" s="306"/>
      <c r="J66" s="306"/>
      <c r="K66" s="306"/>
      <c r="L66" s="306"/>
      <c r="M66" s="306"/>
      <c r="N66" s="306"/>
      <c r="O66" s="306"/>
      <c r="P66" s="306"/>
      <c r="Q66" s="306"/>
      <c r="R66" s="306"/>
      <c r="S66" s="306"/>
      <c r="T66" s="306"/>
      <c r="U66" s="306"/>
      <c r="V66" s="306"/>
      <c r="W66" s="306"/>
      <c r="X66" s="306"/>
      <c r="Y66" s="306"/>
    </row>
    <row r="67" spans="9:25" ht="15.75" customHeight="1" x14ac:dyDescent="0.25">
      <c r="I67" s="306"/>
      <c r="J67" s="306"/>
      <c r="K67" s="306"/>
      <c r="L67" s="306"/>
      <c r="M67" s="306"/>
      <c r="N67" s="306"/>
      <c r="O67" s="306"/>
      <c r="P67" s="306"/>
      <c r="Q67" s="306"/>
      <c r="R67" s="306"/>
      <c r="S67" s="306"/>
      <c r="T67" s="306"/>
      <c r="U67" s="306"/>
      <c r="V67" s="306"/>
      <c r="W67" s="306"/>
      <c r="X67" s="306"/>
      <c r="Y67" s="306"/>
    </row>
    <row r="68" spans="9:25" ht="15.75" customHeight="1" x14ac:dyDescent="0.25">
      <c r="I68" s="306"/>
      <c r="J68" s="306"/>
      <c r="K68" s="306"/>
      <c r="L68" s="306"/>
      <c r="M68" s="306"/>
      <c r="N68" s="306"/>
      <c r="O68" s="306"/>
      <c r="P68" s="306"/>
      <c r="Q68" s="306"/>
      <c r="R68" s="306"/>
      <c r="S68" s="306"/>
      <c r="T68" s="306"/>
      <c r="U68" s="306"/>
      <c r="V68" s="306"/>
      <c r="W68" s="306"/>
      <c r="X68" s="306"/>
      <c r="Y68" s="306"/>
    </row>
    <row r="69" spans="9:25" ht="15.75" customHeight="1" x14ac:dyDescent="0.25">
      <c r="I69" s="306"/>
      <c r="J69" s="306"/>
      <c r="K69" s="306"/>
      <c r="L69" s="306"/>
      <c r="M69" s="306"/>
      <c r="N69" s="306"/>
      <c r="O69" s="306"/>
      <c r="P69" s="306"/>
      <c r="Q69" s="306"/>
      <c r="R69" s="306"/>
      <c r="S69" s="306"/>
      <c r="T69" s="306"/>
      <c r="U69" s="306"/>
      <c r="V69" s="306"/>
      <c r="W69" s="306"/>
      <c r="X69" s="306"/>
      <c r="Y69" s="306"/>
    </row>
    <row r="70" spans="9:25" ht="15.75" customHeight="1" x14ac:dyDescent="0.25">
      <c r="I70" s="306"/>
      <c r="J70" s="306"/>
      <c r="K70" s="306"/>
      <c r="L70" s="306"/>
      <c r="M70" s="306"/>
      <c r="N70" s="306"/>
      <c r="O70" s="306"/>
      <c r="P70" s="306"/>
      <c r="Q70" s="306"/>
      <c r="R70" s="306"/>
      <c r="S70" s="306"/>
      <c r="T70" s="306"/>
      <c r="U70" s="306"/>
      <c r="V70" s="306"/>
      <c r="W70" s="306"/>
      <c r="X70" s="306"/>
      <c r="Y70" s="306"/>
    </row>
    <row r="71" spans="9:25" ht="15.75" customHeight="1" x14ac:dyDescent="0.25">
      <c r="I71" s="306"/>
      <c r="J71" s="306"/>
      <c r="K71" s="306"/>
      <c r="L71" s="306"/>
      <c r="M71" s="306"/>
      <c r="N71" s="306"/>
      <c r="O71" s="306"/>
      <c r="P71" s="306"/>
      <c r="Q71" s="306"/>
      <c r="R71" s="306"/>
      <c r="S71" s="306"/>
      <c r="T71" s="306"/>
      <c r="U71" s="306"/>
      <c r="V71" s="306"/>
      <c r="W71" s="306"/>
      <c r="X71" s="306"/>
      <c r="Y71" s="306"/>
    </row>
    <row r="72" spans="9:25" ht="15.75" customHeight="1" x14ac:dyDescent="0.25">
      <c r="I72" s="306"/>
      <c r="J72" s="306"/>
      <c r="K72" s="306"/>
      <c r="L72" s="306"/>
      <c r="M72" s="306"/>
      <c r="N72" s="306"/>
      <c r="O72" s="306"/>
      <c r="P72" s="306"/>
      <c r="Q72" s="306"/>
      <c r="R72" s="306"/>
      <c r="S72" s="306"/>
      <c r="T72" s="306"/>
      <c r="U72" s="306"/>
      <c r="V72" s="306"/>
      <c r="W72" s="306"/>
      <c r="X72" s="306"/>
      <c r="Y72" s="306"/>
    </row>
    <row r="73" spans="9:25" ht="15.75" customHeight="1" x14ac:dyDescent="0.25">
      <c r="I73" s="306"/>
      <c r="J73" s="306"/>
      <c r="K73" s="306"/>
      <c r="L73" s="306"/>
      <c r="M73" s="306"/>
      <c r="N73" s="306"/>
      <c r="O73" s="306"/>
      <c r="P73" s="306"/>
      <c r="Q73" s="306"/>
      <c r="R73" s="306"/>
      <c r="S73" s="306"/>
      <c r="T73" s="306"/>
      <c r="U73" s="306"/>
      <c r="V73" s="306"/>
      <c r="W73" s="306"/>
      <c r="X73" s="306"/>
      <c r="Y73" s="306"/>
    </row>
    <row r="74" spans="9:25" ht="15.75" customHeight="1" x14ac:dyDescent="0.25">
      <c r="I74" s="306"/>
      <c r="J74" s="306"/>
      <c r="K74" s="306"/>
      <c r="L74" s="306"/>
      <c r="M74" s="306"/>
      <c r="N74" s="306"/>
      <c r="O74" s="306"/>
      <c r="P74" s="306"/>
      <c r="Q74" s="306"/>
      <c r="R74" s="306"/>
      <c r="S74" s="306"/>
      <c r="T74" s="306"/>
      <c r="U74" s="306"/>
      <c r="V74" s="306"/>
      <c r="W74" s="306"/>
      <c r="X74" s="306"/>
      <c r="Y74" s="306"/>
    </row>
    <row r="75" spans="9:25" ht="15.75" customHeight="1" x14ac:dyDescent="0.25">
      <c r="I75" s="306"/>
      <c r="J75" s="306"/>
      <c r="K75" s="306"/>
      <c r="L75" s="306"/>
      <c r="M75" s="306"/>
      <c r="N75" s="306"/>
      <c r="O75" s="306"/>
      <c r="P75" s="306"/>
      <c r="Q75" s="306"/>
      <c r="R75" s="306"/>
      <c r="S75" s="306"/>
      <c r="T75" s="306"/>
      <c r="U75" s="306"/>
      <c r="V75" s="306"/>
      <c r="W75" s="306"/>
      <c r="X75" s="306"/>
      <c r="Y75" s="306"/>
    </row>
    <row r="76" spans="9:25" ht="15.75" customHeight="1" x14ac:dyDescent="0.25">
      <c r="I76" s="306"/>
      <c r="J76" s="306"/>
      <c r="K76" s="306"/>
      <c r="L76" s="306"/>
      <c r="M76" s="306"/>
      <c r="N76" s="306"/>
      <c r="O76" s="306"/>
      <c r="P76" s="306"/>
      <c r="Q76" s="306"/>
      <c r="R76" s="306"/>
      <c r="S76" s="306"/>
      <c r="T76" s="306"/>
      <c r="U76" s="306"/>
      <c r="V76" s="306"/>
      <c r="W76" s="306"/>
      <c r="X76" s="306"/>
      <c r="Y76" s="306"/>
    </row>
    <row r="77" spans="9:25" ht="15.75" customHeight="1" x14ac:dyDescent="0.25">
      <c r="I77" s="306"/>
      <c r="J77" s="306"/>
      <c r="K77" s="306"/>
      <c r="L77" s="306"/>
      <c r="M77" s="306"/>
      <c r="N77" s="306"/>
      <c r="O77" s="306"/>
      <c r="P77" s="306"/>
      <c r="Q77" s="306"/>
      <c r="R77" s="306"/>
      <c r="S77" s="306"/>
      <c r="T77" s="306"/>
      <c r="U77" s="306"/>
      <c r="V77" s="306"/>
      <c r="W77" s="306"/>
      <c r="X77" s="306"/>
      <c r="Y77" s="306"/>
    </row>
    <row r="78" spans="9:25" ht="15.75" customHeight="1" x14ac:dyDescent="0.25">
      <c r="I78" s="306"/>
      <c r="J78" s="306"/>
      <c r="K78" s="306"/>
      <c r="L78" s="306"/>
      <c r="M78" s="306"/>
      <c r="N78" s="306"/>
      <c r="O78" s="306"/>
      <c r="P78" s="306"/>
      <c r="Q78" s="306"/>
      <c r="R78" s="306"/>
      <c r="S78" s="306"/>
      <c r="T78" s="306"/>
      <c r="U78" s="306"/>
      <c r="V78" s="306"/>
      <c r="W78" s="306"/>
      <c r="X78" s="306"/>
      <c r="Y78" s="306"/>
    </row>
    <row r="79" spans="9:25" ht="15.75" customHeight="1" x14ac:dyDescent="0.25">
      <c r="I79" s="306"/>
      <c r="J79" s="306"/>
      <c r="K79" s="306"/>
      <c r="L79" s="306"/>
      <c r="M79" s="306"/>
      <c r="N79" s="306"/>
      <c r="O79" s="306"/>
      <c r="P79" s="306"/>
      <c r="Q79" s="306"/>
      <c r="R79" s="306"/>
      <c r="S79" s="306"/>
      <c r="T79" s="306"/>
      <c r="U79" s="306"/>
      <c r="V79" s="306"/>
      <c r="W79" s="306"/>
      <c r="X79" s="306"/>
      <c r="Y79" s="306"/>
    </row>
    <row r="80" spans="9:25" ht="15.75" customHeight="1" x14ac:dyDescent="0.25">
      <c r="I80" s="306"/>
      <c r="J80" s="306"/>
      <c r="K80" s="306"/>
      <c r="L80" s="306"/>
      <c r="M80" s="306"/>
      <c r="N80" s="306"/>
      <c r="O80" s="306"/>
      <c r="P80" s="306"/>
      <c r="Q80" s="306"/>
      <c r="R80" s="306"/>
      <c r="S80" s="306"/>
      <c r="T80" s="306"/>
      <c r="U80" s="306"/>
      <c r="V80" s="306"/>
      <c r="W80" s="306"/>
      <c r="X80" s="306"/>
      <c r="Y80" s="306"/>
    </row>
    <row r="81" spans="9:25" ht="15.75" customHeight="1" x14ac:dyDescent="0.25">
      <c r="I81" s="306"/>
      <c r="J81" s="306"/>
      <c r="K81" s="306"/>
      <c r="L81" s="306"/>
      <c r="M81" s="306"/>
      <c r="N81" s="306"/>
      <c r="O81" s="306"/>
      <c r="P81" s="306"/>
      <c r="Q81" s="306"/>
      <c r="R81" s="306"/>
      <c r="S81" s="306"/>
      <c r="T81" s="306"/>
      <c r="U81" s="306"/>
      <c r="V81" s="306"/>
      <c r="W81" s="306"/>
      <c r="X81" s="306"/>
      <c r="Y81" s="306"/>
    </row>
    <row r="82" spans="9:25" ht="15.75" customHeight="1" x14ac:dyDescent="0.25">
      <c r="I82" s="306"/>
      <c r="J82" s="306"/>
      <c r="K82" s="306"/>
      <c r="L82" s="306"/>
      <c r="M82" s="306"/>
      <c r="N82" s="306"/>
      <c r="O82" s="306"/>
      <c r="P82" s="306"/>
      <c r="Q82" s="306"/>
      <c r="R82" s="306"/>
      <c r="S82" s="306"/>
      <c r="T82" s="306"/>
      <c r="U82" s="306"/>
      <c r="V82" s="306"/>
      <c r="W82" s="306"/>
      <c r="X82" s="306"/>
      <c r="Y82" s="306"/>
    </row>
    <row r="83" spans="9:25" ht="15.75" customHeight="1" x14ac:dyDescent="0.25">
      <c r="I83" s="306"/>
      <c r="J83" s="306"/>
      <c r="K83" s="306"/>
      <c r="L83" s="306"/>
      <c r="M83" s="306"/>
      <c r="N83" s="306"/>
      <c r="O83" s="306"/>
      <c r="P83" s="306"/>
      <c r="Q83" s="306"/>
      <c r="R83" s="306"/>
      <c r="S83" s="306"/>
      <c r="T83" s="306"/>
      <c r="U83" s="306"/>
      <c r="V83" s="306"/>
      <c r="W83" s="306"/>
      <c r="X83" s="306"/>
      <c r="Y83" s="306"/>
    </row>
    <row r="84" spans="9:25" ht="15.75" customHeight="1" x14ac:dyDescent="0.25">
      <c r="I84" s="306"/>
      <c r="J84" s="306"/>
      <c r="K84" s="306"/>
      <c r="L84" s="306"/>
      <c r="M84" s="306"/>
      <c r="N84" s="306"/>
      <c r="O84" s="306"/>
      <c r="P84" s="306"/>
      <c r="Q84" s="306"/>
      <c r="R84" s="306"/>
      <c r="S84" s="306"/>
      <c r="T84" s="306"/>
      <c r="U84" s="306"/>
      <c r="V84" s="306"/>
      <c r="W84" s="306"/>
      <c r="X84" s="306"/>
      <c r="Y84" s="306"/>
    </row>
    <row r="85" spans="9:25" ht="15.75" customHeight="1" x14ac:dyDescent="0.25">
      <c r="I85" s="306"/>
      <c r="J85" s="306"/>
      <c r="K85" s="306"/>
      <c r="L85" s="306"/>
      <c r="M85" s="306"/>
      <c r="N85" s="306"/>
      <c r="O85" s="306"/>
      <c r="P85" s="306"/>
      <c r="Q85" s="306"/>
      <c r="R85" s="306"/>
      <c r="S85" s="306"/>
      <c r="T85" s="306"/>
      <c r="U85" s="306"/>
      <c r="V85" s="306"/>
      <c r="W85" s="306"/>
      <c r="X85" s="306"/>
      <c r="Y85" s="306"/>
    </row>
    <row r="86" spans="9:25" ht="15.75" customHeight="1" x14ac:dyDescent="0.25">
      <c r="I86" s="306"/>
      <c r="J86" s="306"/>
      <c r="K86" s="306"/>
      <c r="L86" s="306"/>
      <c r="M86" s="306"/>
      <c r="N86" s="306"/>
      <c r="O86" s="306"/>
      <c r="P86" s="306"/>
      <c r="Q86" s="306"/>
      <c r="R86" s="306"/>
      <c r="S86" s="306"/>
      <c r="T86" s="306"/>
      <c r="U86" s="306"/>
      <c r="V86" s="306"/>
      <c r="W86" s="306"/>
      <c r="X86" s="306"/>
      <c r="Y86" s="306"/>
    </row>
    <row r="87" spans="9:25" ht="15.75" customHeight="1" x14ac:dyDescent="0.25">
      <c r="I87" s="306"/>
      <c r="J87" s="306"/>
      <c r="K87" s="306"/>
      <c r="L87" s="306"/>
      <c r="M87" s="306"/>
      <c r="N87" s="306"/>
      <c r="O87" s="306"/>
      <c r="P87" s="306"/>
      <c r="Q87" s="306"/>
      <c r="R87" s="306"/>
      <c r="S87" s="306"/>
      <c r="T87" s="306"/>
      <c r="U87" s="306"/>
      <c r="V87" s="306"/>
      <c r="W87" s="306"/>
      <c r="X87" s="306"/>
      <c r="Y87" s="306"/>
    </row>
    <row r="88" spans="9:25" ht="15.75" customHeight="1" x14ac:dyDescent="0.25">
      <c r="I88" s="306"/>
      <c r="J88" s="306"/>
      <c r="K88" s="306"/>
      <c r="L88" s="306"/>
      <c r="M88" s="306"/>
      <c r="N88" s="306"/>
      <c r="O88" s="306"/>
      <c r="P88" s="306"/>
      <c r="Q88" s="306"/>
      <c r="R88" s="306"/>
      <c r="S88" s="306"/>
      <c r="T88" s="306"/>
      <c r="U88" s="306"/>
      <c r="V88" s="306"/>
      <c r="W88" s="306"/>
      <c r="X88" s="306"/>
      <c r="Y88" s="306"/>
    </row>
    <row r="89" spans="9:25" ht="15.75" customHeight="1" x14ac:dyDescent="0.25">
      <c r="I89" s="306"/>
      <c r="J89" s="306"/>
      <c r="K89" s="306"/>
      <c r="L89" s="306"/>
      <c r="M89" s="306"/>
      <c r="N89" s="306"/>
      <c r="O89" s="306"/>
      <c r="P89" s="306"/>
      <c r="Q89" s="306"/>
      <c r="R89" s="306"/>
      <c r="S89" s="306"/>
      <c r="T89" s="306"/>
      <c r="U89" s="306"/>
      <c r="V89" s="306"/>
      <c r="W89" s="306"/>
      <c r="X89" s="306"/>
      <c r="Y89" s="306"/>
    </row>
    <row r="90" spans="9:25" ht="15.75" customHeight="1" x14ac:dyDescent="0.25">
      <c r="I90" s="306"/>
      <c r="J90" s="306"/>
      <c r="K90" s="306"/>
      <c r="L90" s="306"/>
      <c r="M90" s="306"/>
      <c r="N90" s="306"/>
      <c r="O90" s="306"/>
      <c r="P90" s="306"/>
      <c r="Q90" s="306"/>
      <c r="R90" s="306"/>
      <c r="S90" s="306"/>
      <c r="T90" s="306"/>
      <c r="U90" s="306"/>
      <c r="V90" s="306"/>
      <c r="W90" s="306"/>
      <c r="X90" s="306"/>
      <c r="Y90" s="306"/>
    </row>
    <row r="91" spans="9:25" ht="15.75" customHeight="1" x14ac:dyDescent="0.25">
      <c r="I91" s="306"/>
      <c r="J91" s="306"/>
      <c r="K91" s="306"/>
      <c r="L91" s="306"/>
      <c r="M91" s="306"/>
      <c r="N91" s="306"/>
      <c r="O91" s="306"/>
      <c r="P91" s="306"/>
      <c r="Q91" s="306"/>
      <c r="R91" s="306"/>
      <c r="S91" s="306"/>
      <c r="T91" s="306"/>
      <c r="U91" s="306"/>
      <c r="V91" s="306"/>
      <c r="W91" s="306"/>
      <c r="X91" s="306"/>
      <c r="Y91" s="306"/>
    </row>
    <row r="92" spans="9:25" ht="15.75" customHeight="1" x14ac:dyDescent="0.25">
      <c r="I92" s="306"/>
      <c r="J92" s="306"/>
      <c r="K92" s="306"/>
      <c r="L92" s="306"/>
      <c r="M92" s="306"/>
      <c r="N92" s="306"/>
      <c r="O92" s="306"/>
      <c r="P92" s="306"/>
      <c r="Q92" s="306"/>
      <c r="R92" s="306"/>
      <c r="S92" s="306"/>
      <c r="T92" s="306"/>
      <c r="U92" s="306"/>
      <c r="V92" s="306"/>
      <c r="W92" s="306"/>
      <c r="X92" s="306"/>
      <c r="Y92" s="306"/>
    </row>
    <row r="93" spans="9:25" ht="15.75" customHeight="1" x14ac:dyDescent="0.25">
      <c r="I93" s="306"/>
      <c r="J93" s="306"/>
      <c r="K93" s="306"/>
      <c r="L93" s="306"/>
      <c r="M93" s="306"/>
      <c r="N93" s="306"/>
      <c r="O93" s="306"/>
      <c r="P93" s="306"/>
      <c r="Q93" s="306"/>
      <c r="R93" s="306"/>
      <c r="S93" s="306"/>
      <c r="T93" s="306"/>
      <c r="U93" s="306"/>
      <c r="V93" s="306"/>
      <c r="W93" s="306"/>
      <c r="X93" s="306"/>
      <c r="Y93" s="306"/>
    </row>
    <row r="94" spans="9:25" ht="15.75" customHeight="1" x14ac:dyDescent="0.25">
      <c r="I94" s="306"/>
      <c r="J94" s="306"/>
      <c r="K94" s="306"/>
      <c r="L94" s="306"/>
      <c r="M94" s="306"/>
      <c r="N94" s="306"/>
      <c r="O94" s="306"/>
      <c r="P94" s="306"/>
      <c r="Q94" s="306"/>
      <c r="R94" s="306"/>
      <c r="S94" s="306"/>
      <c r="T94" s="306"/>
      <c r="U94" s="306"/>
      <c r="V94" s="306"/>
      <c r="W94" s="306"/>
      <c r="X94" s="306"/>
      <c r="Y94" s="306"/>
    </row>
    <row r="95" spans="9:25" ht="15.75" customHeight="1" x14ac:dyDescent="0.25">
      <c r="I95" s="306"/>
      <c r="J95" s="306"/>
      <c r="K95" s="306"/>
      <c r="L95" s="306"/>
      <c r="M95" s="306"/>
      <c r="N95" s="306"/>
      <c r="O95" s="306"/>
      <c r="P95" s="306"/>
      <c r="Q95" s="306"/>
      <c r="R95" s="306"/>
      <c r="S95" s="306"/>
      <c r="T95" s="306"/>
      <c r="U95" s="306"/>
      <c r="V95" s="306"/>
      <c r="W95" s="306"/>
      <c r="X95" s="306"/>
      <c r="Y95" s="306"/>
    </row>
    <row r="96" spans="9:25" ht="15.75" customHeight="1" x14ac:dyDescent="0.25">
      <c r="I96" s="306"/>
      <c r="J96" s="306"/>
      <c r="K96" s="306"/>
      <c r="L96" s="306"/>
      <c r="M96" s="306"/>
      <c r="N96" s="306"/>
      <c r="O96" s="306"/>
      <c r="P96" s="306"/>
      <c r="Q96" s="306"/>
      <c r="R96" s="306"/>
      <c r="S96" s="306"/>
      <c r="T96" s="306"/>
      <c r="U96" s="306"/>
      <c r="V96" s="306"/>
      <c r="W96" s="306"/>
      <c r="X96" s="306"/>
      <c r="Y96" s="306"/>
    </row>
    <row r="97" spans="9:25" ht="15.75" customHeight="1" x14ac:dyDescent="0.25">
      <c r="I97" s="306"/>
      <c r="J97" s="306"/>
      <c r="K97" s="306"/>
      <c r="L97" s="306"/>
      <c r="M97" s="306"/>
      <c r="N97" s="306"/>
      <c r="O97" s="306"/>
      <c r="P97" s="306"/>
      <c r="Q97" s="306"/>
      <c r="R97" s="306"/>
      <c r="S97" s="306"/>
      <c r="T97" s="306"/>
      <c r="U97" s="306"/>
      <c r="V97" s="306"/>
      <c r="W97" s="306"/>
      <c r="X97" s="306"/>
      <c r="Y97" s="306"/>
    </row>
    <row r="98" spans="9:25" ht="15.75" customHeight="1" x14ac:dyDescent="0.25">
      <c r="I98" s="306"/>
      <c r="J98" s="306"/>
      <c r="K98" s="306"/>
      <c r="L98" s="306"/>
      <c r="M98" s="306"/>
      <c r="N98" s="306"/>
      <c r="O98" s="306"/>
      <c r="P98" s="306"/>
      <c r="Q98" s="306"/>
      <c r="R98" s="306"/>
      <c r="S98" s="306"/>
      <c r="T98" s="306"/>
      <c r="U98" s="306"/>
      <c r="V98" s="306"/>
      <c r="W98" s="306"/>
      <c r="X98" s="306"/>
      <c r="Y98" s="306"/>
    </row>
    <row r="99" spans="9:25" ht="15.75" customHeight="1" x14ac:dyDescent="0.25">
      <c r="I99" s="306"/>
      <c r="J99" s="306"/>
      <c r="K99" s="306"/>
      <c r="L99" s="306"/>
      <c r="M99" s="306"/>
      <c r="N99" s="306"/>
      <c r="O99" s="306"/>
      <c r="P99" s="306"/>
      <c r="Q99" s="306"/>
      <c r="R99" s="306"/>
      <c r="S99" s="306"/>
      <c r="T99" s="306"/>
      <c r="U99" s="306"/>
      <c r="V99" s="306"/>
      <c r="W99" s="306"/>
      <c r="X99" s="306"/>
      <c r="Y99" s="306"/>
    </row>
    <row r="100" spans="9:25" ht="15.75" customHeight="1" x14ac:dyDescent="0.25">
      <c r="I100" s="306"/>
      <c r="J100" s="306"/>
      <c r="K100" s="306"/>
      <c r="L100" s="306"/>
      <c r="M100" s="306"/>
      <c r="N100" s="306"/>
      <c r="O100" s="306"/>
      <c r="P100" s="306"/>
      <c r="Q100" s="306"/>
      <c r="R100" s="306"/>
      <c r="S100" s="306"/>
      <c r="T100" s="306"/>
      <c r="U100" s="306"/>
      <c r="V100" s="306"/>
      <c r="W100" s="306"/>
      <c r="X100" s="306"/>
      <c r="Y100" s="306"/>
    </row>
    <row r="101" spans="9:25" ht="15.75" customHeight="1" x14ac:dyDescent="0.25">
      <c r="I101" s="306"/>
      <c r="J101" s="306"/>
      <c r="K101" s="306"/>
      <c r="L101" s="306"/>
      <c r="M101" s="306"/>
      <c r="N101" s="306"/>
      <c r="O101" s="306"/>
      <c r="P101" s="306"/>
      <c r="Q101" s="306"/>
      <c r="R101" s="306"/>
      <c r="S101" s="306"/>
      <c r="T101" s="306"/>
      <c r="U101" s="306"/>
      <c r="V101" s="306"/>
      <c r="W101" s="306"/>
      <c r="X101" s="306"/>
      <c r="Y101" s="306"/>
    </row>
    <row r="102" spans="9:25" ht="15.75" customHeight="1" x14ac:dyDescent="0.25">
      <c r="I102" s="306"/>
      <c r="J102" s="306"/>
      <c r="K102" s="306"/>
      <c r="L102" s="306"/>
      <c r="M102" s="306"/>
      <c r="N102" s="306"/>
      <c r="O102" s="306"/>
      <c r="P102" s="306"/>
      <c r="Q102" s="306"/>
      <c r="R102" s="306"/>
      <c r="S102" s="306"/>
      <c r="T102" s="306"/>
      <c r="U102" s="306"/>
      <c r="V102" s="306"/>
      <c r="W102" s="306"/>
      <c r="X102" s="306"/>
      <c r="Y102" s="306"/>
    </row>
    <row r="103" spans="9:25" ht="15.75" customHeight="1" x14ac:dyDescent="0.25">
      <c r="I103" s="306"/>
      <c r="J103" s="306"/>
      <c r="K103" s="306"/>
      <c r="L103" s="306"/>
      <c r="M103" s="306"/>
      <c r="N103" s="306"/>
      <c r="O103" s="306"/>
      <c r="P103" s="306"/>
      <c r="Q103" s="306"/>
      <c r="R103" s="306"/>
      <c r="S103" s="306"/>
      <c r="T103" s="306"/>
      <c r="U103" s="306"/>
      <c r="V103" s="306"/>
      <c r="W103" s="306"/>
      <c r="X103" s="306"/>
      <c r="Y103" s="306"/>
    </row>
    <row r="104" spans="9:25" ht="15.75" customHeight="1" x14ac:dyDescent="0.25">
      <c r="I104" s="306"/>
      <c r="J104" s="306"/>
      <c r="K104" s="306"/>
      <c r="L104" s="306"/>
      <c r="M104" s="306"/>
      <c r="N104" s="306"/>
      <c r="O104" s="306"/>
      <c r="P104" s="306"/>
      <c r="Q104" s="306"/>
      <c r="R104" s="306"/>
      <c r="S104" s="306"/>
      <c r="T104" s="306"/>
      <c r="U104" s="306"/>
      <c r="V104" s="306"/>
      <c r="W104" s="306"/>
      <c r="X104" s="306"/>
      <c r="Y104" s="306"/>
    </row>
    <row r="105" spans="9:25" ht="15.75" customHeight="1" x14ac:dyDescent="0.25">
      <c r="I105" s="306"/>
      <c r="J105" s="306"/>
      <c r="K105" s="306"/>
      <c r="L105" s="306"/>
      <c r="M105" s="306"/>
      <c r="N105" s="306"/>
      <c r="O105" s="306"/>
      <c r="P105" s="306"/>
      <c r="Q105" s="306"/>
      <c r="R105" s="306"/>
      <c r="S105" s="306"/>
      <c r="T105" s="306"/>
      <c r="U105" s="306"/>
      <c r="V105" s="306"/>
      <c r="W105" s="306"/>
      <c r="X105" s="306"/>
      <c r="Y105" s="306"/>
    </row>
    <row r="106" spans="9:25" ht="15.75" customHeight="1" x14ac:dyDescent="0.25">
      <c r="I106" s="306"/>
      <c r="J106" s="306"/>
      <c r="K106" s="306"/>
      <c r="L106" s="306"/>
      <c r="M106" s="306"/>
      <c r="N106" s="306"/>
      <c r="O106" s="306"/>
      <c r="P106" s="306"/>
      <c r="Q106" s="306"/>
      <c r="R106" s="306"/>
      <c r="S106" s="306"/>
      <c r="T106" s="306"/>
      <c r="U106" s="306"/>
      <c r="V106" s="306"/>
      <c r="W106" s="306"/>
      <c r="X106" s="306"/>
      <c r="Y106" s="306"/>
    </row>
    <row r="107" spans="9:25" ht="15.75" customHeight="1" x14ac:dyDescent="0.25">
      <c r="I107" s="306"/>
      <c r="J107" s="306"/>
      <c r="K107" s="306"/>
      <c r="L107" s="306"/>
      <c r="M107" s="306"/>
      <c r="N107" s="306"/>
      <c r="O107" s="306"/>
      <c r="P107" s="306"/>
      <c r="Q107" s="306"/>
      <c r="R107" s="306"/>
      <c r="S107" s="306"/>
      <c r="T107" s="306"/>
      <c r="U107" s="306"/>
      <c r="V107" s="306"/>
      <c r="W107" s="306"/>
      <c r="X107" s="306"/>
      <c r="Y107" s="306"/>
    </row>
    <row r="108" spans="9:25" ht="15.75" customHeight="1" x14ac:dyDescent="0.25">
      <c r="I108" s="306"/>
      <c r="J108" s="306"/>
      <c r="K108" s="306"/>
      <c r="L108" s="306"/>
      <c r="M108" s="306"/>
      <c r="N108" s="306"/>
      <c r="O108" s="306"/>
      <c r="P108" s="306"/>
      <c r="Q108" s="306"/>
      <c r="R108" s="306"/>
      <c r="S108" s="306"/>
      <c r="T108" s="306"/>
      <c r="U108" s="306"/>
      <c r="V108" s="306"/>
      <c r="W108" s="306"/>
      <c r="X108" s="306"/>
      <c r="Y108" s="306"/>
    </row>
    <row r="109" spans="9:25" ht="15.75" customHeight="1" x14ac:dyDescent="0.25">
      <c r="I109" s="306"/>
      <c r="J109" s="306"/>
      <c r="K109" s="306"/>
      <c r="L109" s="306"/>
      <c r="M109" s="306"/>
      <c r="N109" s="306"/>
      <c r="O109" s="306"/>
      <c r="P109" s="306"/>
      <c r="Q109" s="306"/>
      <c r="R109" s="306"/>
      <c r="S109" s="306"/>
      <c r="T109" s="306"/>
      <c r="U109" s="306"/>
      <c r="V109" s="306"/>
      <c r="W109" s="306"/>
      <c r="X109" s="306"/>
      <c r="Y109" s="306"/>
    </row>
    <row r="110" spans="9:25" ht="15.75" customHeight="1" x14ac:dyDescent="0.25">
      <c r="I110" s="306"/>
      <c r="J110" s="306"/>
      <c r="K110" s="306"/>
      <c r="L110" s="306"/>
      <c r="M110" s="306"/>
      <c r="N110" s="306"/>
      <c r="O110" s="306"/>
      <c r="P110" s="306"/>
      <c r="Q110" s="306"/>
      <c r="R110" s="306"/>
      <c r="S110" s="306"/>
      <c r="T110" s="306"/>
      <c r="U110" s="306"/>
      <c r="V110" s="306"/>
      <c r="W110" s="306"/>
      <c r="X110" s="306"/>
      <c r="Y110" s="306"/>
    </row>
    <row r="111" spans="9:25" ht="15.75" customHeight="1" x14ac:dyDescent="0.25">
      <c r="I111" s="306"/>
      <c r="J111" s="306"/>
      <c r="K111" s="306"/>
      <c r="L111" s="306"/>
      <c r="M111" s="306"/>
      <c r="N111" s="306"/>
      <c r="O111" s="306"/>
      <c r="P111" s="306"/>
      <c r="Q111" s="306"/>
      <c r="R111" s="306"/>
      <c r="S111" s="306"/>
      <c r="T111" s="306"/>
      <c r="U111" s="306"/>
      <c r="V111" s="306"/>
      <c r="W111" s="306"/>
      <c r="X111" s="306"/>
      <c r="Y111" s="306"/>
    </row>
    <row r="112" spans="9:25" ht="15.75" customHeight="1" x14ac:dyDescent="0.25">
      <c r="I112" s="306"/>
      <c r="J112" s="306"/>
      <c r="K112" s="306"/>
      <c r="L112" s="306"/>
      <c r="M112" s="306"/>
      <c r="N112" s="306"/>
      <c r="O112" s="306"/>
      <c r="P112" s="306"/>
      <c r="Q112" s="306"/>
      <c r="R112" s="306"/>
      <c r="S112" s="306"/>
      <c r="T112" s="306"/>
      <c r="U112" s="306"/>
      <c r="V112" s="306"/>
      <c r="W112" s="306"/>
      <c r="X112" s="306"/>
      <c r="Y112" s="306"/>
    </row>
    <row r="113" spans="9:25" ht="15.75" customHeight="1" x14ac:dyDescent="0.25">
      <c r="I113" s="306"/>
      <c r="J113" s="306"/>
      <c r="K113" s="306"/>
      <c r="L113" s="306"/>
      <c r="M113" s="306"/>
      <c r="N113" s="306"/>
      <c r="O113" s="306"/>
      <c r="P113" s="306"/>
      <c r="Q113" s="306"/>
      <c r="R113" s="306"/>
      <c r="S113" s="306"/>
      <c r="T113" s="306"/>
      <c r="U113" s="306"/>
      <c r="V113" s="306"/>
      <c r="W113" s="306"/>
      <c r="X113" s="306"/>
      <c r="Y113" s="306"/>
    </row>
    <row r="114" spans="9:25" ht="15.75" customHeight="1" x14ac:dyDescent="0.25">
      <c r="I114" s="306"/>
      <c r="J114" s="306"/>
      <c r="K114" s="306"/>
      <c r="L114" s="306"/>
      <c r="M114" s="306"/>
      <c r="N114" s="306"/>
      <c r="O114" s="306"/>
      <c r="P114" s="306"/>
      <c r="Q114" s="306"/>
      <c r="R114" s="306"/>
      <c r="S114" s="306"/>
      <c r="T114" s="306"/>
      <c r="U114" s="306"/>
      <c r="V114" s="306"/>
      <c r="W114" s="306"/>
      <c r="X114" s="306"/>
      <c r="Y114" s="306"/>
    </row>
    <row r="115" spans="9:25" ht="15.75" customHeight="1" x14ac:dyDescent="0.25">
      <c r="I115" s="306"/>
      <c r="J115" s="306"/>
      <c r="K115" s="306"/>
      <c r="L115" s="306"/>
      <c r="M115" s="306"/>
      <c r="N115" s="306"/>
      <c r="O115" s="306"/>
      <c r="P115" s="306"/>
      <c r="Q115" s="306"/>
      <c r="R115" s="306"/>
      <c r="S115" s="306"/>
      <c r="T115" s="306"/>
      <c r="U115" s="306"/>
      <c r="V115" s="306"/>
      <c r="W115" s="306"/>
      <c r="X115" s="306"/>
      <c r="Y115" s="306"/>
    </row>
    <row r="116" spans="9:25" ht="15.75" customHeight="1" x14ac:dyDescent="0.25">
      <c r="I116" s="306"/>
      <c r="J116" s="306"/>
      <c r="K116" s="306"/>
      <c r="L116" s="306"/>
      <c r="M116" s="306"/>
      <c r="N116" s="306"/>
      <c r="O116" s="306"/>
      <c r="P116" s="306"/>
      <c r="Q116" s="306"/>
      <c r="R116" s="306"/>
      <c r="S116" s="306"/>
      <c r="T116" s="306"/>
      <c r="U116" s="306"/>
      <c r="V116" s="306"/>
      <c r="W116" s="306"/>
      <c r="X116" s="306"/>
      <c r="Y116" s="306"/>
    </row>
    <row r="117" spans="9:25" ht="15.75" customHeight="1" x14ac:dyDescent="0.25">
      <c r="I117" s="306"/>
      <c r="J117" s="306"/>
      <c r="K117" s="306"/>
      <c r="L117" s="306"/>
      <c r="M117" s="306"/>
      <c r="N117" s="306"/>
      <c r="O117" s="306"/>
      <c r="P117" s="306"/>
      <c r="Q117" s="306"/>
      <c r="R117" s="306"/>
      <c r="S117" s="306"/>
      <c r="T117" s="306"/>
      <c r="U117" s="306"/>
      <c r="V117" s="306"/>
      <c r="W117" s="306"/>
      <c r="X117" s="306"/>
      <c r="Y117" s="306"/>
    </row>
    <row r="118" spans="9:25" ht="15.75" customHeight="1" x14ac:dyDescent="0.25">
      <c r="I118" s="306"/>
      <c r="J118" s="306"/>
      <c r="K118" s="306"/>
      <c r="L118" s="306"/>
      <c r="M118" s="306"/>
      <c r="N118" s="306"/>
      <c r="O118" s="306"/>
      <c r="P118" s="306"/>
      <c r="Q118" s="306"/>
      <c r="R118" s="306"/>
      <c r="S118" s="306"/>
      <c r="T118" s="306"/>
      <c r="U118" s="306"/>
      <c r="V118" s="306"/>
      <c r="W118" s="306"/>
      <c r="X118" s="306"/>
      <c r="Y118" s="306"/>
    </row>
    <row r="119" spans="9:25" ht="15.75" customHeight="1" x14ac:dyDescent="0.25">
      <c r="I119" s="306"/>
      <c r="J119" s="306"/>
      <c r="K119" s="306"/>
      <c r="L119" s="306"/>
      <c r="M119" s="306"/>
      <c r="N119" s="306"/>
      <c r="O119" s="306"/>
      <c r="P119" s="306"/>
      <c r="Q119" s="306"/>
      <c r="R119" s="306"/>
      <c r="S119" s="306"/>
      <c r="T119" s="306"/>
      <c r="U119" s="306"/>
      <c r="V119" s="306"/>
      <c r="W119" s="306"/>
      <c r="X119" s="306"/>
      <c r="Y119" s="306"/>
    </row>
    <row r="120" spans="9:25" ht="15.75" customHeight="1" x14ac:dyDescent="0.25">
      <c r="I120" s="306"/>
      <c r="J120" s="306"/>
      <c r="K120" s="306"/>
      <c r="L120" s="306"/>
      <c r="M120" s="306"/>
      <c r="N120" s="306"/>
      <c r="O120" s="306"/>
      <c r="P120" s="306"/>
      <c r="Q120" s="306"/>
      <c r="R120" s="306"/>
      <c r="S120" s="306"/>
      <c r="T120" s="306"/>
      <c r="U120" s="306"/>
      <c r="V120" s="306"/>
      <c r="W120" s="306"/>
      <c r="X120" s="306"/>
      <c r="Y120" s="306"/>
    </row>
    <row r="121" spans="9:25" ht="15.75" customHeight="1" x14ac:dyDescent="0.25">
      <c r="I121" s="306"/>
      <c r="J121" s="306"/>
      <c r="K121" s="306"/>
      <c r="L121" s="306"/>
      <c r="M121" s="306"/>
      <c r="N121" s="306"/>
      <c r="O121" s="306"/>
      <c r="P121" s="306"/>
      <c r="Q121" s="306"/>
      <c r="R121" s="306"/>
      <c r="S121" s="306"/>
      <c r="T121" s="306"/>
      <c r="U121" s="306"/>
      <c r="V121" s="306"/>
      <c r="W121" s="306"/>
      <c r="X121" s="306"/>
      <c r="Y121" s="306"/>
    </row>
    <row r="122" spans="9:25" ht="15.75" customHeight="1" x14ac:dyDescent="0.25">
      <c r="I122" s="306"/>
      <c r="J122" s="306"/>
      <c r="K122" s="306"/>
      <c r="L122" s="306"/>
      <c r="M122" s="306"/>
      <c r="N122" s="306"/>
      <c r="O122" s="306"/>
      <c r="P122" s="306"/>
      <c r="Q122" s="306"/>
      <c r="R122" s="306"/>
      <c r="S122" s="306"/>
      <c r="T122" s="306"/>
      <c r="U122" s="306"/>
      <c r="V122" s="306"/>
      <c r="W122" s="306"/>
      <c r="X122" s="306"/>
      <c r="Y122" s="306"/>
    </row>
    <row r="123" spans="9:25" ht="15.75" customHeight="1" x14ac:dyDescent="0.25">
      <c r="I123" s="306"/>
      <c r="J123" s="306"/>
      <c r="K123" s="306"/>
      <c r="L123" s="306"/>
      <c r="M123" s="306"/>
      <c r="N123" s="306"/>
      <c r="O123" s="306"/>
      <c r="P123" s="306"/>
      <c r="Q123" s="306"/>
      <c r="R123" s="306"/>
      <c r="S123" s="306"/>
      <c r="T123" s="306"/>
      <c r="U123" s="306"/>
      <c r="V123" s="306"/>
      <c r="W123" s="306"/>
      <c r="X123" s="306"/>
      <c r="Y123" s="306"/>
    </row>
    <row r="124" spans="9:25" ht="15.75" customHeight="1" x14ac:dyDescent="0.25">
      <c r="I124" s="306"/>
      <c r="J124" s="306"/>
      <c r="K124" s="306"/>
      <c r="L124" s="306"/>
      <c r="M124" s="306"/>
      <c r="N124" s="306"/>
      <c r="O124" s="306"/>
      <c r="P124" s="306"/>
      <c r="Q124" s="306"/>
      <c r="R124" s="306"/>
      <c r="S124" s="306"/>
      <c r="T124" s="306"/>
      <c r="U124" s="306"/>
      <c r="V124" s="306"/>
      <c r="W124" s="306"/>
      <c r="X124" s="306"/>
      <c r="Y124" s="306"/>
    </row>
    <row r="125" spans="9:25" ht="15.75" customHeight="1" x14ac:dyDescent="0.25">
      <c r="I125" s="306"/>
      <c r="J125" s="306"/>
      <c r="K125" s="306"/>
      <c r="L125" s="306"/>
      <c r="M125" s="306"/>
      <c r="N125" s="306"/>
      <c r="O125" s="306"/>
      <c r="P125" s="306"/>
      <c r="Q125" s="306"/>
      <c r="R125" s="306"/>
      <c r="S125" s="306"/>
      <c r="T125" s="306"/>
      <c r="U125" s="306"/>
      <c r="V125" s="306"/>
      <c r="W125" s="306"/>
      <c r="X125" s="306"/>
      <c r="Y125" s="306"/>
    </row>
    <row r="126" spans="9:25" ht="15.75" customHeight="1" x14ac:dyDescent="0.25">
      <c r="I126" s="306"/>
      <c r="J126" s="306"/>
      <c r="K126" s="306"/>
      <c r="L126" s="306"/>
      <c r="M126" s="306"/>
      <c r="N126" s="306"/>
      <c r="O126" s="306"/>
      <c r="P126" s="306"/>
      <c r="Q126" s="306"/>
      <c r="R126" s="306"/>
      <c r="S126" s="306"/>
      <c r="T126" s="306"/>
      <c r="U126" s="306"/>
      <c r="V126" s="306"/>
      <c r="W126" s="306"/>
      <c r="X126" s="306"/>
      <c r="Y126" s="306"/>
    </row>
    <row r="127" spans="9:25" ht="15.75" customHeight="1" x14ac:dyDescent="0.25">
      <c r="I127" s="306"/>
      <c r="J127" s="306"/>
      <c r="K127" s="306"/>
      <c r="L127" s="306"/>
      <c r="M127" s="306"/>
      <c r="N127" s="306"/>
      <c r="O127" s="306"/>
      <c r="P127" s="306"/>
      <c r="Q127" s="306"/>
      <c r="R127" s="306"/>
      <c r="S127" s="306"/>
      <c r="T127" s="306"/>
      <c r="U127" s="306"/>
      <c r="V127" s="306"/>
      <c r="W127" s="306"/>
      <c r="X127" s="306"/>
      <c r="Y127" s="306"/>
    </row>
    <row r="128" spans="9:25" ht="15.75" customHeight="1" x14ac:dyDescent="0.25">
      <c r="I128" s="306"/>
      <c r="J128" s="306"/>
      <c r="K128" s="306"/>
      <c r="L128" s="306"/>
      <c r="M128" s="306"/>
      <c r="N128" s="306"/>
      <c r="O128" s="306"/>
      <c r="P128" s="306"/>
      <c r="Q128" s="306"/>
      <c r="R128" s="306"/>
      <c r="S128" s="306"/>
      <c r="T128" s="306"/>
      <c r="U128" s="306"/>
      <c r="V128" s="306"/>
      <c r="W128" s="306"/>
      <c r="X128" s="306"/>
      <c r="Y128" s="306"/>
    </row>
    <row r="129" spans="9:25" ht="15.75" customHeight="1" x14ac:dyDescent="0.25">
      <c r="I129" s="306"/>
      <c r="J129" s="306"/>
      <c r="K129" s="306"/>
      <c r="L129" s="306"/>
      <c r="M129" s="306"/>
      <c r="N129" s="306"/>
      <c r="O129" s="306"/>
      <c r="P129" s="306"/>
      <c r="Q129" s="306"/>
      <c r="R129" s="306"/>
      <c r="S129" s="306"/>
      <c r="T129" s="306"/>
      <c r="U129" s="306"/>
      <c r="V129" s="306"/>
      <c r="W129" s="306"/>
      <c r="X129" s="306"/>
      <c r="Y129" s="306"/>
    </row>
    <row r="130" spans="9:25" ht="15.75" customHeight="1" x14ac:dyDescent="0.25">
      <c r="I130" s="306"/>
      <c r="J130" s="306"/>
      <c r="K130" s="306"/>
      <c r="L130" s="306"/>
      <c r="M130" s="306"/>
      <c r="N130" s="306"/>
      <c r="O130" s="306"/>
      <c r="P130" s="306"/>
      <c r="Q130" s="306"/>
      <c r="R130" s="306"/>
      <c r="S130" s="306"/>
      <c r="T130" s="306"/>
      <c r="U130" s="306"/>
      <c r="V130" s="306"/>
      <c r="W130" s="306"/>
      <c r="X130" s="306"/>
      <c r="Y130" s="306"/>
    </row>
    <row r="131" spans="9:25" ht="15.75" customHeight="1" x14ac:dyDescent="0.25">
      <c r="I131" s="306"/>
      <c r="J131" s="306"/>
      <c r="K131" s="306"/>
      <c r="L131" s="306"/>
      <c r="M131" s="306"/>
      <c r="N131" s="306"/>
      <c r="O131" s="306"/>
      <c r="P131" s="306"/>
      <c r="Q131" s="306"/>
      <c r="R131" s="306"/>
      <c r="S131" s="306"/>
      <c r="T131" s="306"/>
      <c r="U131" s="306"/>
      <c r="V131" s="306"/>
      <c r="W131" s="306"/>
      <c r="X131" s="306"/>
      <c r="Y131" s="306"/>
    </row>
    <row r="132" spans="9:25" ht="15.75" customHeight="1" x14ac:dyDescent="0.25">
      <c r="I132" s="306"/>
      <c r="J132" s="306"/>
      <c r="K132" s="306"/>
      <c r="L132" s="306"/>
      <c r="M132" s="306"/>
      <c r="N132" s="306"/>
      <c r="O132" s="306"/>
      <c r="P132" s="306"/>
      <c r="Q132" s="306"/>
      <c r="R132" s="306"/>
      <c r="S132" s="306"/>
      <c r="T132" s="306"/>
      <c r="U132" s="306"/>
      <c r="V132" s="306"/>
      <c r="W132" s="306"/>
      <c r="X132" s="306"/>
      <c r="Y132" s="306"/>
    </row>
    <row r="133" spans="9:25" ht="15.75" customHeight="1" x14ac:dyDescent="0.25">
      <c r="I133" s="306"/>
      <c r="J133" s="306"/>
      <c r="K133" s="306"/>
      <c r="L133" s="306"/>
      <c r="M133" s="306"/>
      <c r="N133" s="306"/>
      <c r="O133" s="306"/>
      <c r="P133" s="306"/>
      <c r="Q133" s="306"/>
      <c r="R133" s="306"/>
      <c r="S133" s="306"/>
      <c r="T133" s="306"/>
      <c r="U133" s="306"/>
      <c r="V133" s="306"/>
      <c r="W133" s="306"/>
      <c r="X133" s="306"/>
      <c r="Y133" s="306"/>
    </row>
    <row r="134" spans="9:25" ht="15.75" customHeight="1" x14ac:dyDescent="0.25">
      <c r="I134" s="306"/>
      <c r="J134" s="306"/>
      <c r="K134" s="306"/>
      <c r="L134" s="306"/>
      <c r="M134" s="306"/>
      <c r="N134" s="306"/>
      <c r="O134" s="306"/>
      <c r="P134" s="306"/>
      <c r="Q134" s="306"/>
      <c r="R134" s="306"/>
      <c r="S134" s="306"/>
      <c r="T134" s="306"/>
      <c r="U134" s="306"/>
      <c r="V134" s="306"/>
      <c r="W134" s="306"/>
      <c r="X134" s="306"/>
      <c r="Y134" s="306"/>
    </row>
    <row r="135" spans="9:25" ht="15.75" customHeight="1" x14ac:dyDescent="0.25">
      <c r="I135" s="306"/>
      <c r="J135" s="306"/>
      <c r="K135" s="306"/>
      <c r="L135" s="306"/>
      <c r="M135" s="306"/>
      <c r="N135" s="306"/>
      <c r="O135" s="306"/>
      <c r="P135" s="306"/>
      <c r="Q135" s="306"/>
      <c r="R135" s="306"/>
      <c r="S135" s="306"/>
      <c r="T135" s="306"/>
      <c r="U135" s="306"/>
      <c r="V135" s="306"/>
      <c r="W135" s="306"/>
      <c r="X135" s="306"/>
      <c r="Y135" s="306"/>
    </row>
    <row r="136" spans="9:25" ht="15.75" customHeight="1" x14ac:dyDescent="0.25">
      <c r="I136" s="306"/>
      <c r="J136" s="306"/>
      <c r="K136" s="306"/>
      <c r="L136" s="306"/>
      <c r="M136" s="306"/>
      <c r="N136" s="306"/>
      <c r="O136" s="306"/>
      <c r="P136" s="306"/>
      <c r="Q136" s="306"/>
      <c r="R136" s="306"/>
      <c r="S136" s="306"/>
      <c r="T136" s="306"/>
      <c r="U136" s="306"/>
      <c r="V136" s="306"/>
      <c r="W136" s="306"/>
      <c r="X136" s="306"/>
      <c r="Y136" s="306"/>
    </row>
    <row r="137" spans="9:25" ht="15.75" customHeight="1" x14ac:dyDescent="0.25">
      <c r="I137" s="306"/>
      <c r="J137" s="306"/>
      <c r="K137" s="306"/>
      <c r="L137" s="306"/>
      <c r="M137" s="306"/>
      <c r="N137" s="306"/>
      <c r="O137" s="306"/>
      <c r="P137" s="306"/>
      <c r="Q137" s="306"/>
      <c r="R137" s="306"/>
      <c r="S137" s="306"/>
      <c r="T137" s="306"/>
      <c r="U137" s="306"/>
      <c r="V137" s="306"/>
      <c r="W137" s="306"/>
      <c r="X137" s="306"/>
      <c r="Y137" s="306"/>
    </row>
    <row r="138" spans="9:25" ht="15.75" customHeight="1" x14ac:dyDescent="0.25">
      <c r="I138" s="306"/>
      <c r="J138" s="306"/>
      <c r="K138" s="306"/>
      <c r="L138" s="306"/>
      <c r="M138" s="306"/>
      <c r="N138" s="306"/>
      <c r="O138" s="306"/>
      <c r="P138" s="306"/>
      <c r="Q138" s="306"/>
      <c r="R138" s="306"/>
      <c r="S138" s="306"/>
      <c r="T138" s="306"/>
      <c r="U138" s="306"/>
      <c r="V138" s="306"/>
      <c r="W138" s="306"/>
      <c r="X138" s="306"/>
      <c r="Y138" s="306"/>
    </row>
    <row r="139" spans="9:25" ht="15.75" customHeight="1" x14ac:dyDescent="0.25">
      <c r="I139" s="306"/>
      <c r="J139" s="306"/>
      <c r="K139" s="306"/>
      <c r="L139" s="306"/>
      <c r="M139" s="306"/>
      <c r="N139" s="306"/>
      <c r="O139" s="306"/>
      <c r="P139" s="306"/>
      <c r="Q139" s="306"/>
      <c r="R139" s="306"/>
      <c r="S139" s="306"/>
      <c r="T139" s="306"/>
      <c r="U139" s="306"/>
      <c r="V139" s="306"/>
      <c r="W139" s="306"/>
      <c r="X139" s="306"/>
      <c r="Y139" s="306"/>
    </row>
    <row r="140" spans="9:25" ht="15.75" customHeight="1" x14ac:dyDescent="0.25">
      <c r="I140" s="306"/>
      <c r="J140" s="306"/>
      <c r="K140" s="306"/>
      <c r="L140" s="306"/>
      <c r="M140" s="306"/>
      <c r="N140" s="306"/>
      <c r="O140" s="306"/>
      <c r="P140" s="306"/>
      <c r="Q140" s="306"/>
      <c r="R140" s="306"/>
      <c r="S140" s="306"/>
      <c r="T140" s="306"/>
      <c r="U140" s="306"/>
      <c r="V140" s="306"/>
      <c r="W140" s="306"/>
      <c r="X140" s="306"/>
      <c r="Y140" s="306"/>
    </row>
    <row r="141" spans="9:25" ht="15.75" customHeight="1" x14ac:dyDescent="0.25">
      <c r="I141" s="306"/>
      <c r="J141" s="306"/>
      <c r="K141" s="306"/>
      <c r="L141" s="306"/>
      <c r="M141" s="306"/>
      <c r="N141" s="306"/>
      <c r="O141" s="306"/>
      <c r="P141" s="306"/>
      <c r="Q141" s="306"/>
      <c r="R141" s="306"/>
      <c r="S141" s="306"/>
      <c r="T141" s="306"/>
      <c r="U141" s="306"/>
      <c r="V141" s="306"/>
      <c r="W141" s="306"/>
      <c r="X141" s="306"/>
      <c r="Y141" s="306"/>
    </row>
    <row r="142" spans="9:25" ht="15.75" customHeight="1" x14ac:dyDescent="0.25">
      <c r="I142" s="306"/>
      <c r="J142" s="306"/>
      <c r="K142" s="306"/>
      <c r="L142" s="306"/>
      <c r="M142" s="306"/>
      <c r="N142" s="306"/>
      <c r="O142" s="306"/>
      <c r="P142" s="306"/>
      <c r="Q142" s="306"/>
      <c r="R142" s="306"/>
      <c r="S142" s="306"/>
      <c r="T142" s="306"/>
      <c r="U142" s="306"/>
      <c r="V142" s="306"/>
      <c r="W142" s="306"/>
      <c r="X142" s="306"/>
      <c r="Y142" s="306"/>
    </row>
    <row r="143" spans="9:25" ht="15.75" customHeight="1" x14ac:dyDescent="0.25">
      <c r="I143" s="306"/>
      <c r="J143" s="306"/>
      <c r="K143" s="306"/>
      <c r="L143" s="306"/>
      <c r="M143" s="306"/>
      <c r="N143" s="306"/>
      <c r="O143" s="306"/>
      <c r="P143" s="306"/>
      <c r="Q143" s="306"/>
      <c r="R143" s="306"/>
      <c r="S143" s="306"/>
      <c r="T143" s="306"/>
      <c r="U143" s="306"/>
      <c r="V143" s="306"/>
      <c r="W143" s="306"/>
      <c r="X143" s="306"/>
      <c r="Y143" s="306"/>
    </row>
    <row r="144" spans="9:25" ht="15.75" customHeight="1" x14ac:dyDescent="0.25">
      <c r="I144" s="306"/>
      <c r="J144" s="306"/>
      <c r="K144" s="306"/>
      <c r="L144" s="306"/>
      <c r="M144" s="306"/>
      <c r="N144" s="306"/>
      <c r="O144" s="306"/>
      <c r="P144" s="306"/>
      <c r="Q144" s="306"/>
      <c r="R144" s="306"/>
      <c r="S144" s="306"/>
      <c r="T144" s="306"/>
      <c r="U144" s="306"/>
      <c r="V144" s="306"/>
      <c r="W144" s="306"/>
      <c r="X144" s="306"/>
      <c r="Y144" s="306"/>
    </row>
    <row r="145" spans="9:25" ht="15.75" customHeight="1" x14ac:dyDescent="0.25">
      <c r="I145" s="306"/>
      <c r="J145" s="306"/>
      <c r="K145" s="306"/>
      <c r="L145" s="306"/>
      <c r="M145" s="306"/>
      <c r="N145" s="306"/>
      <c r="O145" s="306"/>
      <c r="P145" s="306"/>
      <c r="Q145" s="306"/>
      <c r="R145" s="306"/>
      <c r="S145" s="306"/>
      <c r="T145" s="306"/>
      <c r="U145" s="306"/>
      <c r="V145" s="306"/>
      <c r="W145" s="306"/>
      <c r="X145" s="306"/>
      <c r="Y145" s="306"/>
    </row>
    <row r="146" spans="9:25" ht="15.75" customHeight="1" x14ac:dyDescent="0.25">
      <c r="I146" s="306"/>
      <c r="J146" s="306"/>
      <c r="K146" s="306"/>
      <c r="L146" s="306"/>
      <c r="M146" s="306"/>
      <c r="N146" s="306"/>
      <c r="O146" s="306"/>
      <c r="P146" s="306"/>
      <c r="Q146" s="306"/>
      <c r="R146" s="306"/>
      <c r="S146" s="306"/>
      <c r="T146" s="306"/>
      <c r="U146" s="306"/>
      <c r="V146" s="306"/>
      <c r="W146" s="306"/>
      <c r="X146" s="306"/>
      <c r="Y146" s="306"/>
    </row>
    <row r="147" spans="9:25" ht="15.75" customHeight="1" x14ac:dyDescent="0.25">
      <c r="I147" s="306"/>
      <c r="J147" s="306"/>
      <c r="K147" s="306"/>
      <c r="L147" s="306"/>
      <c r="M147" s="306"/>
      <c r="N147" s="306"/>
      <c r="O147" s="306"/>
      <c r="P147" s="306"/>
      <c r="Q147" s="306"/>
      <c r="R147" s="306"/>
      <c r="S147" s="306"/>
      <c r="T147" s="306"/>
      <c r="U147" s="306"/>
      <c r="V147" s="306"/>
      <c r="W147" s="306"/>
      <c r="X147" s="306"/>
      <c r="Y147" s="306"/>
    </row>
    <row r="148" spans="9:25" ht="15.75" customHeight="1" x14ac:dyDescent="0.25">
      <c r="I148" s="306"/>
      <c r="J148" s="306"/>
      <c r="K148" s="306"/>
      <c r="L148" s="306"/>
      <c r="M148" s="306"/>
      <c r="N148" s="306"/>
      <c r="O148" s="306"/>
      <c r="P148" s="306"/>
      <c r="Q148" s="306"/>
      <c r="R148" s="306"/>
      <c r="S148" s="306"/>
      <c r="T148" s="306"/>
      <c r="U148" s="306"/>
      <c r="V148" s="306"/>
      <c r="W148" s="306"/>
      <c r="X148" s="306"/>
      <c r="Y148" s="306"/>
    </row>
    <row r="149" spans="9:25" ht="15.75" customHeight="1" x14ac:dyDescent="0.25">
      <c r="I149" s="306"/>
      <c r="J149" s="306"/>
      <c r="K149" s="306"/>
      <c r="L149" s="306"/>
      <c r="M149" s="306"/>
      <c r="N149" s="306"/>
      <c r="O149" s="306"/>
      <c r="P149" s="306"/>
      <c r="Q149" s="306"/>
      <c r="R149" s="306"/>
      <c r="S149" s="306"/>
      <c r="T149" s="306"/>
      <c r="U149" s="306"/>
      <c r="V149" s="306"/>
      <c r="W149" s="306"/>
      <c r="X149" s="306"/>
      <c r="Y149" s="306"/>
    </row>
    <row r="150" spans="9:25" ht="15.75" customHeight="1" x14ac:dyDescent="0.25">
      <c r="I150" s="306"/>
      <c r="J150" s="306"/>
      <c r="K150" s="306"/>
      <c r="L150" s="306"/>
      <c r="M150" s="306"/>
      <c r="N150" s="306"/>
      <c r="O150" s="306"/>
      <c r="P150" s="306"/>
      <c r="Q150" s="306"/>
      <c r="R150" s="306"/>
      <c r="S150" s="306"/>
      <c r="T150" s="306"/>
      <c r="U150" s="306"/>
      <c r="V150" s="306"/>
      <c r="W150" s="306"/>
      <c r="X150" s="306"/>
      <c r="Y150" s="306"/>
    </row>
    <row r="151" spans="9:25" ht="15.75" customHeight="1" x14ac:dyDescent="0.25">
      <c r="I151" s="306"/>
      <c r="J151" s="306"/>
      <c r="K151" s="306"/>
      <c r="L151" s="306"/>
      <c r="M151" s="306"/>
      <c r="N151" s="306"/>
      <c r="O151" s="306"/>
      <c r="P151" s="306"/>
      <c r="Q151" s="306"/>
      <c r="R151" s="306"/>
      <c r="S151" s="306"/>
      <c r="T151" s="306"/>
      <c r="U151" s="306"/>
      <c r="V151" s="306"/>
      <c r="W151" s="306"/>
      <c r="X151" s="306"/>
      <c r="Y151" s="306"/>
    </row>
    <row r="152" spans="9:25" ht="15.75" customHeight="1" x14ac:dyDescent="0.25">
      <c r="I152" s="306"/>
      <c r="J152" s="306"/>
      <c r="K152" s="306"/>
      <c r="L152" s="306"/>
      <c r="M152" s="306"/>
      <c r="N152" s="306"/>
      <c r="O152" s="306"/>
      <c r="P152" s="306"/>
      <c r="Q152" s="306"/>
      <c r="R152" s="306"/>
      <c r="S152" s="306"/>
      <c r="T152" s="306"/>
      <c r="U152" s="306"/>
      <c r="V152" s="306"/>
      <c r="W152" s="306"/>
      <c r="X152" s="306"/>
      <c r="Y152" s="306"/>
    </row>
    <row r="153" spans="9:25" ht="15.75" customHeight="1" x14ac:dyDescent="0.25">
      <c r="I153" s="306"/>
      <c r="J153" s="306"/>
      <c r="K153" s="306"/>
      <c r="L153" s="306"/>
      <c r="M153" s="306"/>
      <c r="N153" s="306"/>
      <c r="O153" s="306"/>
      <c r="P153" s="306"/>
      <c r="Q153" s="306"/>
      <c r="R153" s="306"/>
      <c r="S153" s="306"/>
      <c r="T153" s="306"/>
      <c r="U153" s="306"/>
      <c r="V153" s="306"/>
      <c r="W153" s="306"/>
      <c r="X153" s="306"/>
      <c r="Y153" s="306"/>
    </row>
    <row r="154" spans="9:25" ht="15.75" customHeight="1" x14ac:dyDescent="0.25">
      <c r="I154" s="306"/>
      <c r="J154" s="306"/>
      <c r="K154" s="306"/>
      <c r="L154" s="306"/>
      <c r="M154" s="306"/>
      <c r="N154" s="306"/>
      <c r="O154" s="306"/>
      <c r="P154" s="306"/>
      <c r="Q154" s="306"/>
      <c r="R154" s="306"/>
      <c r="S154" s="306"/>
      <c r="T154" s="306"/>
      <c r="U154" s="306"/>
      <c r="V154" s="306"/>
      <c r="W154" s="306"/>
      <c r="X154" s="306"/>
      <c r="Y154" s="306"/>
    </row>
    <row r="155" spans="9:25" ht="15.75" customHeight="1" x14ac:dyDescent="0.25">
      <c r="I155" s="306"/>
      <c r="J155" s="306"/>
      <c r="K155" s="306"/>
      <c r="L155" s="306"/>
      <c r="M155" s="306"/>
      <c r="N155" s="306"/>
      <c r="O155" s="306"/>
      <c r="P155" s="306"/>
      <c r="Q155" s="306"/>
      <c r="R155" s="306"/>
      <c r="S155" s="306"/>
      <c r="T155" s="306"/>
      <c r="U155" s="306"/>
      <c r="V155" s="306"/>
      <c r="W155" s="306"/>
      <c r="X155" s="306"/>
      <c r="Y155" s="306"/>
    </row>
    <row r="156" spans="9:25" ht="15.75" customHeight="1" x14ac:dyDescent="0.25">
      <c r="I156" s="306"/>
      <c r="J156" s="306"/>
      <c r="K156" s="306"/>
      <c r="L156" s="306"/>
      <c r="M156" s="306"/>
      <c r="N156" s="306"/>
      <c r="O156" s="306"/>
      <c r="P156" s="306"/>
      <c r="Q156" s="306"/>
      <c r="R156" s="306"/>
      <c r="S156" s="306"/>
      <c r="T156" s="306"/>
      <c r="U156" s="306"/>
      <c r="V156" s="306"/>
      <c r="W156" s="306"/>
      <c r="X156" s="306"/>
      <c r="Y156" s="306"/>
    </row>
    <row r="157" spans="9:25" ht="15.75" customHeight="1" x14ac:dyDescent="0.25">
      <c r="I157" s="306"/>
      <c r="J157" s="306"/>
      <c r="K157" s="306"/>
      <c r="L157" s="306"/>
      <c r="M157" s="306"/>
      <c r="N157" s="306"/>
      <c r="O157" s="306"/>
      <c r="P157" s="306"/>
      <c r="Q157" s="306"/>
      <c r="R157" s="306"/>
      <c r="S157" s="306"/>
      <c r="T157" s="306"/>
      <c r="U157" s="306"/>
      <c r="V157" s="306"/>
      <c r="W157" s="306"/>
      <c r="X157" s="306"/>
      <c r="Y157" s="306"/>
    </row>
    <row r="158" spans="9:25" ht="15.75" customHeight="1" x14ac:dyDescent="0.25">
      <c r="I158" s="306"/>
      <c r="J158" s="306"/>
      <c r="K158" s="306"/>
      <c r="L158" s="306"/>
      <c r="M158" s="306"/>
      <c r="N158" s="306"/>
      <c r="O158" s="306"/>
      <c r="P158" s="306"/>
      <c r="Q158" s="306"/>
      <c r="R158" s="306"/>
      <c r="S158" s="306"/>
      <c r="T158" s="306"/>
      <c r="U158" s="306"/>
      <c r="V158" s="306"/>
      <c r="W158" s="306"/>
      <c r="X158" s="306"/>
      <c r="Y158" s="306"/>
    </row>
    <row r="159" spans="9:25" ht="15.75" customHeight="1" x14ac:dyDescent="0.25">
      <c r="I159" s="306"/>
      <c r="J159" s="306"/>
      <c r="K159" s="306"/>
      <c r="L159" s="306"/>
      <c r="M159" s="306"/>
      <c r="N159" s="306"/>
      <c r="O159" s="306"/>
      <c r="P159" s="306"/>
      <c r="Q159" s="306"/>
      <c r="R159" s="306"/>
      <c r="S159" s="306"/>
      <c r="T159" s="306"/>
      <c r="U159" s="306"/>
      <c r="V159" s="306"/>
      <c r="W159" s="306"/>
      <c r="X159" s="306"/>
      <c r="Y159" s="306"/>
    </row>
    <row r="160" spans="9:25" ht="15.75" customHeight="1" x14ac:dyDescent="0.25">
      <c r="I160" s="306"/>
      <c r="J160" s="306"/>
      <c r="K160" s="306"/>
      <c r="L160" s="306"/>
      <c r="M160" s="306"/>
      <c r="N160" s="306"/>
      <c r="O160" s="306"/>
      <c r="P160" s="306"/>
      <c r="Q160" s="306"/>
      <c r="R160" s="306"/>
      <c r="S160" s="306"/>
      <c r="T160" s="306"/>
      <c r="U160" s="306"/>
      <c r="V160" s="306"/>
      <c r="W160" s="306"/>
      <c r="X160" s="306"/>
      <c r="Y160" s="306"/>
    </row>
    <row r="161" spans="9:25" ht="15.75" customHeight="1" x14ac:dyDescent="0.25">
      <c r="I161" s="306"/>
      <c r="J161" s="306"/>
      <c r="K161" s="306"/>
      <c r="L161" s="306"/>
      <c r="M161" s="306"/>
      <c r="N161" s="306"/>
      <c r="O161" s="306"/>
      <c r="P161" s="306"/>
      <c r="Q161" s="306"/>
      <c r="R161" s="306"/>
      <c r="S161" s="306"/>
      <c r="T161" s="306"/>
      <c r="U161" s="306"/>
      <c r="V161" s="306"/>
      <c r="W161" s="306"/>
      <c r="X161" s="306"/>
      <c r="Y161" s="306"/>
    </row>
    <row r="162" spans="9:25" ht="15.75" customHeight="1" x14ac:dyDescent="0.25">
      <c r="I162" s="306"/>
      <c r="J162" s="306"/>
      <c r="K162" s="306"/>
      <c r="L162" s="306"/>
      <c r="M162" s="306"/>
      <c r="N162" s="306"/>
      <c r="O162" s="306"/>
      <c r="P162" s="306"/>
      <c r="Q162" s="306"/>
      <c r="R162" s="306"/>
      <c r="S162" s="306"/>
      <c r="T162" s="306"/>
      <c r="U162" s="306"/>
      <c r="V162" s="306"/>
      <c r="W162" s="306"/>
      <c r="X162" s="306"/>
      <c r="Y162" s="306"/>
    </row>
    <row r="163" spans="9:25" ht="15.75" customHeight="1" x14ac:dyDescent="0.25">
      <c r="I163" s="306"/>
      <c r="J163" s="306"/>
      <c r="K163" s="306"/>
      <c r="L163" s="306"/>
      <c r="M163" s="306"/>
      <c r="N163" s="306"/>
      <c r="O163" s="306"/>
      <c r="P163" s="306"/>
      <c r="Q163" s="306"/>
      <c r="R163" s="306"/>
      <c r="S163" s="306"/>
      <c r="T163" s="306"/>
      <c r="U163" s="306"/>
      <c r="V163" s="306"/>
      <c r="W163" s="306"/>
      <c r="X163" s="306"/>
      <c r="Y163" s="306"/>
    </row>
    <row r="164" spans="9:25" ht="15.75" customHeight="1" x14ac:dyDescent="0.25">
      <c r="I164" s="306"/>
      <c r="J164" s="306"/>
      <c r="K164" s="306"/>
      <c r="L164" s="306"/>
      <c r="M164" s="306"/>
      <c r="N164" s="306"/>
      <c r="O164" s="306"/>
      <c r="P164" s="306"/>
      <c r="Q164" s="306"/>
      <c r="R164" s="306"/>
      <c r="S164" s="306"/>
      <c r="T164" s="306"/>
      <c r="U164" s="306"/>
      <c r="V164" s="306"/>
      <c r="W164" s="306"/>
      <c r="X164" s="306"/>
      <c r="Y164" s="306"/>
    </row>
    <row r="165" spans="9:25" ht="15.75" customHeight="1" x14ac:dyDescent="0.25">
      <c r="I165" s="306"/>
      <c r="J165" s="306"/>
      <c r="K165" s="306"/>
      <c r="L165" s="306"/>
      <c r="M165" s="306"/>
      <c r="N165" s="306"/>
      <c r="O165" s="306"/>
      <c r="P165" s="306"/>
      <c r="Q165" s="306"/>
      <c r="R165" s="306"/>
      <c r="S165" s="306"/>
      <c r="T165" s="306"/>
      <c r="U165" s="306"/>
      <c r="V165" s="306"/>
      <c r="W165" s="306"/>
      <c r="X165" s="306"/>
      <c r="Y165" s="306"/>
    </row>
    <row r="166" spans="9:25" ht="15.75" customHeight="1" x14ac:dyDescent="0.25">
      <c r="I166" s="306"/>
      <c r="J166" s="306"/>
      <c r="K166" s="306"/>
      <c r="L166" s="306"/>
      <c r="M166" s="306"/>
      <c r="N166" s="306"/>
      <c r="O166" s="306"/>
      <c r="P166" s="306"/>
      <c r="Q166" s="306"/>
      <c r="R166" s="306"/>
      <c r="S166" s="306"/>
      <c r="T166" s="306"/>
      <c r="U166" s="306"/>
      <c r="V166" s="306"/>
      <c r="W166" s="306"/>
      <c r="X166" s="306"/>
      <c r="Y166" s="306"/>
    </row>
    <row r="167" spans="9:25" ht="15.75" customHeight="1" x14ac:dyDescent="0.25">
      <c r="I167" s="306"/>
      <c r="J167" s="306"/>
      <c r="K167" s="306"/>
      <c r="L167" s="306"/>
      <c r="M167" s="306"/>
      <c r="N167" s="306"/>
      <c r="O167" s="306"/>
      <c r="P167" s="306"/>
      <c r="Q167" s="306"/>
      <c r="R167" s="306"/>
      <c r="S167" s="306"/>
      <c r="T167" s="306"/>
      <c r="U167" s="306"/>
      <c r="V167" s="306"/>
      <c r="W167" s="306"/>
      <c r="X167" s="306"/>
      <c r="Y167" s="306"/>
    </row>
    <row r="168" spans="9:25" ht="15.75" customHeight="1" x14ac:dyDescent="0.25">
      <c r="I168" s="306"/>
      <c r="J168" s="306"/>
      <c r="K168" s="306"/>
      <c r="L168" s="306"/>
      <c r="M168" s="306"/>
      <c r="N168" s="306"/>
      <c r="O168" s="306"/>
      <c r="P168" s="306"/>
      <c r="Q168" s="306"/>
      <c r="R168" s="306"/>
      <c r="S168" s="306"/>
      <c r="T168" s="306"/>
      <c r="U168" s="306"/>
      <c r="V168" s="306"/>
      <c r="W168" s="306"/>
      <c r="X168" s="306"/>
      <c r="Y168" s="306"/>
    </row>
    <row r="169" spans="9:25" ht="15.75" customHeight="1" x14ac:dyDescent="0.25">
      <c r="I169" s="306"/>
      <c r="J169" s="306"/>
      <c r="K169" s="306"/>
      <c r="L169" s="306"/>
      <c r="M169" s="306"/>
      <c r="N169" s="306"/>
      <c r="O169" s="306"/>
      <c r="P169" s="306"/>
      <c r="Q169" s="306"/>
      <c r="R169" s="306"/>
      <c r="S169" s="306"/>
      <c r="T169" s="306"/>
      <c r="U169" s="306"/>
      <c r="V169" s="306"/>
      <c r="W169" s="306"/>
      <c r="X169" s="306"/>
      <c r="Y169" s="306"/>
    </row>
    <row r="170" spans="9:25" ht="15.75" customHeight="1" x14ac:dyDescent="0.25">
      <c r="I170" s="306"/>
      <c r="J170" s="306"/>
      <c r="K170" s="306"/>
      <c r="L170" s="306"/>
      <c r="M170" s="306"/>
      <c r="N170" s="306"/>
      <c r="O170" s="306"/>
      <c r="P170" s="306"/>
      <c r="Q170" s="306"/>
      <c r="R170" s="306"/>
      <c r="S170" s="306"/>
      <c r="T170" s="306"/>
      <c r="U170" s="306"/>
      <c r="V170" s="306"/>
      <c r="W170" s="306"/>
      <c r="X170" s="306"/>
      <c r="Y170" s="306"/>
    </row>
    <row r="171" spans="9:25" ht="15.75" customHeight="1" x14ac:dyDescent="0.25">
      <c r="I171" s="306"/>
      <c r="J171" s="306"/>
      <c r="K171" s="306"/>
      <c r="L171" s="306"/>
      <c r="M171" s="306"/>
      <c r="N171" s="306"/>
      <c r="O171" s="306"/>
      <c r="P171" s="306"/>
      <c r="Q171" s="306"/>
      <c r="R171" s="306"/>
      <c r="S171" s="306"/>
      <c r="T171" s="306"/>
      <c r="U171" s="306"/>
      <c r="V171" s="306"/>
      <c r="W171" s="306"/>
      <c r="X171" s="306"/>
      <c r="Y171" s="306"/>
    </row>
    <row r="172" spans="9:25" ht="15.75" customHeight="1" x14ac:dyDescent="0.25">
      <c r="I172" s="306"/>
      <c r="J172" s="306"/>
      <c r="K172" s="306"/>
      <c r="L172" s="306"/>
      <c r="M172" s="306"/>
      <c r="N172" s="306"/>
      <c r="O172" s="306"/>
      <c r="P172" s="306"/>
      <c r="Q172" s="306"/>
      <c r="R172" s="306"/>
      <c r="S172" s="306"/>
      <c r="T172" s="306"/>
      <c r="U172" s="306"/>
      <c r="V172" s="306"/>
      <c r="W172" s="306"/>
      <c r="X172" s="306"/>
      <c r="Y172" s="306"/>
    </row>
    <row r="173" spans="9:25" ht="15.75" customHeight="1" x14ac:dyDescent="0.25">
      <c r="I173" s="306"/>
      <c r="J173" s="306"/>
      <c r="K173" s="306"/>
      <c r="L173" s="306"/>
      <c r="M173" s="306"/>
      <c r="N173" s="306"/>
      <c r="O173" s="306"/>
      <c r="P173" s="306"/>
      <c r="Q173" s="306"/>
      <c r="R173" s="306"/>
      <c r="S173" s="306"/>
      <c r="T173" s="306"/>
      <c r="U173" s="306"/>
      <c r="V173" s="306"/>
      <c r="W173" s="306"/>
      <c r="X173" s="306"/>
      <c r="Y173" s="306"/>
    </row>
    <row r="174" spans="9:25" ht="15.75" customHeight="1" x14ac:dyDescent="0.25">
      <c r="I174" s="306"/>
      <c r="J174" s="306"/>
      <c r="K174" s="306"/>
      <c r="L174" s="306"/>
      <c r="M174" s="306"/>
      <c r="N174" s="306"/>
      <c r="O174" s="306"/>
      <c r="P174" s="306"/>
      <c r="Q174" s="306"/>
      <c r="R174" s="306"/>
      <c r="S174" s="306"/>
      <c r="T174" s="306"/>
      <c r="U174" s="306"/>
      <c r="V174" s="306"/>
      <c r="W174" s="306"/>
      <c r="X174" s="306"/>
      <c r="Y174" s="306"/>
    </row>
    <row r="175" spans="9:25" ht="15.75" customHeight="1" x14ac:dyDescent="0.25">
      <c r="I175" s="306"/>
      <c r="J175" s="306"/>
      <c r="K175" s="306"/>
      <c r="L175" s="306"/>
      <c r="M175" s="306"/>
      <c r="N175" s="306"/>
      <c r="O175" s="306"/>
      <c r="P175" s="306"/>
      <c r="Q175" s="306"/>
      <c r="R175" s="306"/>
      <c r="S175" s="306"/>
      <c r="T175" s="306"/>
      <c r="U175" s="306"/>
      <c r="V175" s="306"/>
      <c r="W175" s="306"/>
      <c r="X175" s="306"/>
      <c r="Y175" s="306"/>
    </row>
    <row r="176" spans="9:25" ht="15.75" customHeight="1" x14ac:dyDescent="0.25">
      <c r="I176" s="306"/>
      <c r="J176" s="306"/>
      <c r="K176" s="306"/>
      <c r="L176" s="306"/>
      <c r="M176" s="306"/>
      <c r="N176" s="306"/>
      <c r="O176" s="306"/>
      <c r="P176" s="306"/>
      <c r="Q176" s="306"/>
      <c r="R176" s="306"/>
      <c r="S176" s="306"/>
      <c r="T176" s="306"/>
      <c r="U176" s="306"/>
      <c r="V176" s="306"/>
      <c r="W176" s="306"/>
      <c r="X176" s="306"/>
      <c r="Y176" s="306"/>
    </row>
    <row r="177" spans="9:25" ht="15.75" customHeight="1" x14ac:dyDescent="0.25">
      <c r="I177" s="306"/>
      <c r="J177" s="306"/>
      <c r="K177" s="306"/>
      <c r="L177" s="306"/>
      <c r="M177" s="306"/>
      <c r="N177" s="306"/>
      <c r="O177" s="306"/>
      <c r="P177" s="306"/>
      <c r="Q177" s="306"/>
      <c r="R177" s="306"/>
      <c r="S177" s="306"/>
      <c r="T177" s="306"/>
      <c r="U177" s="306"/>
      <c r="V177" s="306"/>
      <c r="W177" s="306"/>
      <c r="X177" s="306"/>
      <c r="Y177" s="306"/>
    </row>
    <row r="178" spans="9:25" ht="15.75" customHeight="1" x14ac:dyDescent="0.25">
      <c r="I178" s="306"/>
      <c r="J178" s="306"/>
      <c r="K178" s="306"/>
      <c r="L178" s="306"/>
      <c r="M178" s="306"/>
      <c r="N178" s="306"/>
      <c r="O178" s="306"/>
      <c r="P178" s="306"/>
      <c r="Q178" s="306"/>
      <c r="R178" s="306"/>
      <c r="S178" s="306"/>
      <c r="T178" s="306"/>
      <c r="U178" s="306"/>
      <c r="V178" s="306"/>
      <c r="W178" s="306"/>
      <c r="X178" s="306"/>
      <c r="Y178" s="306"/>
    </row>
    <row r="179" spans="9:25" ht="15.75" customHeight="1" x14ac:dyDescent="0.25">
      <c r="I179" s="306"/>
      <c r="J179" s="306"/>
      <c r="K179" s="306"/>
      <c r="L179" s="306"/>
      <c r="M179" s="306"/>
      <c r="N179" s="306"/>
      <c r="O179" s="306"/>
      <c r="P179" s="306"/>
      <c r="Q179" s="306"/>
      <c r="R179" s="306"/>
      <c r="S179" s="306"/>
      <c r="T179" s="306"/>
      <c r="U179" s="306"/>
      <c r="V179" s="306"/>
      <c r="W179" s="306"/>
      <c r="X179" s="306"/>
      <c r="Y179" s="306"/>
    </row>
    <row r="180" spans="9:25" ht="15.75" customHeight="1" x14ac:dyDescent="0.25">
      <c r="I180" s="306"/>
      <c r="J180" s="306"/>
      <c r="K180" s="306"/>
      <c r="L180" s="306"/>
      <c r="M180" s="306"/>
      <c r="N180" s="306"/>
      <c r="O180" s="306"/>
      <c r="P180" s="306"/>
      <c r="Q180" s="306"/>
      <c r="R180" s="306"/>
      <c r="S180" s="306"/>
      <c r="T180" s="306"/>
      <c r="U180" s="306"/>
      <c r="V180" s="306"/>
      <c r="W180" s="306"/>
      <c r="X180" s="306"/>
      <c r="Y180" s="306"/>
    </row>
    <row r="181" spans="9:25" ht="15.75" customHeight="1" x14ac:dyDescent="0.25">
      <c r="I181" s="306"/>
      <c r="J181" s="306"/>
      <c r="K181" s="306"/>
      <c r="L181" s="306"/>
      <c r="M181" s="306"/>
      <c r="N181" s="306"/>
      <c r="O181" s="306"/>
      <c r="P181" s="306"/>
      <c r="Q181" s="306"/>
      <c r="R181" s="306"/>
      <c r="S181" s="306"/>
      <c r="T181" s="306"/>
      <c r="U181" s="306"/>
      <c r="V181" s="306"/>
      <c r="W181" s="306"/>
      <c r="X181" s="306"/>
      <c r="Y181" s="306"/>
    </row>
    <row r="182" spans="9:25" ht="15.75" customHeight="1" x14ac:dyDescent="0.25">
      <c r="I182" s="306"/>
      <c r="J182" s="306"/>
      <c r="K182" s="306"/>
      <c r="L182" s="306"/>
      <c r="M182" s="306"/>
      <c r="N182" s="306"/>
      <c r="O182" s="306"/>
      <c r="P182" s="306"/>
      <c r="Q182" s="306"/>
      <c r="R182" s="306"/>
      <c r="S182" s="306"/>
      <c r="T182" s="306"/>
      <c r="U182" s="306"/>
      <c r="V182" s="306"/>
      <c r="W182" s="306"/>
      <c r="X182" s="306"/>
      <c r="Y182" s="306"/>
    </row>
    <row r="183" spans="9:25" ht="15.75" customHeight="1" x14ac:dyDescent="0.25">
      <c r="I183" s="306"/>
      <c r="J183" s="306"/>
      <c r="K183" s="306"/>
      <c r="L183" s="306"/>
      <c r="M183" s="306"/>
      <c r="N183" s="306"/>
      <c r="O183" s="306"/>
      <c r="P183" s="306"/>
      <c r="Q183" s="306"/>
      <c r="R183" s="306"/>
      <c r="S183" s="306"/>
      <c r="T183" s="306"/>
      <c r="U183" s="306"/>
      <c r="V183" s="306"/>
      <c r="W183" s="306"/>
      <c r="X183" s="306"/>
      <c r="Y183" s="306"/>
    </row>
    <row r="184" spans="9:25" ht="15.75" customHeight="1" x14ac:dyDescent="0.25">
      <c r="I184" s="306"/>
      <c r="J184" s="306"/>
      <c r="K184" s="306"/>
      <c r="L184" s="306"/>
      <c r="M184" s="306"/>
      <c r="N184" s="306"/>
      <c r="O184" s="306"/>
      <c r="P184" s="306"/>
      <c r="Q184" s="306"/>
      <c r="R184" s="306"/>
      <c r="S184" s="306"/>
      <c r="T184" s="306"/>
      <c r="U184" s="306"/>
      <c r="V184" s="306"/>
      <c r="W184" s="306"/>
      <c r="X184" s="306"/>
      <c r="Y184" s="306"/>
    </row>
    <row r="185" spans="9:25" ht="15.75" customHeight="1" x14ac:dyDescent="0.25">
      <c r="I185" s="306"/>
      <c r="J185" s="306"/>
      <c r="K185" s="306"/>
      <c r="L185" s="306"/>
      <c r="M185" s="306"/>
      <c r="N185" s="306"/>
      <c r="O185" s="306"/>
      <c r="P185" s="306"/>
      <c r="Q185" s="306"/>
      <c r="R185" s="306"/>
      <c r="S185" s="306"/>
      <c r="T185" s="306"/>
      <c r="U185" s="306"/>
      <c r="V185" s="306"/>
      <c r="W185" s="306"/>
      <c r="X185" s="306"/>
      <c r="Y185" s="306"/>
    </row>
    <row r="186" spans="9:25" ht="15.75" customHeight="1" x14ac:dyDescent="0.25">
      <c r="I186" s="306"/>
      <c r="J186" s="306"/>
      <c r="K186" s="306"/>
      <c r="L186" s="306"/>
      <c r="M186" s="306"/>
      <c r="N186" s="306"/>
      <c r="O186" s="306"/>
      <c r="P186" s="306"/>
      <c r="Q186" s="306"/>
      <c r="R186" s="306"/>
      <c r="S186" s="306"/>
      <c r="T186" s="306"/>
      <c r="U186" s="306"/>
      <c r="V186" s="306"/>
      <c r="W186" s="306"/>
      <c r="X186" s="306"/>
      <c r="Y186" s="306"/>
    </row>
    <row r="187" spans="9:25" ht="15.75" customHeight="1" x14ac:dyDescent="0.25">
      <c r="I187" s="306"/>
      <c r="J187" s="306"/>
      <c r="K187" s="306"/>
      <c r="L187" s="306"/>
      <c r="M187" s="306"/>
      <c r="N187" s="306"/>
      <c r="O187" s="306"/>
      <c r="P187" s="306"/>
      <c r="Q187" s="306"/>
      <c r="R187" s="306"/>
      <c r="S187" s="306"/>
      <c r="T187" s="306"/>
      <c r="U187" s="306"/>
      <c r="V187" s="306"/>
      <c r="W187" s="306"/>
      <c r="X187" s="306"/>
      <c r="Y187" s="306"/>
    </row>
    <row r="188" spans="9:25" ht="15.75" customHeight="1" x14ac:dyDescent="0.25">
      <c r="I188" s="306"/>
      <c r="J188" s="306"/>
      <c r="K188" s="306"/>
      <c r="L188" s="306"/>
      <c r="M188" s="306"/>
      <c r="N188" s="306"/>
      <c r="O188" s="306"/>
      <c r="P188" s="306"/>
      <c r="Q188" s="306"/>
      <c r="R188" s="306"/>
      <c r="S188" s="306"/>
      <c r="T188" s="306"/>
      <c r="U188" s="306"/>
      <c r="V188" s="306"/>
      <c r="W188" s="306"/>
      <c r="X188" s="306"/>
      <c r="Y188" s="306"/>
    </row>
    <row r="189" spans="9:25" ht="15.75" customHeight="1" x14ac:dyDescent="0.25">
      <c r="I189" s="306"/>
      <c r="J189" s="306"/>
      <c r="K189" s="306"/>
      <c r="L189" s="306"/>
      <c r="M189" s="306"/>
      <c r="N189" s="306"/>
      <c r="O189" s="306"/>
      <c r="P189" s="306"/>
      <c r="Q189" s="306"/>
      <c r="R189" s="306"/>
      <c r="S189" s="306"/>
      <c r="T189" s="306"/>
      <c r="U189" s="306"/>
      <c r="V189" s="306"/>
      <c r="W189" s="306"/>
      <c r="X189" s="306"/>
      <c r="Y189" s="306"/>
    </row>
    <row r="190" spans="9:25" ht="15.75" customHeight="1" x14ac:dyDescent="0.25">
      <c r="I190" s="306"/>
      <c r="J190" s="306"/>
      <c r="K190" s="306"/>
      <c r="L190" s="306"/>
      <c r="M190" s="306"/>
      <c r="N190" s="306"/>
      <c r="O190" s="306"/>
      <c r="P190" s="306"/>
      <c r="Q190" s="306"/>
      <c r="R190" s="306"/>
      <c r="S190" s="306"/>
      <c r="T190" s="306"/>
      <c r="U190" s="306"/>
      <c r="V190" s="306"/>
      <c r="W190" s="306"/>
      <c r="X190" s="306"/>
      <c r="Y190" s="306"/>
    </row>
    <row r="191" spans="9:25" ht="15.75" customHeight="1" x14ac:dyDescent="0.25">
      <c r="I191" s="306"/>
      <c r="J191" s="306"/>
      <c r="K191" s="306"/>
      <c r="L191" s="306"/>
      <c r="M191" s="306"/>
      <c r="N191" s="306"/>
      <c r="O191" s="306"/>
      <c r="P191" s="306"/>
      <c r="Q191" s="306"/>
      <c r="R191" s="306"/>
      <c r="S191" s="306"/>
      <c r="T191" s="306"/>
      <c r="U191" s="306"/>
      <c r="V191" s="306"/>
      <c r="W191" s="306"/>
      <c r="X191" s="306"/>
      <c r="Y191" s="306"/>
    </row>
    <row r="192" spans="9:25" ht="15.75" customHeight="1" x14ac:dyDescent="0.25">
      <c r="I192" s="306"/>
      <c r="J192" s="306"/>
      <c r="K192" s="306"/>
      <c r="L192" s="306"/>
      <c r="M192" s="306"/>
      <c r="N192" s="306"/>
      <c r="O192" s="306"/>
      <c r="P192" s="306"/>
      <c r="Q192" s="306"/>
      <c r="R192" s="306"/>
      <c r="S192" s="306"/>
      <c r="T192" s="306"/>
      <c r="U192" s="306"/>
      <c r="V192" s="306"/>
      <c r="W192" s="306"/>
      <c r="X192" s="306"/>
      <c r="Y192" s="306"/>
    </row>
    <row r="193" spans="9:25" ht="15.75" customHeight="1" x14ac:dyDescent="0.25">
      <c r="I193" s="306"/>
      <c r="J193" s="306"/>
      <c r="K193" s="306"/>
      <c r="L193" s="306"/>
      <c r="M193" s="306"/>
      <c r="N193" s="306"/>
      <c r="O193" s="306"/>
      <c r="P193" s="306"/>
      <c r="Q193" s="306"/>
      <c r="R193" s="306"/>
      <c r="S193" s="306"/>
      <c r="T193" s="306"/>
      <c r="U193" s="306"/>
      <c r="V193" s="306"/>
      <c r="W193" s="306"/>
      <c r="X193" s="306"/>
      <c r="Y193" s="306"/>
    </row>
    <row r="194" spans="9:25" ht="15.75" customHeight="1" x14ac:dyDescent="0.25">
      <c r="I194" s="306"/>
      <c r="J194" s="306"/>
      <c r="K194" s="306"/>
      <c r="L194" s="306"/>
      <c r="M194" s="306"/>
      <c r="N194" s="306"/>
      <c r="O194" s="306"/>
      <c r="P194" s="306"/>
      <c r="Q194" s="306"/>
      <c r="R194" s="306"/>
      <c r="S194" s="306"/>
      <c r="T194" s="306"/>
      <c r="U194" s="306"/>
      <c r="V194" s="306"/>
      <c r="W194" s="306"/>
      <c r="X194" s="306"/>
      <c r="Y194" s="306"/>
    </row>
    <row r="195" spans="9:25" ht="15.75" customHeight="1" x14ac:dyDescent="0.25">
      <c r="I195" s="306"/>
      <c r="J195" s="306"/>
      <c r="K195" s="306"/>
      <c r="L195" s="306"/>
      <c r="M195" s="306"/>
      <c r="N195" s="306"/>
      <c r="O195" s="306"/>
      <c r="P195" s="306"/>
      <c r="Q195" s="306"/>
      <c r="R195" s="306"/>
      <c r="S195" s="306"/>
      <c r="T195" s="306"/>
      <c r="U195" s="306"/>
      <c r="V195" s="306"/>
      <c r="W195" s="306"/>
      <c r="X195" s="306"/>
      <c r="Y195" s="306"/>
    </row>
    <row r="196" spans="9:25" ht="15.75" customHeight="1" x14ac:dyDescent="0.25">
      <c r="I196" s="306"/>
      <c r="J196" s="306"/>
      <c r="K196" s="306"/>
      <c r="L196" s="306"/>
      <c r="M196" s="306"/>
      <c r="N196" s="306"/>
      <c r="O196" s="306"/>
      <c r="P196" s="306"/>
      <c r="Q196" s="306"/>
      <c r="R196" s="306"/>
      <c r="S196" s="306"/>
      <c r="T196" s="306"/>
      <c r="U196" s="306"/>
      <c r="V196" s="306"/>
      <c r="W196" s="306"/>
      <c r="X196" s="306"/>
      <c r="Y196" s="306"/>
    </row>
    <row r="197" spans="9:25" ht="15.75" customHeight="1" x14ac:dyDescent="0.25">
      <c r="I197" s="306"/>
      <c r="J197" s="306"/>
      <c r="K197" s="306"/>
      <c r="L197" s="306"/>
      <c r="M197" s="306"/>
      <c r="N197" s="306"/>
      <c r="O197" s="306"/>
      <c r="P197" s="306"/>
      <c r="Q197" s="306"/>
      <c r="R197" s="306"/>
      <c r="S197" s="306"/>
      <c r="T197" s="306"/>
      <c r="U197" s="306"/>
      <c r="V197" s="306"/>
      <c r="W197" s="306"/>
      <c r="X197" s="306"/>
      <c r="Y197" s="306"/>
    </row>
    <row r="198" spans="9:25" ht="15.75" customHeight="1" x14ac:dyDescent="0.25">
      <c r="I198" s="306"/>
      <c r="J198" s="306"/>
      <c r="K198" s="306"/>
      <c r="L198" s="306"/>
      <c r="M198" s="306"/>
      <c r="N198" s="306"/>
      <c r="O198" s="306"/>
      <c r="P198" s="306"/>
      <c r="Q198" s="306"/>
      <c r="R198" s="306"/>
      <c r="S198" s="306"/>
      <c r="T198" s="306"/>
      <c r="U198" s="306"/>
      <c r="V198" s="306"/>
      <c r="W198" s="306"/>
      <c r="X198" s="306"/>
      <c r="Y198" s="306"/>
    </row>
    <row r="199" spans="9:25" ht="15.75" customHeight="1" x14ac:dyDescent="0.25">
      <c r="I199" s="306"/>
      <c r="J199" s="306"/>
      <c r="K199" s="306"/>
      <c r="L199" s="306"/>
      <c r="M199" s="306"/>
      <c r="N199" s="306"/>
      <c r="O199" s="306"/>
      <c r="P199" s="306"/>
      <c r="Q199" s="306"/>
      <c r="R199" s="306"/>
      <c r="S199" s="306"/>
      <c r="T199" s="306"/>
      <c r="U199" s="306"/>
      <c r="V199" s="306"/>
      <c r="W199" s="306"/>
      <c r="X199" s="306"/>
      <c r="Y199" s="306"/>
    </row>
    <row r="200" spans="9:25" ht="15.75" customHeight="1" x14ac:dyDescent="0.25">
      <c r="I200" s="306"/>
      <c r="J200" s="306"/>
      <c r="K200" s="306"/>
      <c r="L200" s="306"/>
      <c r="M200" s="306"/>
      <c r="N200" s="306"/>
      <c r="O200" s="306"/>
      <c r="P200" s="306"/>
      <c r="Q200" s="306"/>
      <c r="R200" s="306"/>
      <c r="S200" s="306"/>
      <c r="T200" s="306"/>
      <c r="U200" s="306"/>
      <c r="V200" s="306"/>
      <c r="W200" s="306"/>
      <c r="X200" s="306"/>
      <c r="Y200" s="306"/>
    </row>
    <row r="201" spans="9:25" ht="15.75" customHeight="1" x14ac:dyDescent="0.25">
      <c r="I201" s="306"/>
      <c r="J201" s="306"/>
      <c r="K201" s="306"/>
      <c r="L201" s="306"/>
      <c r="M201" s="306"/>
      <c r="N201" s="306"/>
      <c r="O201" s="306"/>
      <c r="P201" s="306"/>
      <c r="Q201" s="306"/>
      <c r="R201" s="306"/>
      <c r="S201" s="306"/>
      <c r="T201" s="306"/>
      <c r="U201" s="306"/>
      <c r="V201" s="306"/>
      <c r="W201" s="306"/>
      <c r="X201" s="306"/>
      <c r="Y201" s="306"/>
    </row>
    <row r="202" spans="9:25" ht="15.75" customHeight="1" x14ac:dyDescent="0.25">
      <c r="I202" s="306"/>
      <c r="J202" s="306"/>
      <c r="K202" s="306"/>
      <c r="L202" s="306"/>
      <c r="M202" s="306"/>
      <c r="N202" s="306"/>
      <c r="O202" s="306"/>
      <c r="P202" s="306"/>
      <c r="Q202" s="306"/>
      <c r="R202" s="306"/>
      <c r="S202" s="306"/>
      <c r="T202" s="306"/>
      <c r="U202" s="306"/>
      <c r="V202" s="306"/>
      <c r="W202" s="306"/>
      <c r="X202" s="306"/>
      <c r="Y202" s="306"/>
    </row>
    <row r="203" spans="9:25" ht="15.75" customHeight="1" x14ac:dyDescent="0.25">
      <c r="I203" s="306"/>
      <c r="J203" s="306"/>
      <c r="K203" s="306"/>
      <c r="L203" s="306"/>
      <c r="M203" s="306"/>
      <c r="N203" s="306"/>
      <c r="O203" s="306"/>
      <c r="P203" s="306"/>
      <c r="Q203" s="306"/>
      <c r="R203" s="306"/>
      <c r="S203" s="306"/>
      <c r="T203" s="306"/>
      <c r="U203" s="306"/>
      <c r="V203" s="306"/>
      <c r="W203" s="306"/>
      <c r="X203" s="306"/>
      <c r="Y203" s="306"/>
    </row>
    <row r="204" spans="9:25" ht="15.75" customHeight="1" x14ac:dyDescent="0.25">
      <c r="I204" s="306"/>
      <c r="J204" s="306"/>
      <c r="K204" s="306"/>
      <c r="L204" s="306"/>
      <c r="M204" s="306"/>
      <c r="N204" s="306"/>
      <c r="O204" s="306"/>
      <c r="P204" s="306"/>
      <c r="Q204" s="306"/>
      <c r="R204" s="306"/>
      <c r="S204" s="306"/>
      <c r="T204" s="306"/>
      <c r="U204" s="306"/>
      <c r="V204" s="306"/>
      <c r="W204" s="306"/>
      <c r="X204" s="306"/>
      <c r="Y204" s="306"/>
    </row>
    <row r="205" spans="9:25" ht="15.75" customHeight="1" x14ac:dyDescent="0.25">
      <c r="I205" s="306"/>
      <c r="J205" s="306"/>
      <c r="K205" s="306"/>
      <c r="L205" s="306"/>
      <c r="M205" s="306"/>
      <c r="N205" s="306"/>
      <c r="O205" s="306"/>
      <c r="P205" s="306"/>
      <c r="Q205" s="306"/>
      <c r="R205" s="306"/>
      <c r="S205" s="306"/>
      <c r="T205" s="306"/>
      <c r="U205" s="306"/>
      <c r="V205" s="306"/>
      <c r="W205" s="306"/>
      <c r="X205" s="306"/>
      <c r="Y205" s="306"/>
    </row>
    <row r="206" spans="9:25" ht="15.75" customHeight="1" x14ac:dyDescent="0.25">
      <c r="I206" s="306"/>
      <c r="J206" s="306"/>
      <c r="K206" s="306"/>
      <c r="L206" s="306"/>
      <c r="M206" s="306"/>
      <c r="N206" s="306"/>
      <c r="O206" s="306"/>
      <c r="P206" s="306"/>
      <c r="Q206" s="306"/>
      <c r="R206" s="306"/>
      <c r="S206" s="306"/>
      <c r="T206" s="306"/>
      <c r="U206" s="306"/>
      <c r="V206" s="306"/>
      <c r="W206" s="306"/>
      <c r="X206" s="306"/>
      <c r="Y206" s="306"/>
    </row>
    <row r="207" spans="9:25" ht="15.75" customHeight="1" x14ac:dyDescent="0.25">
      <c r="I207" s="306"/>
      <c r="J207" s="306"/>
      <c r="K207" s="306"/>
      <c r="L207" s="306"/>
      <c r="M207" s="306"/>
      <c r="N207" s="306"/>
      <c r="O207" s="306"/>
      <c r="P207" s="306"/>
      <c r="Q207" s="306"/>
      <c r="R207" s="306"/>
      <c r="S207" s="306"/>
      <c r="T207" s="306"/>
      <c r="U207" s="306"/>
      <c r="V207" s="306"/>
      <c r="W207" s="306"/>
      <c r="X207" s="306"/>
      <c r="Y207" s="306"/>
    </row>
    <row r="208" spans="9:25" ht="15.75" customHeight="1" x14ac:dyDescent="0.25">
      <c r="I208" s="306"/>
      <c r="J208" s="306"/>
      <c r="K208" s="306"/>
      <c r="L208" s="306"/>
      <c r="M208" s="306"/>
      <c r="N208" s="306"/>
      <c r="O208" s="306"/>
      <c r="P208" s="306"/>
      <c r="Q208" s="306"/>
      <c r="R208" s="306"/>
      <c r="S208" s="306"/>
      <c r="T208" s="306"/>
      <c r="U208" s="306"/>
      <c r="V208" s="306"/>
      <c r="W208" s="306"/>
      <c r="X208" s="306"/>
      <c r="Y208" s="306"/>
    </row>
    <row r="209" spans="9:25" ht="15.75" customHeight="1" x14ac:dyDescent="0.25">
      <c r="I209" s="306"/>
      <c r="J209" s="306"/>
      <c r="K209" s="306"/>
      <c r="L209" s="306"/>
      <c r="M209" s="306"/>
      <c r="N209" s="306"/>
      <c r="O209" s="306"/>
      <c r="P209" s="306"/>
      <c r="Q209" s="306"/>
      <c r="R209" s="306"/>
      <c r="S209" s="306"/>
      <c r="T209" s="306"/>
      <c r="U209" s="306"/>
      <c r="V209" s="306"/>
      <c r="W209" s="306"/>
      <c r="X209" s="306"/>
      <c r="Y209" s="306"/>
    </row>
    <row r="210" spans="9:25" ht="15.75" customHeight="1" x14ac:dyDescent="0.25">
      <c r="I210" s="306"/>
      <c r="J210" s="306"/>
      <c r="K210" s="306"/>
      <c r="L210" s="306"/>
      <c r="M210" s="306"/>
      <c r="N210" s="306"/>
      <c r="O210" s="306"/>
      <c r="P210" s="306"/>
      <c r="Q210" s="306"/>
      <c r="R210" s="306"/>
      <c r="S210" s="306"/>
      <c r="T210" s="306"/>
      <c r="U210" s="306"/>
      <c r="V210" s="306"/>
      <c r="W210" s="306"/>
      <c r="X210" s="306"/>
      <c r="Y210" s="306"/>
    </row>
    <row r="211" spans="9:25" ht="15.75" customHeight="1" x14ac:dyDescent="0.25">
      <c r="I211" s="306"/>
      <c r="J211" s="306"/>
      <c r="K211" s="306"/>
      <c r="L211" s="306"/>
      <c r="M211" s="306"/>
      <c r="N211" s="306"/>
      <c r="O211" s="306"/>
      <c r="P211" s="306"/>
      <c r="Q211" s="306"/>
      <c r="R211" s="306"/>
      <c r="S211" s="306"/>
      <c r="T211" s="306"/>
      <c r="U211" s="306"/>
      <c r="V211" s="306"/>
      <c r="W211" s="306"/>
      <c r="X211" s="306"/>
      <c r="Y211" s="306"/>
    </row>
    <row r="212" spans="9:25" ht="15.75" customHeight="1" x14ac:dyDescent="0.25">
      <c r="I212" s="306"/>
      <c r="J212" s="306"/>
      <c r="K212" s="306"/>
      <c r="L212" s="306"/>
      <c r="M212" s="306"/>
      <c r="N212" s="306"/>
      <c r="O212" s="306"/>
      <c r="P212" s="306"/>
      <c r="Q212" s="306"/>
      <c r="R212" s="306"/>
      <c r="S212" s="306"/>
      <c r="T212" s="306"/>
      <c r="U212" s="306"/>
      <c r="V212" s="306"/>
      <c r="W212" s="306"/>
      <c r="X212" s="306"/>
      <c r="Y212" s="306"/>
    </row>
    <row r="213" spans="9:25" ht="15.75" customHeight="1" x14ac:dyDescent="0.25">
      <c r="I213" s="306"/>
      <c r="J213" s="306"/>
      <c r="K213" s="306"/>
      <c r="L213" s="306"/>
      <c r="M213" s="306"/>
      <c r="N213" s="306"/>
      <c r="O213" s="306"/>
      <c r="P213" s="306"/>
      <c r="Q213" s="306"/>
      <c r="R213" s="306"/>
      <c r="S213" s="306"/>
      <c r="T213" s="306"/>
      <c r="U213" s="306"/>
      <c r="V213" s="306"/>
      <c r="W213" s="306"/>
      <c r="X213" s="306"/>
      <c r="Y213" s="306"/>
    </row>
    <row r="214" spans="9:25" ht="15.75" customHeight="1" x14ac:dyDescent="0.25">
      <c r="I214" s="306"/>
      <c r="J214" s="306"/>
      <c r="K214" s="306"/>
      <c r="L214" s="306"/>
      <c r="M214" s="306"/>
      <c r="N214" s="306"/>
      <c r="O214" s="306"/>
      <c r="P214" s="306"/>
      <c r="Q214" s="306"/>
      <c r="R214" s="306"/>
      <c r="S214" s="306"/>
      <c r="T214" s="306"/>
      <c r="U214" s="306"/>
      <c r="V214" s="306"/>
      <c r="W214" s="306"/>
      <c r="X214" s="306"/>
      <c r="Y214" s="306"/>
    </row>
    <row r="215" spans="9:25" ht="15.75" customHeight="1" x14ac:dyDescent="0.25">
      <c r="I215" s="306"/>
      <c r="J215" s="306"/>
      <c r="K215" s="306"/>
      <c r="L215" s="306"/>
      <c r="M215" s="306"/>
      <c r="N215" s="306"/>
      <c r="O215" s="306"/>
      <c r="P215" s="306"/>
      <c r="Q215" s="306"/>
      <c r="R215" s="306"/>
      <c r="S215" s="306"/>
      <c r="T215" s="306"/>
      <c r="U215" s="306"/>
      <c r="V215" s="306"/>
      <c r="W215" s="306"/>
      <c r="X215" s="306"/>
      <c r="Y215" s="306"/>
    </row>
    <row r="216" spans="9:25" ht="15.75" customHeight="1" x14ac:dyDescent="0.25">
      <c r="I216" s="306"/>
      <c r="J216" s="306"/>
      <c r="K216" s="306"/>
      <c r="L216" s="306"/>
      <c r="M216" s="306"/>
      <c r="N216" s="306"/>
      <c r="O216" s="306"/>
      <c r="P216" s="306"/>
      <c r="Q216" s="306"/>
      <c r="R216" s="306"/>
      <c r="S216" s="306"/>
      <c r="T216" s="306"/>
      <c r="U216" s="306"/>
      <c r="V216" s="306"/>
      <c r="W216" s="306"/>
      <c r="X216" s="306"/>
      <c r="Y216" s="306"/>
    </row>
    <row r="217" spans="9:25" ht="15.75" customHeight="1" x14ac:dyDescent="0.25">
      <c r="I217" s="306"/>
      <c r="J217" s="306"/>
      <c r="K217" s="306"/>
      <c r="L217" s="306"/>
      <c r="M217" s="306"/>
      <c r="N217" s="306"/>
      <c r="O217" s="306"/>
      <c r="P217" s="306"/>
      <c r="Q217" s="306"/>
      <c r="R217" s="306"/>
      <c r="S217" s="306"/>
      <c r="T217" s="306"/>
      <c r="U217" s="306"/>
      <c r="V217" s="306"/>
      <c r="W217" s="306"/>
      <c r="X217" s="306"/>
      <c r="Y217" s="306"/>
    </row>
    <row r="218" spans="9:25" ht="15.75" customHeight="1" x14ac:dyDescent="0.25">
      <c r="I218" s="306"/>
      <c r="J218" s="306"/>
      <c r="K218" s="306"/>
      <c r="L218" s="306"/>
      <c r="M218" s="306"/>
      <c r="N218" s="306"/>
      <c r="O218" s="306"/>
      <c r="P218" s="306"/>
      <c r="Q218" s="306"/>
      <c r="R218" s="306"/>
      <c r="S218" s="306"/>
      <c r="T218" s="306"/>
      <c r="U218" s="306"/>
      <c r="V218" s="306"/>
      <c r="W218" s="306"/>
      <c r="X218" s="306"/>
      <c r="Y218" s="306"/>
    </row>
    <row r="219" spans="9:25" ht="15.75" customHeight="1" x14ac:dyDescent="0.25">
      <c r="I219" s="306"/>
      <c r="J219" s="306"/>
      <c r="K219" s="306"/>
      <c r="L219" s="306"/>
      <c r="M219" s="306"/>
      <c r="N219" s="306"/>
      <c r="O219" s="306"/>
      <c r="P219" s="306"/>
      <c r="Q219" s="306"/>
      <c r="R219" s="306"/>
      <c r="S219" s="306"/>
      <c r="T219" s="306"/>
      <c r="U219" s="306"/>
      <c r="V219" s="306"/>
      <c r="W219" s="306"/>
      <c r="X219" s="306"/>
      <c r="Y219" s="306"/>
    </row>
    <row r="220" spans="9:25" ht="15.75" customHeight="1" x14ac:dyDescent="0.25">
      <c r="I220" s="306"/>
      <c r="J220" s="306"/>
      <c r="K220" s="306"/>
      <c r="L220" s="306"/>
      <c r="M220" s="306"/>
      <c r="N220" s="306"/>
      <c r="O220" s="306"/>
      <c r="P220" s="306"/>
      <c r="Q220" s="306"/>
      <c r="R220" s="306"/>
      <c r="S220" s="306"/>
      <c r="T220" s="306"/>
      <c r="U220" s="306"/>
      <c r="V220" s="306"/>
      <c r="W220" s="306"/>
      <c r="X220" s="306"/>
      <c r="Y220" s="306"/>
    </row>
    <row r="221" spans="9:25" ht="15.75" customHeight="1" x14ac:dyDescent="0.25">
      <c r="I221" s="306"/>
      <c r="J221" s="306"/>
      <c r="K221" s="306"/>
      <c r="L221" s="306"/>
      <c r="M221" s="306"/>
      <c r="N221" s="306"/>
      <c r="O221" s="306"/>
      <c r="P221" s="306"/>
      <c r="Q221" s="306"/>
      <c r="R221" s="306"/>
      <c r="S221" s="306"/>
      <c r="T221" s="306"/>
      <c r="U221" s="306"/>
      <c r="V221" s="306"/>
      <c r="W221" s="306"/>
      <c r="X221" s="306"/>
      <c r="Y221" s="306"/>
    </row>
    <row r="222" spans="9:25" ht="15.75" customHeight="1" x14ac:dyDescent="0.25">
      <c r="I222" s="306"/>
      <c r="J222" s="306"/>
      <c r="K222" s="306"/>
      <c r="L222" s="306"/>
      <c r="M222" s="306"/>
      <c r="N222" s="306"/>
      <c r="O222" s="306"/>
      <c r="P222" s="306"/>
      <c r="Q222" s="306"/>
      <c r="R222" s="306"/>
      <c r="S222" s="306"/>
      <c r="T222" s="306"/>
      <c r="U222" s="306"/>
      <c r="V222" s="306"/>
      <c r="W222" s="306"/>
      <c r="X222" s="306"/>
      <c r="Y222" s="306"/>
    </row>
    <row r="223" spans="9:25" ht="15.75" customHeight="1" x14ac:dyDescent="0.25">
      <c r="I223" s="306"/>
      <c r="J223" s="306"/>
      <c r="K223" s="306"/>
      <c r="L223" s="306"/>
      <c r="M223" s="306"/>
      <c r="N223" s="306"/>
      <c r="O223" s="306"/>
      <c r="P223" s="306"/>
      <c r="Q223" s="306"/>
      <c r="R223" s="306"/>
      <c r="S223" s="306"/>
      <c r="T223" s="306"/>
      <c r="U223" s="306"/>
      <c r="V223" s="306"/>
      <c r="W223" s="306"/>
      <c r="X223" s="306"/>
      <c r="Y223" s="306"/>
    </row>
    <row r="224" spans="9:25" ht="15.75" customHeight="1" x14ac:dyDescent="0.25">
      <c r="I224" s="306"/>
      <c r="J224" s="306"/>
      <c r="K224" s="306"/>
      <c r="L224" s="306"/>
      <c r="M224" s="306"/>
      <c r="N224" s="306"/>
      <c r="O224" s="306"/>
      <c r="P224" s="306"/>
      <c r="Q224" s="306"/>
      <c r="R224" s="306"/>
      <c r="S224" s="306"/>
      <c r="T224" s="306"/>
      <c r="U224" s="306"/>
      <c r="V224" s="306"/>
      <c r="W224" s="306"/>
      <c r="X224" s="306"/>
      <c r="Y224" s="306"/>
    </row>
    <row r="225" spans="9:25" ht="15.75" customHeight="1" x14ac:dyDescent="0.25">
      <c r="I225" s="306"/>
      <c r="J225" s="306"/>
      <c r="K225" s="306"/>
      <c r="L225" s="306"/>
      <c r="M225" s="306"/>
      <c r="N225" s="306"/>
      <c r="O225" s="306"/>
      <c r="P225" s="306"/>
      <c r="Q225" s="306"/>
      <c r="R225" s="306"/>
      <c r="S225" s="306"/>
      <c r="T225" s="306"/>
      <c r="U225" s="306"/>
      <c r="V225" s="306"/>
      <c r="W225" s="306"/>
      <c r="X225" s="306"/>
      <c r="Y225" s="306"/>
    </row>
    <row r="226" spans="9:25" ht="15.75" customHeight="1" x14ac:dyDescent="0.25">
      <c r="I226" s="306"/>
      <c r="J226" s="306"/>
      <c r="K226" s="306"/>
      <c r="L226" s="306"/>
      <c r="M226" s="306"/>
      <c r="N226" s="306"/>
      <c r="O226" s="306"/>
      <c r="P226" s="306"/>
      <c r="Q226" s="306"/>
      <c r="R226" s="306"/>
      <c r="S226" s="306"/>
      <c r="T226" s="306"/>
      <c r="U226" s="306"/>
      <c r="V226" s="306"/>
      <c r="W226" s="306"/>
      <c r="X226" s="306"/>
      <c r="Y226" s="306"/>
    </row>
    <row r="227" spans="9:25" ht="15.75" customHeight="1" x14ac:dyDescent="0.25">
      <c r="I227" s="306"/>
      <c r="J227" s="306"/>
      <c r="K227" s="306"/>
      <c r="L227" s="306"/>
      <c r="M227" s="306"/>
      <c r="N227" s="306"/>
      <c r="O227" s="306"/>
      <c r="P227" s="306"/>
      <c r="Q227" s="306"/>
      <c r="R227" s="306"/>
      <c r="S227" s="306"/>
      <c r="T227" s="306"/>
      <c r="U227" s="306"/>
      <c r="V227" s="306"/>
      <c r="W227" s="306"/>
      <c r="X227" s="306"/>
      <c r="Y227" s="306"/>
    </row>
    <row r="228" spans="9:25" ht="15.75" customHeight="1" x14ac:dyDescent="0.25">
      <c r="I228" s="306"/>
      <c r="J228" s="306"/>
      <c r="K228" s="306"/>
      <c r="L228" s="306"/>
      <c r="M228" s="306"/>
      <c r="N228" s="306"/>
      <c r="O228" s="306"/>
      <c r="P228" s="306"/>
      <c r="Q228" s="306"/>
      <c r="R228" s="306"/>
      <c r="S228" s="306"/>
      <c r="T228" s="306"/>
      <c r="U228" s="306"/>
      <c r="V228" s="306"/>
      <c r="W228" s="306"/>
      <c r="X228" s="306"/>
      <c r="Y228" s="306"/>
    </row>
    <row r="229" spans="9:25" ht="15.75" customHeight="1" x14ac:dyDescent="0.25">
      <c r="I229" s="306"/>
      <c r="J229" s="306"/>
      <c r="K229" s="306"/>
      <c r="L229" s="306"/>
      <c r="M229" s="306"/>
      <c r="N229" s="306"/>
      <c r="O229" s="306"/>
      <c r="P229" s="306"/>
      <c r="Q229" s="306"/>
      <c r="R229" s="306"/>
      <c r="S229" s="306"/>
      <c r="T229" s="306"/>
      <c r="U229" s="306"/>
      <c r="V229" s="306"/>
      <c r="W229" s="306"/>
      <c r="X229" s="306"/>
      <c r="Y229" s="306"/>
    </row>
    <row r="230" spans="9:25" ht="15.75" customHeight="1" x14ac:dyDescent="0.25">
      <c r="I230" s="306"/>
      <c r="J230" s="306"/>
      <c r="K230" s="306"/>
      <c r="L230" s="306"/>
      <c r="M230" s="306"/>
      <c r="N230" s="306"/>
      <c r="O230" s="306"/>
      <c r="P230" s="306"/>
      <c r="Q230" s="306"/>
      <c r="R230" s="306"/>
      <c r="S230" s="306"/>
      <c r="T230" s="306"/>
      <c r="U230" s="306"/>
      <c r="V230" s="306"/>
      <c r="W230" s="306"/>
      <c r="X230" s="306"/>
      <c r="Y230" s="306"/>
    </row>
    <row r="231" spans="9:25" ht="15.75" customHeight="1" x14ac:dyDescent="0.25">
      <c r="I231" s="306"/>
      <c r="J231" s="306"/>
      <c r="K231" s="306"/>
      <c r="L231" s="306"/>
      <c r="M231" s="306"/>
      <c r="N231" s="306"/>
      <c r="O231" s="306"/>
      <c r="P231" s="306"/>
      <c r="Q231" s="306"/>
      <c r="R231" s="306"/>
      <c r="S231" s="306"/>
      <c r="T231" s="306"/>
      <c r="U231" s="306"/>
      <c r="V231" s="306"/>
      <c r="W231" s="306"/>
      <c r="X231" s="306"/>
      <c r="Y231" s="306"/>
    </row>
    <row r="232" spans="9:25" ht="15.75" customHeight="1" x14ac:dyDescent="0.25">
      <c r="I232" s="306"/>
      <c r="J232" s="306"/>
      <c r="K232" s="306"/>
      <c r="L232" s="306"/>
      <c r="M232" s="306"/>
      <c r="N232" s="306"/>
      <c r="O232" s="306"/>
      <c r="P232" s="306"/>
      <c r="Q232" s="306"/>
      <c r="R232" s="306"/>
      <c r="S232" s="306"/>
      <c r="T232" s="306"/>
      <c r="U232" s="306"/>
      <c r="V232" s="306"/>
      <c r="W232" s="306"/>
      <c r="X232" s="306"/>
      <c r="Y232" s="306"/>
    </row>
    <row r="233" spans="9:25" ht="15.75" customHeight="1" x14ac:dyDescent="0.25">
      <c r="I233" s="306"/>
      <c r="J233" s="306"/>
      <c r="K233" s="306"/>
      <c r="L233" s="306"/>
      <c r="M233" s="306"/>
      <c r="N233" s="306"/>
      <c r="O233" s="306"/>
      <c r="P233" s="306"/>
      <c r="Q233" s="306"/>
      <c r="R233" s="306"/>
      <c r="S233" s="306"/>
      <c r="T233" s="306"/>
      <c r="U233" s="306"/>
      <c r="V233" s="306"/>
      <c r="W233" s="306"/>
      <c r="X233" s="306"/>
      <c r="Y233" s="306"/>
    </row>
    <row r="234" spans="9:25" ht="15.75" customHeight="1" x14ac:dyDescent="0.25">
      <c r="I234" s="306"/>
      <c r="J234" s="306"/>
      <c r="K234" s="306"/>
      <c r="L234" s="306"/>
      <c r="M234" s="306"/>
      <c r="N234" s="306"/>
      <c r="O234" s="306"/>
      <c r="P234" s="306"/>
      <c r="Q234" s="306"/>
      <c r="R234" s="306"/>
      <c r="S234" s="306"/>
      <c r="T234" s="306"/>
      <c r="U234" s="306"/>
      <c r="V234" s="306"/>
      <c r="W234" s="306"/>
      <c r="X234" s="306"/>
      <c r="Y234" s="306"/>
    </row>
    <row r="235" spans="9:25" ht="15.75" customHeight="1" x14ac:dyDescent="0.25">
      <c r="I235" s="306"/>
      <c r="J235" s="306"/>
      <c r="K235" s="306"/>
      <c r="L235" s="306"/>
      <c r="M235" s="306"/>
      <c r="N235" s="306"/>
      <c r="O235" s="306"/>
      <c r="P235" s="306"/>
      <c r="Q235" s="306"/>
      <c r="R235" s="306"/>
      <c r="S235" s="306"/>
      <c r="T235" s="306"/>
      <c r="U235" s="306"/>
      <c r="V235" s="306"/>
      <c r="W235" s="306"/>
      <c r="X235" s="306"/>
      <c r="Y235" s="306"/>
    </row>
    <row r="236" spans="9:25" ht="15.75" customHeight="1" x14ac:dyDescent="0.25">
      <c r="I236" s="306"/>
      <c r="J236" s="306"/>
      <c r="K236" s="306"/>
      <c r="L236" s="306"/>
      <c r="M236" s="306"/>
      <c r="N236" s="306"/>
      <c r="O236" s="306"/>
      <c r="P236" s="306"/>
      <c r="Q236" s="306"/>
      <c r="R236" s="306"/>
      <c r="S236" s="306"/>
      <c r="T236" s="306"/>
      <c r="U236" s="306"/>
      <c r="V236" s="306"/>
      <c r="W236" s="306"/>
      <c r="X236" s="306"/>
      <c r="Y236" s="306"/>
    </row>
    <row r="237" spans="9:25" ht="15.75" customHeight="1" x14ac:dyDescent="0.25">
      <c r="I237" s="306"/>
      <c r="J237" s="306"/>
      <c r="K237" s="306"/>
      <c r="L237" s="306"/>
      <c r="M237" s="306"/>
      <c r="N237" s="306"/>
      <c r="O237" s="306"/>
      <c r="P237" s="306"/>
      <c r="Q237" s="306"/>
      <c r="R237" s="306"/>
      <c r="S237" s="306"/>
      <c r="T237" s="306"/>
      <c r="U237" s="306"/>
      <c r="V237" s="306"/>
      <c r="W237" s="306"/>
      <c r="X237" s="306"/>
      <c r="Y237" s="306"/>
    </row>
    <row r="238" spans="9:25" ht="15.75" customHeight="1" x14ac:dyDescent="0.25">
      <c r="I238" s="306"/>
      <c r="J238" s="306"/>
      <c r="K238" s="306"/>
      <c r="L238" s="306"/>
      <c r="M238" s="306"/>
      <c r="N238" s="306"/>
      <c r="O238" s="306"/>
      <c r="P238" s="306"/>
      <c r="Q238" s="306"/>
      <c r="R238" s="306"/>
      <c r="S238" s="306"/>
      <c r="T238" s="306"/>
      <c r="U238" s="306"/>
      <c r="V238" s="306"/>
      <c r="W238" s="306"/>
      <c r="X238" s="306"/>
      <c r="Y238" s="306"/>
    </row>
    <row r="239" spans="9:25" ht="15.75" customHeight="1" x14ac:dyDescent="0.25">
      <c r="I239" s="306"/>
      <c r="J239" s="306"/>
      <c r="K239" s="306"/>
      <c r="L239" s="306"/>
      <c r="M239" s="306"/>
      <c r="N239" s="306"/>
      <c r="O239" s="306"/>
      <c r="P239" s="306"/>
      <c r="Q239" s="306"/>
      <c r="R239" s="306"/>
      <c r="S239" s="306"/>
      <c r="T239" s="306"/>
      <c r="U239" s="306"/>
      <c r="V239" s="306"/>
      <c r="W239" s="306"/>
      <c r="X239" s="306"/>
      <c r="Y239" s="306"/>
    </row>
    <row r="240" spans="9:25" ht="15.75" customHeight="1" x14ac:dyDescent="0.25">
      <c r="I240" s="306"/>
      <c r="J240" s="306"/>
      <c r="K240" s="306"/>
      <c r="L240" s="306"/>
      <c r="M240" s="306"/>
      <c r="N240" s="306"/>
      <c r="O240" s="306"/>
      <c r="P240" s="306"/>
      <c r="Q240" s="306"/>
      <c r="R240" s="306"/>
      <c r="S240" s="306"/>
      <c r="T240" s="306"/>
      <c r="U240" s="306"/>
      <c r="V240" s="306"/>
      <c r="W240" s="306"/>
      <c r="X240" s="306"/>
      <c r="Y240" s="306"/>
    </row>
    <row r="241" spans="9:25" ht="15.75" customHeight="1" x14ac:dyDescent="0.25">
      <c r="I241" s="306"/>
      <c r="J241" s="306"/>
      <c r="K241" s="306"/>
      <c r="L241" s="306"/>
      <c r="M241" s="306"/>
      <c r="N241" s="306"/>
      <c r="O241" s="306"/>
      <c r="P241" s="306"/>
      <c r="Q241" s="306"/>
      <c r="R241" s="306"/>
      <c r="S241" s="306"/>
      <c r="T241" s="306"/>
      <c r="U241" s="306"/>
      <c r="V241" s="306"/>
      <c r="W241" s="306"/>
      <c r="X241" s="306"/>
      <c r="Y241" s="306"/>
    </row>
    <row r="242" spans="9:25" ht="15.75" customHeight="1" x14ac:dyDescent="0.25">
      <c r="I242" s="306"/>
      <c r="J242" s="306"/>
      <c r="K242" s="306"/>
      <c r="L242" s="306"/>
      <c r="M242" s="306"/>
      <c r="N242" s="306"/>
      <c r="O242" s="306"/>
      <c r="P242" s="306"/>
      <c r="Q242" s="306"/>
      <c r="R242" s="306"/>
      <c r="S242" s="306"/>
      <c r="T242" s="306"/>
      <c r="U242" s="306"/>
      <c r="V242" s="306"/>
      <c r="W242" s="306"/>
      <c r="X242" s="306"/>
      <c r="Y242" s="306"/>
    </row>
    <row r="243" spans="9:25" ht="15.75" customHeight="1" x14ac:dyDescent="0.25">
      <c r="I243" s="306"/>
      <c r="J243" s="306"/>
      <c r="K243" s="306"/>
      <c r="L243" s="306"/>
      <c r="M243" s="306"/>
      <c r="N243" s="306"/>
      <c r="O243" s="306"/>
      <c r="P243" s="306"/>
      <c r="Q243" s="306"/>
      <c r="R243" s="306"/>
      <c r="S243" s="306"/>
      <c r="T243" s="306"/>
      <c r="U243" s="306"/>
      <c r="V243" s="306"/>
      <c r="W243" s="306"/>
      <c r="X243" s="306"/>
      <c r="Y243" s="306"/>
    </row>
    <row r="244" spans="9:25" ht="15.75" customHeight="1" x14ac:dyDescent="0.25">
      <c r="I244" s="306"/>
      <c r="J244" s="306"/>
      <c r="K244" s="306"/>
      <c r="L244" s="306"/>
      <c r="M244" s="306"/>
      <c r="N244" s="306"/>
      <c r="O244" s="306"/>
      <c r="P244" s="306"/>
      <c r="Q244" s="306"/>
      <c r="R244" s="306"/>
      <c r="S244" s="306"/>
      <c r="T244" s="306"/>
      <c r="U244" s="306"/>
      <c r="V244" s="306"/>
      <c r="W244" s="306"/>
      <c r="X244" s="306"/>
      <c r="Y244" s="306"/>
    </row>
    <row r="245" spans="9:25" ht="15.75" customHeight="1" x14ac:dyDescent="0.25">
      <c r="I245" s="306"/>
      <c r="J245" s="306"/>
      <c r="K245" s="306"/>
      <c r="L245" s="306"/>
      <c r="M245" s="306"/>
      <c r="N245" s="306"/>
      <c r="O245" s="306"/>
      <c r="P245" s="306"/>
      <c r="Q245" s="306"/>
      <c r="R245" s="306"/>
      <c r="S245" s="306"/>
      <c r="T245" s="306"/>
      <c r="U245" s="306"/>
      <c r="V245" s="306"/>
      <c r="W245" s="306"/>
      <c r="X245" s="306"/>
      <c r="Y245" s="306"/>
    </row>
    <row r="246" spans="9:25" ht="15.75" customHeight="1" x14ac:dyDescent="0.25">
      <c r="I246" s="306"/>
      <c r="J246" s="306"/>
      <c r="K246" s="306"/>
      <c r="L246" s="306"/>
      <c r="M246" s="306"/>
      <c r="N246" s="306"/>
      <c r="O246" s="306"/>
      <c r="P246" s="306"/>
      <c r="Q246" s="306"/>
      <c r="R246" s="306"/>
      <c r="S246" s="306"/>
      <c r="T246" s="306"/>
      <c r="U246" s="306"/>
      <c r="V246" s="306"/>
      <c r="W246" s="306"/>
      <c r="X246" s="306"/>
      <c r="Y246" s="306"/>
    </row>
    <row r="247" spans="9:25" ht="15.75" customHeight="1" x14ac:dyDescent="0.25">
      <c r="I247" s="306"/>
      <c r="J247" s="306"/>
      <c r="K247" s="306"/>
      <c r="L247" s="306"/>
      <c r="M247" s="306"/>
      <c r="N247" s="306"/>
      <c r="O247" s="306"/>
      <c r="P247" s="306"/>
      <c r="Q247" s="306"/>
      <c r="R247" s="306"/>
      <c r="S247" s="306"/>
      <c r="T247" s="306"/>
      <c r="U247" s="306"/>
      <c r="V247" s="306"/>
      <c r="W247" s="306"/>
      <c r="X247" s="306"/>
      <c r="Y247" s="306"/>
    </row>
    <row r="248" spans="9:25" ht="15.75" customHeight="1" x14ac:dyDescent="0.25">
      <c r="I248" s="306"/>
      <c r="J248" s="306"/>
      <c r="K248" s="306"/>
      <c r="L248" s="306"/>
      <c r="M248" s="306"/>
      <c r="N248" s="306"/>
      <c r="O248" s="306"/>
      <c r="P248" s="306"/>
      <c r="Q248" s="306"/>
      <c r="R248" s="306"/>
      <c r="S248" s="306"/>
      <c r="T248" s="306"/>
      <c r="U248" s="306"/>
      <c r="V248" s="306"/>
      <c r="W248" s="306"/>
      <c r="X248" s="306"/>
      <c r="Y248" s="306"/>
    </row>
    <row r="249" spans="9:25" ht="15.75" customHeight="1" x14ac:dyDescent="0.25">
      <c r="I249" s="306"/>
      <c r="J249" s="306"/>
      <c r="K249" s="306"/>
      <c r="L249" s="306"/>
      <c r="M249" s="306"/>
      <c r="N249" s="306"/>
      <c r="O249" s="306"/>
      <c r="P249" s="306"/>
      <c r="Q249" s="306"/>
      <c r="R249" s="306"/>
      <c r="S249" s="306"/>
      <c r="T249" s="306"/>
      <c r="U249" s="306"/>
      <c r="V249" s="306"/>
      <c r="W249" s="306"/>
      <c r="X249" s="306"/>
      <c r="Y249" s="306"/>
    </row>
    <row r="250" spans="9:25" ht="15.75" customHeight="1" x14ac:dyDescent="0.25">
      <c r="I250" s="306"/>
      <c r="J250" s="306"/>
      <c r="K250" s="306"/>
      <c r="L250" s="306"/>
      <c r="M250" s="306"/>
      <c r="N250" s="306"/>
      <c r="O250" s="306"/>
      <c r="P250" s="306"/>
      <c r="Q250" s="306"/>
      <c r="R250" s="306"/>
      <c r="S250" s="306"/>
      <c r="T250" s="306"/>
      <c r="U250" s="306"/>
      <c r="V250" s="306"/>
      <c r="W250" s="306"/>
      <c r="X250" s="306"/>
      <c r="Y250" s="306"/>
    </row>
    <row r="251" spans="9:25" ht="15.75" customHeight="1" x14ac:dyDescent="0.25">
      <c r="I251" s="306"/>
      <c r="J251" s="306"/>
      <c r="K251" s="306"/>
      <c r="L251" s="306"/>
      <c r="M251" s="306"/>
      <c r="N251" s="306"/>
      <c r="O251" s="306"/>
      <c r="P251" s="306"/>
      <c r="Q251" s="306"/>
      <c r="R251" s="306"/>
      <c r="S251" s="306"/>
      <c r="T251" s="306"/>
      <c r="U251" s="306"/>
      <c r="V251" s="306"/>
      <c r="W251" s="306"/>
      <c r="X251" s="306"/>
      <c r="Y251" s="306"/>
    </row>
    <row r="252" spans="9:25" ht="15.75" customHeight="1" x14ac:dyDescent="0.25">
      <c r="I252" s="306"/>
      <c r="J252" s="306"/>
      <c r="K252" s="306"/>
      <c r="L252" s="306"/>
      <c r="M252" s="306"/>
      <c r="N252" s="306"/>
      <c r="O252" s="306"/>
      <c r="P252" s="306"/>
      <c r="Q252" s="306"/>
      <c r="R252" s="306"/>
      <c r="S252" s="306"/>
      <c r="T252" s="306"/>
      <c r="U252" s="306"/>
      <c r="V252" s="306"/>
      <c r="W252" s="306"/>
      <c r="X252" s="306"/>
      <c r="Y252" s="306"/>
    </row>
    <row r="253" spans="9:25" ht="15.75" customHeight="1" x14ac:dyDescent="0.25">
      <c r="I253" s="306"/>
      <c r="J253" s="306"/>
      <c r="K253" s="306"/>
      <c r="L253" s="306"/>
      <c r="M253" s="306"/>
      <c r="N253" s="306"/>
      <c r="O253" s="306"/>
      <c r="P253" s="306"/>
      <c r="Q253" s="306"/>
      <c r="R253" s="306"/>
      <c r="S253" s="306"/>
      <c r="T253" s="306"/>
      <c r="U253" s="306"/>
      <c r="V253" s="306"/>
      <c r="W253" s="306"/>
      <c r="X253" s="306"/>
      <c r="Y253" s="306"/>
    </row>
    <row r="254" spans="9:25" ht="15.75" customHeight="1" x14ac:dyDescent="0.25">
      <c r="I254" s="306"/>
      <c r="J254" s="306"/>
      <c r="K254" s="306"/>
      <c r="L254" s="306"/>
      <c r="M254" s="306"/>
      <c r="N254" s="306"/>
      <c r="O254" s="306"/>
      <c r="P254" s="306"/>
      <c r="Q254" s="306"/>
      <c r="R254" s="306"/>
      <c r="S254" s="306"/>
      <c r="T254" s="306"/>
      <c r="U254" s="306"/>
      <c r="V254" s="306"/>
      <c r="W254" s="306"/>
      <c r="X254" s="306"/>
      <c r="Y254" s="306"/>
    </row>
    <row r="255" spans="9:25" ht="15.75" customHeight="1" x14ac:dyDescent="0.25">
      <c r="I255" s="306"/>
      <c r="J255" s="306"/>
      <c r="K255" s="306"/>
      <c r="L255" s="306"/>
      <c r="M255" s="306"/>
      <c r="N255" s="306"/>
      <c r="O255" s="306"/>
      <c r="P255" s="306"/>
      <c r="Q255" s="306"/>
      <c r="R255" s="306"/>
      <c r="S255" s="306"/>
      <c r="T255" s="306"/>
      <c r="U255" s="306"/>
      <c r="V255" s="306"/>
      <c r="W255" s="306"/>
      <c r="X255" s="306"/>
      <c r="Y255" s="306"/>
    </row>
    <row r="256" spans="9:25" ht="15.75" customHeight="1" x14ac:dyDescent="0.25">
      <c r="I256" s="306"/>
      <c r="J256" s="306"/>
      <c r="K256" s="306"/>
      <c r="L256" s="306"/>
      <c r="M256" s="306"/>
      <c r="N256" s="306"/>
      <c r="O256" s="306"/>
      <c r="P256" s="306"/>
      <c r="Q256" s="306"/>
      <c r="R256" s="306"/>
      <c r="S256" s="306"/>
      <c r="T256" s="306"/>
      <c r="U256" s="306"/>
      <c r="V256" s="306"/>
      <c r="W256" s="306"/>
      <c r="X256" s="306"/>
      <c r="Y256" s="306"/>
    </row>
    <row r="257" spans="9:25" ht="15.75" customHeight="1" x14ac:dyDescent="0.25">
      <c r="I257" s="306"/>
      <c r="J257" s="306"/>
      <c r="K257" s="306"/>
      <c r="L257" s="306"/>
      <c r="M257" s="306"/>
      <c r="N257" s="306"/>
      <c r="O257" s="306"/>
      <c r="P257" s="306"/>
      <c r="Q257" s="306"/>
      <c r="R257" s="306"/>
      <c r="S257" s="306"/>
      <c r="T257" s="306"/>
      <c r="U257" s="306"/>
      <c r="V257" s="306"/>
      <c r="W257" s="306"/>
      <c r="X257" s="306"/>
      <c r="Y257" s="306"/>
    </row>
    <row r="258" spans="9:25" ht="15.75" customHeight="1" x14ac:dyDescent="0.25">
      <c r="I258" s="306"/>
      <c r="J258" s="306"/>
      <c r="K258" s="306"/>
      <c r="L258" s="306"/>
      <c r="M258" s="306"/>
      <c r="N258" s="306"/>
      <c r="O258" s="306"/>
      <c r="P258" s="306"/>
      <c r="Q258" s="306"/>
      <c r="R258" s="306"/>
      <c r="S258" s="306"/>
      <c r="T258" s="306"/>
      <c r="U258" s="306"/>
      <c r="V258" s="306"/>
      <c r="W258" s="306"/>
      <c r="X258" s="306"/>
      <c r="Y258" s="306"/>
    </row>
    <row r="259" spans="9:25" ht="15.75" customHeight="1" x14ac:dyDescent="0.25">
      <c r="I259" s="306"/>
      <c r="J259" s="306"/>
      <c r="K259" s="306"/>
      <c r="L259" s="306"/>
      <c r="M259" s="306"/>
      <c r="N259" s="306"/>
      <c r="O259" s="306"/>
      <c r="P259" s="306"/>
      <c r="Q259" s="306"/>
      <c r="R259" s="306"/>
      <c r="S259" s="306"/>
      <c r="T259" s="306"/>
      <c r="U259" s="306"/>
      <c r="V259" s="306"/>
      <c r="W259" s="306"/>
      <c r="X259" s="306"/>
      <c r="Y259" s="306"/>
    </row>
    <row r="260" spans="9:25" ht="15.75" customHeight="1" x14ac:dyDescent="0.25">
      <c r="I260" s="306"/>
      <c r="J260" s="306"/>
      <c r="K260" s="306"/>
      <c r="L260" s="306"/>
      <c r="M260" s="306"/>
      <c r="N260" s="306"/>
      <c r="O260" s="306"/>
      <c r="P260" s="306"/>
      <c r="Q260" s="306"/>
      <c r="R260" s="306"/>
      <c r="S260" s="306"/>
      <c r="T260" s="306"/>
      <c r="U260" s="306"/>
      <c r="V260" s="306"/>
      <c r="W260" s="306"/>
      <c r="X260" s="306"/>
      <c r="Y260" s="306"/>
    </row>
    <row r="261" spans="9:25" ht="15.75" customHeight="1" x14ac:dyDescent="0.25">
      <c r="I261" s="306"/>
      <c r="J261" s="306"/>
      <c r="K261" s="306"/>
      <c r="L261" s="306"/>
      <c r="M261" s="306"/>
      <c r="N261" s="306"/>
      <c r="O261" s="306"/>
      <c r="P261" s="306"/>
      <c r="Q261" s="306"/>
      <c r="R261" s="306"/>
      <c r="S261" s="306"/>
      <c r="T261" s="306"/>
      <c r="U261" s="306"/>
      <c r="V261" s="306"/>
      <c r="W261" s="306"/>
      <c r="X261" s="306"/>
      <c r="Y261" s="306"/>
    </row>
    <row r="262" spans="9:25" ht="15.75" customHeight="1" x14ac:dyDescent="0.25">
      <c r="I262" s="306"/>
      <c r="J262" s="306"/>
      <c r="K262" s="306"/>
      <c r="L262" s="306"/>
      <c r="M262" s="306"/>
      <c r="N262" s="306"/>
      <c r="O262" s="306"/>
      <c r="P262" s="306"/>
      <c r="Q262" s="306"/>
      <c r="R262" s="306"/>
      <c r="S262" s="306"/>
      <c r="T262" s="306"/>
      <c r="U262" s="306"/>
      <c r="V262" s="306"/>
      <c r="W262" s="306"/>
      <c r="X262" s="306"/>
      <c r="Y262" s="306"/>
    </row>
    <row r="263" spans="9:25" ht="15.75" customHeight="1" x14ac:dyDescent="0.25">
      <c r="I263" s="306"/>
      <c r="J263" s="306"/>
      <c r="K263" s="306"/>
      <c r="L263" s="306"/>
      <c r="M263" s="306"/>
      <c r="N263" s="306"/>
      <c r="O263" s="306"/>
      <c r="P263" s="306"/>
      <c r="Q263" s="306"/>
      <c r="R263" s="306"/>
      <c r="S263" s="306"/>
      <c r="T263" s="306"/>
      <c r="U263" s="306"/>
      <c r="V263" s="306"/>
      <c r="W263" s="306"/>
      <c r="X263" s="306"/>
      <c r="Y263" s="306"/>
    </row>
    <row r="264" spans="9:25" ht="15.75" customHeight="1" x14ac:dyDescent="0.25">
      <c r="I264" s="306"/>
      <c r="J264" s="306"/>
      <c r="K264" s="306"/>
      <c r="L264" s="306"/>
      <c r="M264" s="306"/>
      <c r="N264" s="306"/>
      <c r="O264" s="306"/>
      <c r="P264" s="306"/>
      <c r="Q264" s="306"/>
      <c r="R264" s="306"/>
      <c r="S264" s="306"/>
      <c r="T264" s="306"/>
      <c r="U264" s="306"/>
      <c r="V264" s="306"/>
      <c r="W264" s="306"/>
      <c r="X264" s="306"/>
      <c r="Y264" s="306"/>
    </row>
    <row r="265" spans="9:25" ht="15.75" customHeight="1" x14ac:dyDescent="0.25">
      <c r="I265" s="306"/>
      <c r="J265" s="306"/>
      <c r="K265" s="306"/>
      <c r="L265" s="306"/>
      <c r="M265" s="306"/>
      <c r="N265" s="306"/>
      <c r="O265" s="306"/>
      <c r="P265" s="306"/>
      <c r="Q265" s="306"/>
      <c r="R265" s="306"/>
      <c r="S265" s="306"/>
      <c r="T265" s="306"/>
      <c r="U265" s="306"/>
      <c r="V265" s="306"/>
      <c r="W265" s="306"/>
      <c r="X265" s="306"/>
      <c r="Y265" s="306"/>
    </row>
    <row r="266" spans="9:25" ht="15.75" customHeight="1" x14ac:dyDescent="0.25">
      <c r="I266" s="306"/>
      <c r="J266" s="306"/>
      <c r="K266" s="306"/>
      <c r="L266" s="306"/>
      <c r="M266" s="306"/>
      <c r="N266" s="306"/>
      <c r="O266" s="306"/>
      <c r="P266" s="306"/>
      <c r="Q266" s="306"/>
      <c r="R266" s="306"/>
      <c r="S266" s="306"/>
      <c r="T266" s="306"/>
      <c r="U266" s="306"/>
      <c r="V266" s="306"/>
      <c r="W266" s="306"/>
      <c r="X266" s="306"/>
      <c r="Y266" s="306"/>
    </row>
    <row r="267" spans="9:25" ht="15.75" customHeight="1" x14ac:dyDescent="0.25">
      <c r="I267" s="306"/>
      <c r="J267" s="306"/>
      <c r="K267" s="306"/>
      <c r="L267" s="306"/>
      <c r="M267" s="306"/>
      <c r="N267" s="306"/>
      <c r="O267" s="306"/>
      <c r="P267" s="306"/>
      <c r="Q267" s="306"/>
      <c r="R267" s="306"/>
      <c r="S267" s="306"/>
      <c r="T267" s="306"/>
      <c r="U267" s="306"/>
      <c r="V267" s="306"/>
      <c r="W267" s="306"/>
      <c r="X267" s="306"/>
      <c r="Y267" s="306"/>
    </row>
    <row r="268" spans="9:25" ht="15.75" customHeight="1" x14ac:dyDescent="0.25">
      <c r="I268" s="306"/>
      <c r="J268" s="306"/>
      <c r="K268" s="306"/>
      <c r="L268" s="306"/>
      <c r="M268" s="306"/>
      <c r="N268" s="306"/>
      <c r="O268" s="306"/>
      <c r="P268" s="306"/>
      <c r="Q268" s="306"/>
      <c r="R268" s="306"/>
      <c r="S268" s="306"/>
      <c r="T268" s="306"/>
      <c r="U268" s="306"/>
      <c r="V268" s="306"/>
      <c r="W268" s="306"/>
      <c r="X268" s="306"/>
      <c r="Y268" s="306"/>
    </row>
    <row r="269" spans="9:25" ht="15.75" customHeight="1" x14ac:dyDescent="0.25">
      <c r="I269" s="306"/>
      <c r="J269" s="306"/>
      <c r="K269" s="306"/>
      <c r="L269" s="306"/>
      <c r="M269" s="306"/>
      <c r="N269" s="306"/>
      <c r="O269" s="306"/>
      <c r="P269" s="306"/>
      <c r="Q269" s="306"/>
      <c r="R269" s="306"/>
      <c r="S269" s="306"/>
      <c r="T269" s="306"/>
      <c r="U269" s="306"/>
      <c r="V269" s="306"/>
      <c r="W269" s="306"/>
      <c r="X269" s="306"/>
      <c r="Y269" s="306"/>
    </row>
    <row r="270" spans="9:25" ht="15.75" customHeight="1" x14ac:dyDescent="0.25">
      <c r="I270" s="306"/>
      <c r="J270" s="306"/>
      <c r="K270" s="306"/>
      <c r="L270" s="306"/>
      <c r="M270" s="306"/>
      <c r="N270" s="306"/>
      <c r="O270" s="306"/>
      <c r="P270" s="306"/>
      <c r="Q270" s="306"/>
      <c r="R270" s="306"/>
      <c r="S270" s="306"/>
      <c r="T270" s="306"/>
      <c r="U270" s="306"/>
      <c r="V270" s="306"/>
      <c r="W270" s="306"/>
      <c r="X270" s="306"/>
      <c r="Y270" s="306"/>
    </row>
    <row r="271" spans="9:25" ht="15.75" customHeight="1" x14ac:dyDescent="0.25">
      <c r="I271" s="306"/>
      <c r="J271" s="306"/>
      <c r="K271" s="306"/>
      <c r="L271" s="306"/>
      <c r="M271" s="306"/>
      <c r="N271" s="306"/>
      <c r="O271" s="306"/>
      <c r="P271" s="306"/>
      <c r="Q271" s="306"/>
      <c r="R271" s="306"/>
      <c r="S271" s="306"/>
      <c r="T271" s="306"/>
      <c r="U271" s="306"/>
      <c r="V271" s="306"/>
      <c r="W271" s="306"/>
      <c r="X271" s="306"/>
      <c r="Y271" s="306"/>
    </row>
    <row r="272" spans="9:25" ht="15.75" customHeight="1" x14ac:dyDescent="0.25">
      <c r="I272" s="306"/>
      <c r="J272" s="306"/>
      <c r="K272" s="306"/>
      <c r="L272" s="306"/>
      <c r="M272" s="306"/>
      <c r="N272" s="306"/>
      <c r="O272" s="306"/>
      <c r="P272" s="306"/>
      <c r="Q272" s="306"/>
      <c r="R272" s="306"/>
      <c r="S272" s="306"/>
      <c r="T272" s="306"/>
      <c r="U272" s="306"/>
      <c r="V272" s="306"/>
      <c r="W272" s="306"/>
      <c r="X272" s="306"/>
      <c r="Y272" s="306"/>
    </row>
    <row r="273" spans="9:25" ht="15.75" customHeight="1" x14ac:dyDescent="0.25">
      <c r="I273" s="306"/>
      <c r="J273" s="306"/>
      <c r="K273" s="306"/>
      <c r="L273" s="306"/>
      <c r="M273" s="306"/>
      <c r="N273" s="306"/>
      <c r="O273" s="306"/>
      <c r="P273" s="306"/>
      <c r="Q273" s="306"/>
      <c r="R273" s="306"/>
      <c r="S273" s="306"/>
      <c r="T273" s="306"/>
      <c r="U273" s="306"/>
      <c r="V273" s="306"/>
      <c r="W273" s="306"/>
      <c r="X273" s="306"/>
      <c r="Y273" s="306"/>
    </row>
    <row r="274" spans="9:25" ht="15.75" customHeight="1" x14ac:dyDescent="0.25">
      <c r="I274" s="306"/>
      <c r="J274" s="306"/>
      <c r="K274" s="306"/>
      <c r="L274" s="306"/>
      <c r="M274" s="306"/>
      <c r="N274" s="306"/>
      <c r="O274" s="306"/>
      <c r="P274" s="306"/>
      <c r="Q274" s="306"/>
      <c r="R274" s="306"/>
      <c r="S274" s="306"/>
      <c r="T274" s="306"/>
      <c r="U274" s="306"/>
      <c r="V274" s="306"/>
      <c r="W274" s="306"/>
      <c r="X274" s="306"/>
      <c r="Y274" s="306"/>
    </row>
    <row r="275" spans="9:25" ht="15.75" customHeight="1" x14ac:dyDescent="0.25">
      <c r="I275" s="306"/>
      <c r="J275" s="306"/>
      <c r="K275" s="306"/>
      <c r="L275" s="306"/>
      <c r="M275" s="306"/>
      <c r="N275" s="306"/>
      <c r="O275" s="306"/>
      <c r="P275" s="306"/>
      <c r="Q275" s="306"/>
      <c r="R275" s="306"/>
      <c r="S275" s="306"/>
      <c r="T275" s="306"/>
      <c r="U275" s="306"/>
      <c r="V275" s="306"/>
      <c r="W275" s="306"/>
      <c r="X275" s="306"/>
      <c r="Y275" s="306"/>
    </row>
    <row r="276" spans="9:25" ht="15.75" customHeight="1" x14ac:dyDescent="0.25">
      <c r="I276" s="306"/>
      <c r="J276" s="306"/>
      <c r="K276" s="306"/>
      <c r="L276" s="306"/>
      <c r="M276" s="306"/>
      <c r="N276" s="306"/>
      <c r="O276" s="306"/>
      <c r="P276" s="306"/>
      <c r="Q276" s="306"/>
      <c r="R276" s="306"/>
      <c r="S276" s="306"/>
      <c r="T276" s="306"/>
      <c r="U276" s="306"/>
      <c r="V276" s="306"/>
      <c r="W276" s="306"/>
      <c r="X276" s="306"/>
      <c r="Y276" s="306"/>
    </row>
    <row r="277" spans="9:25" ht="15.75" customHeight="1" x14ac:dyDescent="0.25">
      <c r="I277" s="306"/>
      <c r="J277" s="306"/>
      <c r="K277" s="306"/>
      <c r="L277" s="306"/>
      <c r="M277" s="306"/>
      <c r="N277" s="306"/>
      <c r="O277" s="306"/>
      <c r="P277" s="306"/>
      <c r="Q277" s="306"/>
      <c r="R277" s="306"/>
      <c r="S277" s="306"/>
      <c r="T277" s="306"/>
      <c r="U277" s="306"/>
      <c r="V277" s="306"/>
      <c r="W277" s="306"/>
      <c r="X277" s="306"/>
      <c r="Y277" s="306"/>
    </row>
    <row r="278" spans="9:25" ht="15.75" customHeight="1" x14ac:dyDescent="0.25">
      <c r="I278" s="306"/>
      <c r="J278" s="306"/>
      <c r="K278" s="306"/>
      <c r="L278" s="306"/>
      <c r="M278" s="306"/>
      <c r="N278" s="306"/>
      <c r="O278" s="306"/>
      <c r="P278" s="306"/>
      <c r="Q278" s="306"/>
      <c r="R278" s="306"/>
      <c r="S278" s="306"/>
      <c r="T278" s="306"/>
      <c r="U278" s="306"/>
      <c r="V278" s="306"/>
      <c r="W278" s="306"/>
      <c r="X278" s="306"/>
      <c r="Y278" s="306"/>
    </row>
    <row r="279" spans="9:25" ht="15.75" customHeight="1" x14ac:dyDescent="0.25">
      <c r="I279" s="306"/>
      <c r="J279" s="306"/>
      <c r="K279" s="306"/>
      <c r="L279" s="306"/>
      <c r="M279" s="306"/>
      <c r="N279" s="306"/>
      <c r="O279" s="306"/>
      <c r="P279" s="306"/>
      <c r="Q279" s="306"/>
      <c r="R279" s="306"/>
      <c r="S279" s="306"/>
      <c r="T279" s="306"/>
      <c r="U279" s="306"/>
      <c r="V279" s="306"/>
      <c r="W279" s="306"/>
      <c r="X279" s="306"/>
      <c r="Y279" s="306"/>
    </row>
    <row r="280" spans="9:25" ht="15.75" customHeight="1" x14ac:dyDescent="0.25">
      <c r="I280" s="306"/>
      <c r="J280" s="306"/>
      <c r="K280" s="306"/>
      <c r="L280" s="306"/>
      <c r="M280" s="306"/>
      <c r="N280" s="306"/>
      <c r="O280" s="306"/>
      <c r="P280" s="306"/>
      <c r="Q280" s="306"/>
      <c r="R280" s="306"/>
      <c r="S280" s="306"/>
      <c r="T280" s="306"/>
      <c r="U280" s="306"/>
      <c r="V280" s="306"/>
      <c r="W280" s="306"/>
      <c r="X280" s="306"/>
      <c r="Y280" s="306"/>
    </row>
    <row r="281" spans="9:25" ht="15.75" customHeight="1" x14ac:dyDescent="0.25">
      <c r="I281" s="306"/>
      <c r="J281" s="306"/>
      <c r="K281" s="306"/>
      <c r="L281" s="306"/>
      <c r="M281" s="306"/>
      <c r="N281" s="306"/>
      <c r="O281" s="306"/>
      <c r="P281" s="306"/>
      <c r="Q281" s="306"/>
      <c r="R281" s="306"/>
      <c r="S281" s="306"/>
      <c r="T281" s="306"/>
      <c r="U281" s="306"/>
      <c r="V281" s="306"/>
      <c r="W281" s="306"/>
      <c r="X281" s="306"/>
      <c r="Y281" s="306"/>
    </row>
    <row r="282" spans="9:25" ht="15.75" customHeight="1" x14ac:dyDescent="0.25">
      <c r="I282" s="306"/>
      <c r="J282" s="306"/>
      <c r="K282" s="306"/>
      <c r="L282" s="306"/>
      <c r="M282" s="306"/>
      <c r="N282" s="306"/>
      <c r="O282" s="306"/>
      <c r="P282" s="306"/>
      <c r="Q282" s="306"/>
      <c r="R282" s="306"/>
      <c r="S282" s="306"/>
      <c r="T282" s="306"/>
      <c r="U282" s="306"/>
      <c r="V282" s="306"/>
      <c r="W282" s="306"/>
      <c r="X282" s="306"/>
      <c r="Y282" s="306"/>
    </row>
    <row r="283" spans="9:25" ht="15.75" customHeight="1" x14ac:dyDescent="0.25">
      <c r="I283" s="306"/>
      <c r="J283" s="306"/>
      <c r="K283" s="306"/>
      <c r="L283" s="306"/>
      <c r="M283" s="306"/>
      <c r="N283" s="306"/>
      <c r="O283" s="306"/>
      <c r="P283" s="306"/>
      <c r="Q283" s="306"/>
      <c r="R283" s="306"/>
      <c r="S283" s="306"/>
      <c r="T283" s="306"/>
      <c r="U283" s="306"/>
      <c r="V283" s="306"/>
      <c r="W283" s="306"/>
      <c r="X283" s="306"/>
      <c r="Y283" s="306"/>
    </row>
    <row r="284" spans="9:25" ht="15.75" customHeight="1" x14ac:dyDescent="0.25">
      <c r="I284" s="306"/>
      <c r="J284" s="306"/>
      <c r="K284" s="306"/>
      <c r="L284" s="306"/>
      <c r="M284" s="306"/>
      <c r="N284" s="306"/>
      <c r="O284" s="306"/>
      <c r="P284" s="306"/>
      <c r="Q284" s="306"/>
      <c r="R284" s="306"/>
      <c r="S284" s="306"/>
      <c r="T284" s="306"/>
      <c r="U284" s="306"/>
      <c r="V284" s="306"/>
      <c r="W284" s="306"/>
      <c r="X284" s="306"/>
      <c r="Y284" s="306"/>
    </row>
    <row r="285" spans="9:25" ht="15.75" customHeight="1" x14ac:dyDescent="0.25">
      <c r="I285" s="306"/>
      <c r="J285" s="306"/>
      <c r="K285" s="306"/>
      <c r="L285" s="306"/>
      <c r="M285" s="306"/>
      <c r="N285" s="306"/>
      <c r="O285" s="306"/>
      <c r="P285" s="306"/>
      <c r="Q285" s="306"/>
      <c r="R285" s="306"/>
      <c r="S285" s="306"/>
      <c r="T285" s="306"/>
      <c r="U285" s="306"/>
      <c r="V285" s="306"/>
      <c r="W285" s="306"/>
      <c r="X285" s="306"/>
      <c r="Y285" s="306"/>
    </row>
    <row r="286" spans="9:25" ht="15.75" customHeight="1" x14ac:dyDescent="0.25">
      <c r="I286" s="306"/>
      <c r="J286" s="306"/>
      <c r="K286" s="306"/>
      <c r="L286" s="306"/>
      <c r="M286" s="306"/>
      <c r="N286" s="306"/>
      <c r="O286" s="306"/>
      <c r="P286" s="306"/>
      <c r="Q286" s="306"/>
      <c r="R286" s="306"/>
      <c r="S286" s="306"/>
      <c r="T286" s="306"/>
      <c r="U286" s="306"/>
      <c r="V286" s="306"/>
      <c r="W286" s="306"/>
      <c r="X286" s="306"/>
      <c r="Y286" s="306"/>
    </row>
    <row r="287" spans="9:25" ht="15.75" customHeight="1" x14ac:dyDescent="0.25">
      <c r="I287" s="306"/>
      <c r="J287" s="306"/>
      <c r="K287" s="306"/>
      <c r="L287" s="306"/>
      <c r="M287" s="306"/>
      <c r="N287" s="306"/>
      <c r="O287" s="306"/>
      <c r="P287" s="306"/>
      <c r="Q287" s="306"/>
      <c r="R287" s="306"/>
      <c r="S287" s="306"/>
      <c r="T287" s="306"/>
      <c r="U287" s="306"/>
      <c r="V287" s="306"/>
      <c r="W287" s="306"/>
      <c r="X287" s="306"/>
      <c r="Y287" s="306"/>
    </row>
    <row r="288" spans="9:25" ht="15.75" customHeight="1" x14ac:dyDescent="0.25">
      <c r="I288" s="306"/>
      <c r="J288" s="306"/>
      <c r="K288" s="306"/>
      <c r="L288" s="306"/>
      <c r="M288" s="306"/>
      <c r="N288" s="306"/>
      <c r="O288" s="306"/>
      <c r="P288" s="306"/>
      <c r="Q288" s="306"/>
      <c r="R288" s="306"/>
      <c r="S288" s="306"/>
      <c r="T288" s="306"/>
      <c r="U288" s="306"/>
      <c r="V288" s="306"/>
      <c r="W288" s="306"/>
      <c r="X288" s="306"/>
      <c r="Y288" s="306"/>
    </row>
    <row r="289" spans="9:25" ht="15.75" customHeight="1" x14ac:dyDescent="0.25">
      <c r="I289" s="306"/>
      <c r="J289" s="306"/>
      <c r="K289" s="306"/>
      <c r="L289" s="306"/>
      <c r="M289" s="306"/>
      <c r="N289" s="306"/>
      <c r="O289" s="306"/>
      <c r="P289" s="306"/>
      <c r="Q289" s="306"/>
      <c r="R289" s="306"/>
      <c r="S289" s="306"/>
      <c r="T289" s="306"/>
      <c r="U289" s="306"/>
      <c r="V289" s="306"/>
      <c r="W289" s="306"/>
      <c r="X289" s="306"/>
      <c r="Y289" s="306"/>
    </row>
    <row r="290" spans="9:25" ht="15.75" customHeight="1" x14ac:dyDescent="0.25">
      <c r="I290" s="306"/>
      <c r="J290" s="306"/>
      <c r="K290" s="306"/>
      <c r="L290" s="306"/>
      <c r="M290" s="306"/>
      <c r="N290" s="306"/>
      <c r="O290" s="306"/>
      <c r="P290" s="306"/>
      <c r="Q290" s="306"/>
      <c r="R290" s="306"/>
      <c r="S290" s="306"/>
      <c r="T290" s="306"/>
      <c r="U290" s="306"/>
      <c r="V290" s="306"/>
      <c r="W290" s="306"/>
      <c r="X290" s="306"/>
      <c r="Y290" s="306"/>
    </row>
    <row r="291" spans="9:25" ht="15.75" customHeight="1" x14ac:dyDescent="0.25">
      <c r="I291" s="306"/>
      <c r="J291" s="306"/>
      <c r="K291" s="306"/>
      <c r="L291" s="306"/>
      <c r="M291" s="306"/>
      <c r="N291" s="306"/>
      <c r="O291" s="306"/>
      <c r="P291" s="306"/>
      <c r="Q291" s="306"/>
      <c r="R291" s="306"/>
      <c r="S291" s="306"/>
      <c r="T291" s="306"/>
      <c r="U291" s="306"/>
      <c r="V291" s="306"/>
      <c r="W291" s="306"/>
      <c r="X291" s="306"/>
      <c r="Y291" s="306"/>
    </row>
    <row r="292" spans="9:25" ht="15.75" customHeight="1" x14ac:dyDescent="0.25">
      <c r="I292" s="306"/>
      <c r="J292" s="306"/>
      <c r="K292" s="306"/>
      <c r="L292" s="306"/>
      <c r="M292" s="306"/>
      <c r="N292" s="306"/>
      <c r="O292" s="306"/>
      <c r="P292" s="306"/>
      <c r="Q292" s="306"/>
      <c r="R292" s="306"/>
      <c r="S292" s="306"/>
      <c r="T292" s="306"/>
      <c r="U292" s="306"/>
      <c r="V292" s="306"/>
      <c r="W292" s="306"/>
      <c r="X292" s="306"/>
      <c r="Y292" s="306"/>
    </row>
    <row r="293" spans="9:25" ht="15.75" customHeight="1" x14ac:dyDescent="0.25">
      <c r="I293" s="306"/>
      <c r="J293" s="306"/>
      <c r="K293" s="306"/>
      <c r="L293" s="306"/>
      <c r="M293" s="306"/>
      <c r="N293" s="306"/>
      <c r="O293" s="306"/>
      <c r="P293" s="306"/>
      <c r="Q293" s="306"/>
      <c r="R293" s="306"/>
      <c r="S293" s="306"/>
      <c r="T293" s="306"/>
      <c r="U293" s="306"/>
      <c r="V293" s="306"/>
      <c r="W293" s="306"/>
      <c r="X293" s="306"/>
      <c r="Y293" s="306"/>
    </row>
    <row r="294" spans="9:25" ht="15.75" customHeight="1" x14ac:dyDescent="0.25">
      <c r="I294" s="306"/>
      <c r="J294" s="306"/>
      <c r="K294" s="306"/>
      <c r="L294" s="306"/>
      <c r="M294" s="306"/>
      <c r="N294" s="306"/>
      <c r="O294" s="306"/>
      <c r="P294" s="306"/>
      <c r="Q294" s="306"/>
      <c r="R294" s="306"/>
      <c r="S294" s="306"/>
      <c r="T294" s="306"/>
      <c r="U294" s="306"/>
      <c r="V294" s="306"/>
      <c r="W294" s="306"/>
      <c r="X294" s="306"/>
      <c r="Y294" s="306"/>
    </row>
    <row r="295" spans="9:25" ht="15.75" customHeight="1" x14ac:dyDescent="0.25">
      <c r="I295" s="306"/>
      <c r="J295" s="306"/>
      <c r="K295" s="306"/>
      <c r="L295" s="306"/>
      <c r="M295" s="306"/>
      <c r="N295" s="306"/>
      <c r="O295" s="306"/>
      <c r="P295" s="306"/>
      <c r="Q295" s="306"/>
      <c r="R295" s="306"/>
      <c r="S295" s="306"/>
      <c r="T295" s="306"/>
      <c r="U295" s="306"/>
      <c r="V295" s="306"/>
      <c r="W295" s="306"/>
      <c r="X295" s="306"/>
      <c r="Y295" s="306"/>
    </row>
    <row r="296" spans="9:25" ht="15.75" customHeight="1" x14ac:dyDescent="0.25">
      <c r="I296" s="306"/>
      <c r="J296" s="306"/>
      <c r="K296" s="306"/>
      <c r="L296" s="306"/>
      <c r="M296" s="306"/>
      <c r="N296" s="306"/>
      <c r="O296" s="306"/>
      <c r="P296" s="306"/>
      <c r="Q296" s="306"/>
      <c r="R296" s="306"/>
      <c r="S296" s="306"/>
      <c r="T296" s="306"/>
      <c r="U296" s="306"/>
      <c r="V296" s="306"/>
      <c r="W296" s="306"/>
      <c r="X296" s="306"/>
      <c r="Y296" s="306"/>
    </row>
    <row r="297" spans="9:25" ht="15.75" customHeight="1" x14ac:dyDescent="0.25">
      <c r="I297" s="306"/>
      <c r="J297" s="306"/>
      <c r="K297" s="306"/>
      <c r="L297" s="306"/>
      <c r="M297" s="306"/>
      <c r="N297" s="306"/>
      <c r="O297" s="306"/>
      <c r="P297" s="306"/>
      <c r="Q297" s="306"/>
      <c r="R297" s="306"/>
      <c r="S297" s="306"/>
      <c r="T297" s="306"/>
      <c r="U297" s="306"/>
      <c r="V297" s="306"/>
      <c r="W297" s="306"/>
      <c r="X297" s="306"/>
      <c r="Y297" s="306"/>
    </row>
    <row r="298" spans="9:25" ht="15.75" customHeight="1" x14ac:dyDescent="0.25">
      <c r="I298" s="306"/>
      <c r="J298" s="306"/>
      <c r="K298" s="306"/>
      <c r="L298" s="306"/>
      <c r="M298" s="306"/>
      <c r="N298" s="306"/>
      <c r="O298" s="306"/>
      <c r="P298" s="306"/>
      <c r="Q298" s="306"/>
      <c r="R298" s="306"/>
      <c r="S298" s="306"/>
      <c r="T298" s="306"/>
      <c r="U298" s="306"/>
      <c r="V298" s="306"/>
      <c r="W298" s="306"/>
      <c r="X298" s="306"/>
      <c r="Y298" s="306"/>
    </row>
    <row r="299" spans="9:25" ht="15.75" customHeight="1" x14ac:dyDescent="0.25">
      <c r="I299" s="306"/>
      <c r="J299" s="306"/>
      <c r="K299" s="306"/>
      <c r="L299" s="306"/>
      <c r="M299" s="306"/>
      <c r="N299" s="306"/>
      <c r="O299" s="306"/>
      <c r="P299" s="306"/>
      <c r="Q299" s="306"/>
      <c r="R299" s="306"/>
      <c r="S299" s="306"/>
      <c r="T299" s="306"/>
      <c r="U299" s="306"/>
      <c r="V299" s="306"/>
      <c r="W299" s="306"/>
      <c r="X299" s="306"/>
      <c r="Y299" s="306"/>
    </row>
    <row r="300" spans="9:25" ht="15.75" customHeight="1" x14ac:dyDescent="0.25">
      <c r="I300" s="306"/>
      <c r="J300" s="306"/>
      <c r="K300" s="306"/>
      <c r="L300" s="306"/>
      <c r="M300" s="306"/>
      <c r="N300" s="306"/>
      <c r="O300" s="306"/>
      <c r="P300" s="306"/>
      <c r="Q300" s="306"/>
      <c r="R300" s="306"/>
      <c r="S300" s="306"/>
      <c r="T300" s="306"/>
      <c r="U300" s="306"/>
      <c r="V300" s="306"/>
      <c r="W300" s="306"/>
      <c r="X300" s="306"/>
      <c r="Y300" s="306"/>
    </row>
    <row r="301" spans="9:25" ht="15.75" customHeight="1" x14ac:dyDescent="0.25">
      <c r="I301" s="306"/>
      <c r="J301" s="306"/>
      <c r="K301" s="306"/>
      <c r="L301" s="306"/>
      <c r="M301" s="306"/>
      <c r="N301" s="306"/>
      <c r="O301" s="306"/>
      <c r="P301" s="306"/>
      <c r="Q301" s="306"/>
      <c r="R301" s="306"/>
      <c r="S301" s="306"/>
      <c r="T301" s="306"/>
      <c r="U301" s="306"/>
      <c r="V301" s="306"/>
      <c r="W301" s="306"/>
      <c r="X301" s="306"/>
      <c r="Y301" s="306"/>
    </row>
    <row r="302" spans="9:25" ht="15.75" customHeight="1" x14ac:dyDescent="0.25">
      <c r="I302" s="306"/>
      <c r="J302" s="306"/>
      <c r="K302" s="306"/>
      <c r="L302" s="306"/>
      <c r="M302" s="306"/>
      <c r="N302" s="306"/>
      <c r="O302" s="306"/>
      <c r="P302" s="306"/>
      <c r="Q302" s="306"/>
      <c r="R302" s="306"/>
      <c r="S302" s="306"/>
      <c r="T302" s="306"/>
      <c r="U302" s="306"/>
      <c r="V302" s="306"/>
      <c r="W302" s="306"/>
      <c r="X302" s="306"/>
      <c r="Y302" s="306"/>
    </row>
    <row r="303" spans="9:25" ht="15.75" customHeight="1" x14ac:dyDescent="0.25">
      <c r="I303" s="306"/>
      <c r="J303" s="306"/>
      <c r="K303" s="306"/>
      <c r="L303" s="306"/>
      <c r="M303" s="306"/>
      <c r="N303" s="306"/>
      <c r="O303" s="306"/>
      <c r="P303" s="306"/>
      <c r="Q303" s="306"/>
      <c r="R303" s="306"/>
      <c r="S303" s="306"/>
      <c r="T303" s="306"/>
      <c r="U303" s="306"/>
      <c r="V303" s="306"/>
      <c r="W303" s="306"/>
      <c r="X303" s="306"/>
      <c r="Y303" s="306"/>
    </row>
    <row r="304" spans="9:25" ht="15.75" customHeight="1" x14ac:dyDescent="0.25">
      <c r="I304" s="306"/>
      <c r="J304" s="306"/>
      <c r="K304" s="306"/>
      <c r="L304" s="306"/>
      <c r="M304" s="306"/>
      <c r="N304" s="306"/>
      <c r="O304" s="306"/>
      <c r="P304" s="306"/>
      <c r="Q304" s="306"/>
      <c r="R304" s="306"/>
      <c r="S304" s="306"/>
      <c r="T304" s="306"/>
      <c r="U304" s="306"/>
      <c r="V304" s="306"/>
      <c r="W304" s="306"/>
      <c r="X304" s="306"/>
      <c r="Y304" s="306"/>
    </row>
    <row r="305" spans="9:25" ht="15.75" customHeight="1" x14ac:dyDescent="0.25">
      <c r="I305" s="306"/>
      <c r="J305" s="306"/>
      <c r="K305" s="306"/>
      <c r="L305" s="306"/>
      <c r="M305" s="306"/>
      <c r="N305" s="306"/>
      <c r="O305" s="306"/>
      <c r="P305" s="306"/>
      <c r="Q305" s="306"/>
      <c r="R305" s="306"/>
      <c r="S305" s="306"/>
      <c r="T305" s="306"/>
      <c r="U305" s="306"/>
      <c r="V305" s="306"/>
      <c r="W305" s="306"/>
      <c r="X305" s="306"/>
      <c r="Y305" s="306"/>
    </row>
    <row r="306" spans="9:25" ht="15.75" customHeight="1" x14ac:dyDescent="0.25">
      <c r="I306" s="306"/>
      <c r="J306" s="306"/>
      <c r="K306" s="306"/>
      <c r="L306" s="306"/>
      <c r="M306" s="306"/>
      <c r="N306" s="306"/>
      <c r="O306" s="306"/>
      <c r="P306" s="306"/>
      <c r="Q306" s="306"/>
      <c r="R306" s="306"/>
      <c r="S306" s="306"/>
      <c r="T306" s="306"/>
      <c r="U306" s="306"/>
      <c r="V306" s="306"/>
      <c r="W306" s="306"/>
      <c r="X306" s="306"/>
      <c r="Y306" s="306"/>
    </row>
    <row r="307" spans="9:25" ht="15.75" customHeight="1" x14ac:dyDescent="0.25">
      <c r="I307" s="306"/>
      <c r="J307" s="306"/>
      <c r="K307" s="306"/>
      <c r="L307" s="306"/>
      <c r="M307" s="306"/>
      <c r="N307" s="306"/>
      <c r="O307" s="306"/>
      <c r="P307" s="306"/>
      <c r="Q307" s="306"/>
      <c r="R307" s="306"/>
      <c r="S307" s="306"/>
      <c r="T307" s="306"/>
      <c r="U307" s="306"/>
      <c r="V307" s="306"/>
      <c r="W307" s="306"/>
      <c r="X307" s="306"/>
      <c r="Y307" s="306"/>
    </row>
    <row r="308" spans="9:25" ht="15.75" customHeight="1" x14ac:dyDescent="0.25">
      <c r="I308" s="306"/>
      <c r="J308" s="306"/>
      <c r="K308" s="306"/>
      <c r="L308" s="306"/>
      <c r="M308" s="306"/>
      <c r="N308" s="306"/>
      <c r="O308" s="306"/>
      <c r="P308" s="306"/>
      <c r="Q308" s="306"/>
      <c r="R308" s="306"/>
      <c r="S308" s="306"/>
      <c r="T308" s="306"/>
      <c r="U308" s="306"/>
      <c r="V308" s="306"/>
      <c r="W308" s="306"/>
      <c r="X308" s="306"/>
      <c r="Y308" s="306"/>
    </row>
    <row r="309" spans="9:25" ht="15.75" customHeight="1" x14ac:dyDescent="0.25">
      <c r="I309" s="306"/>
      <c r="J309" s="306"/>
      <c r="K309" s="306"/>
      <c r="L309" s="306"/>
      <c r="M309" s="306"/>
      <c r="N309" s="306"/>
      <c r="O309" s="306"/>
      <c r="P309" s="306"/>
      <c r="Q309" s="306"/>
      <c r="R309" s="306"/>
      <c r="S309" s="306"/>
      <c r="T309" s="306"/>
      <c r="U309" s="306"/>
      <c r="V309" s="306"/>
      <c r="W309" s="306"/>
      <c r="X309" s="306"/>
      <c r="Y309" s="306"/>
    </row>
    <row r="310" spans="9:25" ht="15.75" customHeight="1" x14ac:dyDescent="0.25">
      <c r="I310" s="306"/>
      <c r="J310" s="306"/>
      <c r="K310" s="306"/>
      <c r="L310" s="306"/>
      <c r="M310" s="306"/>
      <c r="N310" s="306"/>
      <c r="O310" s="306"/>
      <c r="P310" s="306"/>
      <c r="Q310" s="306"/>
      <c r="R310" s="306"/>
      <c r="S310" s="306"/>
      <c r="T310" s="306"/>
      <c r="U310" s="306"/>
      <c r="V310" s="306"/>
      <c r="W310" s="306"/>
      <c r="X310" s="306"/>
      <c r="Y310" s="306"/>
    </row>
    <row r="311" spans="9:25" ht="15.75" customHeight="1" x14ac:dyDescent="0.25">
      <c r="I311" s="306"/>
      <c r="J311" s="306"/>
      <c r="K311" s="306"/>
      <c r="L311" s="306"/>
      <c r="M311" s="306"/>
      <c r="N311" s="306"/>
      <c r="O311" s="306"/>
      <c r="P311" s="306"/>
      <c r="Q311" s="306"/>
      <c r="R311" s="306"/>
      <c r="S311" s="306"/>
      <c r="T311" s="306"/>
      <c r="U311" s="306"/>
      <c r="V311" s="306"/>
      <c r="W311" s="306"/>
      <c r="X311" s="306"/>
      <c r="Y311" s="306"/>
    </row>
    <row r="312" spans="9:25" ht="15.75" customHeight="1" x14ac:dyDescent="0.25">
      <c r="I312" s="306"/>
      <c r="J312" s="306"/>
      <c r="K312" s="306"/>
      <c r="L312" s="306"/>
      <c r="M312" s="306"/>
      <c r="N312" s="306"/>
      <c r="O312" s="306"/>
      <c r="P312" s="306"/>
      <c r="Q312" s="306"/>
      <c r="R312" s="306"/>
      <c r="S312" s="306"/>
      <c r="T312" s="306"/>
      <c r="U312" s="306"/>
      <c r="V312" s="306"/>
      <c r="W312" s="306"/>
      <c r="X312" s="306"/>
      <c r="Y312" s="306"/>
    </row>
    <row r="313" spans="9:25" ht="15.75" customHeight="1" x14ac:dyDescent="0.25">
      <c r="I313" s="306"/>
      <c r="J313" s="306"/>
      <c r="K313" s="306"/>
      <c r="L313" s="306"/>
      <c r="M313" s="306"/>
      <c r="N313" s="306"/>
      <c r="O313" s="306"/>
      <c r="P313" s="306"/>
      <c r="Q313" s="306"/>
      <c r="R313" s="306"/>
      <c r="S313" s="306"/>
      <c r="T313" s="306"/>
      <c r="U313" s="306"/>
      <c r="V313" s="306"/>
      <c r="W313" s="306"/>
      <c r="X313" s="306"/>
      <c r="Y313" s="306"/>
    </row>
    <row r="314" spans="9:25" ht="15.75" customHeight="1" x14ac:dyDescent="0.25">
      <c r="I314" s="306"/>
      <c r="J314" s="306"/>
      <c r="K314" s="306"/>
      <c r="L314" s="306"/>
      <c r="M314" s="306"/>
      <c r="N314" s="306"/>
      <c r="O314" s="306"/>
      <c r="P314" s="306"/>
      <c r="Q314" s="306"/>
      <c r="R314" s="306"/>
      <c r="S314" s="306"/>
      <c r="T314" s="306"/>
      <c r="U314" s="306"/>
      <c r="V314" s="306"/>
      <c r="W314" s="306"/>
      <c r="X314" s="306"/>
      <c r="Y314" s="306"/>
    </row>
    <row r="315" spans="9:25" ht="15.75" customHeight="1" x14ac:dyDescent="0.25">
      <c r="I315" s="306"/>
      <c r="J315" s="306"/>
      <c r="K315" s="306"/>
      <c r="L315" s="306"/>
      <c r="M315" s="306"/>
      <c r="N315" s="306"/>
      <c r="O315" s="306"/>
      <c r="P315" s="306"/>
      <c r="Q315" s="306"/>
      <c r="R315" s="306"/>
      <c r="S315" s="306"/>
      <c r="T315" s="306"/>
      <c r="U315" s="306"/>
      <c r="V315" s="306"/>
      <c r="W315" s="306"/>
      <c r="X315" s="306"/>
      <c r="Y315" s="306"/>
    </row>
    <row r="316" spans="9:25" ht="15.75" customHeight="1" x14ac:dyDescent="0.25">
      <c r="I316" s="306"/>
      <c r="J316" s="306"/>
      <c r="K316" s="306"/>
      <c r="L316" s="306"/>
      <c r="M316" s="306"/>
      <c r="N316" s="306"/>
      <c r="O316" s="306"/>
      <c r="P316" s="306"/>
      <c r="Q316" s="306"/>
      <c r="R316" s="306"/>
      <c r="S316" s="306"/>
      <c r="T316" s="306"/>
      <c r="U316" s="306"/>
      <c r="V316" s="306"/>
      <c r="W316" s="306"/>
      <c r="X316" s="306"/>
      <c r="Y316" s="306"/>
    </row>
    <row r="317" spans="9:25" ht="15.75" customHeight="1" x14ac:dyDescent="0.25">
      <c r="I317" s="306"/>
      <c r="J317" s="306"/>
      <c r="K317" s="306"/>
      <c r="L317" s="306"/>
      <c r="M317" s="306"/>
      <c r="N317" s="306"/>
      <c r="O317" s="306"/>
      <c r="P317" s="306"/>
      <c r="Q317" s="306"/>
      <c r="R317" s="306"/>
      <c r="S317" s="306"/>
      <c r="T317" s="306"/>
      <c r="U317" s="306"/>
      <c r="V317" s="306"/>
      <c r="W317" s="306"/>
      <c r="X317" s="306"/>
      <c r="Y317" s="306"/>
    </row>
    <row r="318" spans="9:25" ht="15.75" customHeight="1" x14ac:dyDescent="0.25">
      <c r="I318" s="306"/>
      <c r="J318" s="306"/>
      <c r="K318" s="306"/>
      <c r="L318" s="306"/>
      <c r="M318" s="306"/>
      <c r="N318" s="306"/>
      <c r="O318" s="306"/>
      <c r="P318" s="306"/>
      <c r="Q318" s="306"/>
      <c r="R318" s="306"/>
      <c r="S318" s="306"/>
      <c r="T318" s="306"/>
      <c r="U318" s="306"/>
      <c r="V318" s="306"/>
      <c r="W318" s="306"/>
      <c r="X318" s="306"/>
      <c r="Y318" s="306"/>
    </row>
    <row r="319" spans="9:25" ht="15.75" customHeight="1" x14ac:dyDescent="0.25">
      <c r="I319" s="306"/>
      <c r="J319" s="306"/>
      <c r="K319" s="306"/>
      <c r="L319" s="306"/>
      <c r="M319" s="306"/>
      <c r="N319" s="306"/>
      <c r="O319" s="306"/>
      <c r="P319" s="306"/>
      <c r="Q319" s="306"/>
      <c r="R319" s="306"/>
      <c r="S319" s="306"/>
      <c r="T319" s="306"/>
      <c r="U319" s="306"/>
      <c r="V319" s="306"/>
      <c r="W319" s="306"/>
      <c r="X319" s="306"/>
      <c r="Y319" s="306"/>
    </row>
    <row r="320" spans="9:25" ht="15.75" customHeight="1" x14ac:dyDescent="0.25">
      <c r="I320" s="306"/>
      <c r="J320" s="306"/>
      <c r="K320" s="306"/>
      <c r="L320" s="306"/>
      <c r="M320" s="306"/>
      <c r="N320" s="306"/>
      <c r="O320" s="306"/>
      <c r="P320" s="306"/>
      <c r="Q320" s="306"/>
      <c r="R320" s="306"/>
      <c r="S320" s="306"/>
      <c r="T320" s="306"/>
      <c r="U320" s="306"/>
      <c r="V320" s="306"/>
      <c r="W320" s="306"/>
      <c r="X320" s="306"/>
      <c r="Y320" s="306"/>
    </row>
    <row r="321" spans="9:25" ht="15.75" customHeight="1" x14ac:dyDescent="0.25">
      <c r="I321" s="306"/>
      <c r="J321" s="306"/>
      <c r="K321" s="306"/>
      <c r="L321" s="306"/>
      <c r="M321" s="306"/>
      <c r="N321" s="306"/>
      <c r="O321" s="306"/>
      <c r="P321" s="306"/>
      <c r="Q321" s="306"/>
      <c r="R321" s="306"/>
      <c r="S321" s="306"/>
      <c r="T321" s="306"/>
      <c r="U321" s="306"/>
      <c r="V321" s="306"/>
      <c r="W321" s="306"/>
      <c r="X321" s="306"/>
      <c r="Y321" s="306"/>
    </row>
    <row r="322" spans="9:25" ht="15.75" customHeight="1" x14ac:dyDescent="0.25">
      <c r="I322" s="306"/>
      <c r="J322" s="306"/>
      <c r="K322" s="306"/>
      <c r="L322" s="306"/>
      <c r="M322" s="306"/>
      <c r="N322" s="306"/>
      <c r="O322" s="306"/>
      <c r="P322" s="306"/>
      <c r="Q322" s="306"/>
      <c r="R322" s="306"/>
      <c r="S322" s="306"/>
      <c r="T322" s="306"/>
      <c r="U322" s="306"/>
      <c r="V322" s="306"/>
      <c r="W322" s="306"/>
      <c r="X322" s="306"/>
      <c r="Y322" s="306"/>
    </row>
    <row r="323" spans="9:25" ht="15.75" customHeight="1" x14ac:dyDescent="0.25">
      <c r="I323" s="306"/>
      <c r="J323" s="306"/>
      <c r="K323" s="306"/>
      <c r="L323" s="306"/>
      <c r="M323" s="306"/>
      <c r="N323" s="306"/>
      <c r="O323" s="306"/>
      <c r="P323" s="306"/>
      <c r="Q323" s="306"/>
      <c r="R323" s="306"/>
      <c r="S323" s="306"/>
      <c r="T323" s="306"/>
      <c r="U323" s="306"/>
      <c r="V323" s="306"/>
      <c r="W323" s="306"/>
      <c r="X323" s="306"/>
      <c r="Y323" s="306"/>
    </row>
    <row r="324" spans="9:25" ht="15.75" customHeight="1" x14ac:dyDescent="0.25">
      <c r="I324" s="306"/>
      <c r="J324" s="306"/>
      <c r="K324" s="306"/>
      <c r="L324" s="306"/>
      <c r="M324" s="306"/>
      <c r="N324" s="306"/>
      <c r="O324" s="306"/>
      <c r="P324" s="306"/>
      <c r="Q324" s="306"/>
      <c r="R324" s="306"/>
      <c r="S324" s="306"/>
      <c r="T324" s="306"/>
      <c r="U324" s="306"/>
      <c r="V324" s="306"/>
      <c r="W324" s="306"/>
      <c r="X324" s="306"/>
      <c r="Y324" s="306"/>
    </row>
    <row r="325" spans="9:25" ht="15.75" customHeight="1" x14ac:dyDescent="0.25">
      <c r="I325" s="306"/>
      <c r="J325" s="306"/>
      <c r="K325" s="306"/>
      <c r="L325" s="306"/>
      <c r="M325" s="306"/>
      <c r="N325" s="306"/>
      <c r="O325" s="306"/>
      <c r="P325" s="306"/>
      <c r="Q325" s="306"/>
      <c r="R325" s="306"/>
      <c r="S325" s="306"/>
      <c r="T325" s="306"/>
      <c r="U325" s="306"/>
      <c r="V325" s="306"/>
      <c r="W325" s="306"/>
      <c r="X325" s="306"/>
      <c r="Y325" s="306"/>
    </row>
    <row r="326" spans="9:25" ht="15.75" customHeight="1" x14ac:dyDescent="0.25">
      <c r="I326" s="306"/>
      <c r="J326" s="306"/>
      <c r="K326" s="306"/>
      <c r="L326" s="306"/>
      <c r="M326" s="306"/>
      <c r="N326" s="306"/>
      <c r="O326" s="306"/>
      <c r="P326" s="306"/>
      <c r="Q326" s="306"/>
      <c r="R326" s="306"/>
      <c r="S326" s="306"/>
      <c r="T326" s="306"/>
      <c r="U326" s="306"/>
      <c r="V326" s="306"/>
      <c r="W326" s="306"/>
      <c r="X326" s="306"/>
      <c r="Y326" s="306"/>
    </row>
    <row r="327" spans="9:25" ht="15.75" customHeight="1" x14ac:dyDescent="0.25">
      <c r="I327" s="306"/>
      <c r="J327" s="306"/>
      <c r="K327" s="306"/>
      <c r="L327" s="306"/>
      <c r="M327" s="306"/>
      <c r="N327" s="306"/>
      <c r="O327" s="306"/>
      <c r="P327" s="306"/>
      <c r="Q327" s="306"/>
      <c r="R327" s="306"/>
      <c r="S327" s="306"/>
      <c r="T327" s="306"/>
      <c r="U327" s="306"/>
      <c r="V327" s="306"/>
      <c r="W327" s="306"/>
      <c r="X327" s="306"/>
      <c r="Y327" s="306"/>
    </row>
    <row r="328" spans="9:25" ht="15.75" customHeight="1" x14ac:dyDescent="0.25">
      <c r="I328" s="306"/>
      <c r="J328" s="306"/>
      <c r="K328" s="306"/>
      <c r="L328" s="306"/>
      <c r="M328" s="306"/>
      <c r="N328" s="306"/>
      <c r="O328" s="306"/>
      <c r="P328" s="306"/>
      <c r="Q328" s="306"/>
      <c r="R328" s="306"/>
      <c r="S328" s="306"/>
      <c r="T328" s="306"/>
      <c r="U328" s="306"/>
      <c r="V328" s="306"/>
      <c r="W328" s="306"/>
      <c r="X328" s="306"/>
      <c r="Y328" s="306"/>
    </row>
    <row r="329" spans="9:25" ht="15.75" customHeight="1" x14ac:dyDescent="0.25">
      <c r="I329" s="306"/>
      <c r="J329" s="306"/>
      <c r="K329" s="306"/>
      <c r="L329" s="306"/>
      <c r="M329" s="306"/>
      <c r="N329" s="306"/>
      <c r="O329" s="306"/>
      <c r="P329" s="306"/>
      <c r="Q329" s="306"/>
      <c r="R329" s="306"/>
      <c r="S329" s="306"/>
      <c r="T329" s="306"/>
      <c r="U329" s="306"/>
      <c r="V329" s="306"/>
      <c r="W329" s="306"/>
      <c r="X329" s="306"/>
      <c r="Y329" s="306"/>
    </row>
    <row r="330" spans="9:25" ht="15.75" customHeight="1" x14ac:dyDescent="0.25">
      <c r="I330" s="306"/>
      <c r="J330" s="306"/>
      <c r="K330" s="306"/>
      <c r="L330" s="306"/>
      <c r="M330" s="306"/>
      <c r="N330" s="306"/>
      <c r="O330" s="306"/>
      <c r="P330" s="306"/>
      <c r="Q330" s="306"/>
      <c r="R330" s="306"/>
      <c r="S330" s="306"/>
      <c r="T330" s="306"/>
      <c r="U330" s="306"/>
      <c r="V330" s="306"/>
      <c r="W330" s="306"/>
      <c r="X330" s="306"/>
      <c r="Y330" s="306"/>
    </row>
    <row r="331" spans="9:25" ht="15.75" customHeight="1" x14ac:dyDescent="0.25">
      <c r="I331" s="306"/>
      <c r="J331" s="306"/>
      <c r="K331" s="306"/>
      <c r="L331" s="306"/>
      <c r="M331" s="306"/>
      <c r="N331" s="306"/>
      <c r="O331" s="306"/>
      <c r="P331" s="306"/>
      <c r="Q331" s="306"/>
      <c r="R331" s="306"/>
      <c r="S331" s="306"/>
      <c r="T331" s="306"/>
      <c r="U331" s="306"/>
      <c r="V331" s="306"/>
      <c r="W331" s="306"/>
      <c r="X331" s="306"/>
      <c r="Y331" s="306"/>
    </row>
    <row r="332" spans="9:25" ht="15.75" customHeight="1" x14ac:dyDescent="0.25">
      <c r="I332" s="306"/>
      <c r="J332" s="306"/>
      <c r="K332" s="306"/>
      <c r="L332" s="306"/>
      <c r="M332" s="306"/>
      <c r="N332" s="306"/>
      <c r="O332" s="306"/>
      <c r="P332" s="306"/>
      <c r="Q332" s="306"/>
      <c r="R332" s="306"/>
      <c r="S332" s="306"/>
      <c r="T332" s="306"/>
      <c r="U332" s="306"/>
      <c r="V332" s="306"/>
      <c r="W332" s="306"/>
      <c r="X332" s="306"/>
      <c r="Y332" s="306"/>
    </row>
    <row r="333" spans="9:25" ht="15.75" customHeight="1" x14ac:dyDescent="0.25">
      <c r="I333" s="306"/>
      <c r="J333" s="306"/>
      <c r="K333" s="306"/>
      <c r="L333" s="306"/>
      <c r="M333" s="306"/>
      <c r="N333" s="306"/>
      <c r="O333" s="306"/>
      <c r="P333" s="306"/>
      <c r="Q333" s="306"/>
      <c r="R333" s="306"/>
      <c r="S333" s="306"/>
      <c r="T333" s="306"/>
      <c r="U333" s="306"/>
      <c r="V333" s="306"/>
      <c r="W333" s="306"/>
      <c r="X333" s="306"/>
      <c r="Y333" s="306"/>
    </row>
    <row r="334" spans="9:25" ht="15.75" customHeight="1" x14ac:dyDescent="0.25">
      <c r="I334" s="306"/>
      <c r="J334" s="306"/>
      <c r="K334" s="306"/>
      <c r="L334" s="306"/>
      <c r="M334" s="306"/>
      <c r="N334" s="306"/>
      <c r="O334" s="306"/>
      <c r="P334" s="306"/>
      <c r="Q334" s="306"/>
      <c r="R334" s="306"/>
      <c r="S334" s="306"/>
      <c r="T334" s="306"/>
      <c r="U334" s="306"/>
      <c r="V334" s="306"/>
      <c r="W334" s="306"/>
      <c r="X334" s="306"/>
      <c r="Y334" s="306"/>
    </row>
    <row r="335" spans="9:25" ht="15.75" customHeight="1" x14ac:dyDescent="0.25">
      <c r="I335" s="306"/>
      <c r="J335" s="306"/>
      <c r="K335" s="306"/>
      <c r="L335" s="306"/>
      <c r="M335" s="306"/>
      <c r="N335" s="306"/>
      <c r="O335" s="306"/>
      <c r="P335" s="306"/>
      <c r="Q335" s="306"/>
      <c r="R335" s="306"/>
      <c r="S335" s="306"/>
      <c r="T335" s="306"/>
      <c r="U335" s="306"/>
      <c r="V335" s="306"/>
      <c r="W335" s="306"/>
      <c r="X335" s="306"/>
      <c r="Y335" s="306"/>
    </row>
    <row r="336" spans="9:25" ht="15.75" customHeight="1" x14ac:dyDescent="0.25">
      <c r="I336" s="306"/>
      <c r="J336" s="306"/>
      <c r="K336" s="306"/>
      <c r="L336" s="306"/>
      <c r="M336" s="306"/>
      <c r="N336" s="306"/>
      <c r="O336" s="306"/>
      <c r="P336" s="306"/>
      <c r="Q336" s="306"/>
      <c r="R336" s="306"/>
      <c r="S336" s="306"/>
      <c r="T336" s="306"/>
      <c r="U336" s="306"/>
      <c r="V336" s="306"/>
      <c r="W336" s="306"/>
      <c r="X336" s="306"/>
      <c r="Y336" s="306"/>
    </row>
    <row r="337" spans="9:25" ht="15.75" customHeight="1" x14ac:dyDescent="0.25">
      <c r="I337" s="306"/>
      <c r="J337" s="306"/>
      <c r="K337" s="306"/>
      <c r="L337" s="306"/>
      <c r="M337" s="306"/>
      <c r="N337" s="306"/>
      <c r="O337" s="306"/>
      <c r="P337" s="306"/>
      <c r="Q337" s="306"/>
      <c r="R337" s="306"/>
      <c r="S337" s="306"/>
      <c r="T337" s="306"/>
      <c r="U337" s="306"/>
      <c r="V337" s="306"/>
      <c r="W337" s="306"/>
      <c r="X337" s="306"/>
      <c r="Y337" s="306"/>
    </row>
    <row r="338" spans="9:25" ht="15.75" customHeight="1" x14ac:dyDescent="0.25">
      <c r="I338" s="306"/>
      <c r="J338" s="306"/>
      <c r="K338" s="306"/>
      <c r="L338" s="306"/>
      <c r="M338" s="306"/>
      <c r="N338" s="306"/>
      <c r="O338" s="306"/>
      <c r="P338" s="306"/>
      <c r="Q338" s="306"/>
      <c r="R338" s="306"/>
      <c r="S338" s="306"/>
      <c r="T338" s="306"/>
      <c r="U338" s="306"/>
      <c r="V338" s="306"/>
      <c r="W338" s="306"/>
      <c r="X338" s="306"/>
      <c r="Y338" s="306"/>
    </row>
    <row r="339" spans="9:25" ht="15.75" customHeight="1" x14ac:dyDescent="0.25">
      <c r="I339" s="306"/>
      <c r="J339" s="306"/>
      <c r="K339" s="306"/>
      <c r="L339" s="306"/>
      <c r="M339" s="306"/>
      <c r="N339" s="306"/>
      <c r="O339" s="306"/>
      <c r="P339" s="306"/>
      <c r="Q339" s="306"/>
      <c r="R339" s="306"/>
      <c r="S339" s="306"/>
      <c r="T339" s="306"/>
      <c r="U339" s="306"/>
      <c r="V339" s="306"/>
      <c r="W339" s="306"/>
      <c r="X339" s="306"/>
      <c r="Y339" s="306"/>
    </row>
    <row r="340" spans="9:25" ht="15.75" customHeight="1" x14ac:dyDescent="0.25">
      <c r="I340" s="306"/>
      <c r="J340" s="306"/>
      <c r="K340" s="306"/>
      <c r="L340" s="306"/>
      <c r="M340" s="306"/>
      <c r="N340" s="306"/>
      <c r="O340" s="306"/>
      <c r="P340" s="306"/>
      <c r="Q340" s="306"/>
      <c r="R340" s="306"/>
      <c r="S340" s="306"/>
      <c r="T340" s="306"/>
      <c r="U340" s="306"/>
      <c r="V340" s="306"/>
      <c r="W340" s="306"/>
      <c r="X340" s="306"/>
      <c r="Y340" s="306"/>
    </row>
    <row r="341" spans="9:25" ht="15.75" customHeight="1" x14ac:dyDescent="0.25">
      <c r="I341" s="306"/>
      <c r="J341" s="306"/>
      <c r="K341" s="306"/>
      <c r="L341" s="306"/>
      <c r="M341" s="306"/>
      <c r="N341" s="306"/>
      <c r="O341" s="306"/>
      <c r="P341" s="306"/>
      <c r="Q341" s="306"/>
      <c r="R341" s="306"/>
      <c r="S341" s="306"/>
      <c r="T341" s="306"/>
      <c r="U341" s="306"/>
      <c r="V341" s="306"/>
      <c r="W341" s="306"/>
      <c r="X341" s="306"/>
      <c r="Y341" s="306"/>
    </row>
    <row r="342" spans="9:25" ht="15.75" customHeight="1" x14ac:dyDescent="0.25">
      <c r="I342" s="306"/>
      <c r="J342" s="306"/>
      <c r="K342" s="306"/>
      <c r="L342" s="306"/>
      <c r="M342" s="306"/>
      <c r="N342" s="306"/>
      <c r="O342" s="306"/>
      <c r="P342" s="306"/>
      <c r="Q342" s="306"/>
      <c r="R342" s="306"/>
      <c r="S342" s="306"/>
      <c r="T342" s="306"/>
      <c r="U342" s="306"/>
      <c r="V342" s="306"/>
      <c r="W342" s="306"/>
      <c r="X342" s="306"/>
      <c r="Y342" s="306"/>
    </row>
    <row r="343" spans="9:25" ht="15.75" customHeight="1" x14ac:dyDescent="0.25">
      <c r="I343" s="306"/>
      <c r="J343" s="306"/>
      <c r="K343" s="306"/>
      <c r="L343" s="306"/>
      <c r="M343" s="306"/>
      <c r="N343" s="306"/>
      <c r="O343" s="306"/>
      <c r="P343" s="306"/>
      <c r="Q343" s="306"/>
      <c r="R343" s="306"/>
      <c r="S343" s="306"/>
      <c r="T343" s="306"/>
      <c r="U343" s="306"/>
      <c r="V343" s="306"/>
      <c r="W343" s="306"/>
      <c r="X343" s="306"/>
      <c r="Y343" s="306"/>
    </row>
    <row r="344" spans="9:25" ht="15.75" customHeight="1" x14ac:dyDescent="0.25">
      <c r="I344" s="306"/>
      <c r="J344" s="306"/>
      <c r="K344" s="306"/>
      <c r="L344" s="306"/>
      <c r="M344" s="306"/>
      <c r="N344" s="306"/>
      <c r="O344" s="306"/>
      <c r="P344" s="306"/>
      <c r="Q344" s="306"/>
      <c r="R344" s="306"/>
      <c r="S344" s="306"/>
      <c r="T344" s="306"/>
      <c r="U344" s="306"/>
      <c r="V344" s="306"/>
      <c r="W344" s="306"/>
      <c r="X344" s="306"/>
      <c r="Y344" s="306"/>
    </row>
    <row r="345" spans="9:25" ht="15.75" customHeight="1" x14ac:dyDescent="0.25">
      <c r="I345" s="306"/>
      <c r="J345" s="306"/>
      <c r="K345" s="306"/>
      <c r="L345" s="306"/>
      <c r="M345" s="306"/>
      <c r="N345" s="306"/>
      <c r="O345" s="306"/>
      <c r="P345" s="306"/>
      <c r="Q345" s="306"/>
      <c r="R345" s="306"/>
      <c r="S345" s="306"/>
      <c r="T345" s="306"/>
      <c r="U345" s="306"/>
      <c r="V345" s="306"/>
      <c r="W345" s="306"/>
      <c r="X345" s="306"/>
      <c r="Y345" s="306"/>
    </row>
    <row r="346" spans="9:25" ht="15.75" customHeight="1" x14ac:dyDescent="0.25">
      <c r="I346" s="306"/>
      <c r="J346" s="306"/>
      <c r="K346" s="306"/>
      <c r="L346" s="306"/>
      <c r="M346" s="306"/>
      <c r="N346" s="306"/>
      <c r="O346" s="306"/>
      <c r="P346" s="306"/>
      <c r="Q346" s="306"/>
      <c r="R346" s="306"/>
      <c r="S346" s="306"/>
      <c r="T346" s="306"/>
      <c r="U346" s="306"/>
      <c r="V346" s="306"/>
      <c r="W346" s="306"/>
      <c r="X346" s="306"/>
      <c r="Y346" s="306"/>
    </row>
    <row r="347" spans="9:25" ht="15.75" customHeight="1" x14ac:dyDescent="0.25">
      <c r="I347" s="306"/>
      <c r="J347" s="306"/>
      <c r="K347" s="306"/>
      <c r="L347" s="306"/>
      <c r="M347" s="306"/>
      <c r="N347" s="306"/>
      <c r="O347" s="306"/>
      <c r="P347" s="306"/>
      <c r="Q347" s="306"/>
      <c r="R347" s="306"/>
      <c r="S347" s="306"/>
      <c r="T347" s="306"/>
      <c r="U347" s="306"/>
      <c r="V347" s="306"/>
      <c r="W347" s="306"/>
      <c r="X347" s="306"/>
      <c r="Y347" s="306"/>
    </row>
    <row r="348" spans="9:25" ht="15.75" customHeight="1" x14ac:dyDescent="0.25">
      <c r="I348" s="306"/>
      <c r="J348" s="306"/>
      <c r="K348" s="306"/>
      <c r="L348" s="306"/>
      <c r="M348" s="306"/>
      <c r="N348" s="306"/>
      <c r="O348" s="306"/>
      <c r="P348" s="306"/>
      <c r="Q348" s="306"/>
      <c r="R348" s="306"/>
      <c r="S348" s="306"/>
      <c r="T348" s="306"/>
      <c r="U348" s="306"/>
      <c r="V348" s="306"/>
      <c r="W348" s="306"/>
      <c r="X348" s="306"/>
      <c r="Y348" s="306"/>
    </row>
    <row r="349" spans="9:25" ht="15.75" customHeight="1" x14ac:dyDescent="0.25">
      <c r="I349" s="306"/>
      <c r="J349" s="306"/>
      <c r="K349" s="306"/>
      <c r="L349" s="306"/>
      <c r="M349" s="306"/>
      <c r="N349" s="306"/>
      <c r="O349" s="306"/>
      <c r="P349" s="306"/>
      <c r="Q349" s="306"/>
      <c r="R349" s="306"/>
      <c r="S349" s="306"/>
      <c r="T349" s="306"/>
      <c r="U349" s="306"/>
      <c r="V349" s="306"/>
      <c r="W349" s="306"/>
      <c r="X349" s="306"/>
      <c r="Y349" s="306"/>
    </row>
    <row r="350" spans="9:25" ht="15.75" customHeight="1" x14ac:dyDescent="0.25">
      <c r="I350" s="306"/>
      <c r="J350" s="306"/>
      <c r="K350" s="306"/>
      <c r="L350" s="306"/>
      <c r="M350" s="306"/>
      <c r="N350" s="306"/>
      <c r="O350" s="306"/>
      <c r="P350" s="306"/>
      <c r="Q350" s="306"/>
      <c r="R350" s="306"/>
      <c r="S350" s="306"/>
      <c r="T350" s="306"/>
      <c r="U350" s="306"/>
      <c r="V350" s="306"/>
      <c r="W350" s="306"/>
      <c r="X350" s="306"/>
      <c r="Y350" s="306"/>
    </row>
    <row r="351" spans="9:25" ht="15.75" customHeight="1" x14ac:dyDescent="0.25">
      <c r="I351" s="306"/>
      <c r="J351" s="306"/>
      <c r="K351" s="306"/>
      <c r="L351" s="306"/>
      <c r="M351" s="306"/>
      <c r="N351" s="306"/>
      <c r="O351" s="306"/>
      <c r="P351" s="306"/>
      <c r="Q351" s="306"/>
      <c r="R351" s="306"/>
      <c r="S351" s="306"/>
      <c r="T351" s="306"/>
      <c r="U351" s="306"/>
      <c r="V351" s="306"/>
      <c r="W351" s="306"/>
      <c r="X351" s="306"/>
      <c r="Y351" s="306"/>
    </row>
    <row r="352" spans="9:25" ht="15.75" customHeight="1" x14ac:dyDescent="0.25">
      <c r="I352" s="306"/>
      <c r="J352" s="306"/>
      <c r="K352" s="306"/>
      <c r="L352" s="306"/>
      <c r="M352" s="306"/>
      <c r="N352" s="306"/>
      <c r="O352" s="306"/>
      <c r="P352" s="306"/>
      <c r="Q352" s="306"/>
      <c r="R352" s="306"/>
      <c r="S352" s="306"/>
      <c r="T352" s="306"/>
      <c r="U352" s="306"/>
      <c r="V352" s="306"/>
      <c r="W352" s="306"/>
      <c r="X352" s="306"/>
      <c r="Y352" s="306"/>
    </row>
    <row r="353" spans="9:25" ht="15.75" customHeight="1" x14ac:dyDescent="0.25">
      <c r="I353" s="306"/>
      <c r="J353" s="306"/>
      <c r="K353" s="306"/>
      <c r="L353" s="306"/>
      <c r="M353" s="306"/>
      <c r="N353" s="306"/>
      <c r="O353" s="306"/>
      <c r="P353" s="306"/>
      <c r="Q353" s="306"/>
      <c r="R353" s="306"/>
      <c r="S353" s="306"/>
      <c r="T353" s="306"/>
      <c r="U353" s="306"/>
      <c r="V353" s="306"/>
      <c r="W353" s="306"/>
      <c r="X353" s="306"/>
      <c r="Y353" s="306"/>
    </row>
    <row r="354" spans="9:25" ht="15.75" customHeight="1" x14ac:dyDescent="0.25">
      <c r="I354" s="306"/>
      <c r="J354" s="306"/>
      <c r="K354" s="306"/>
      <c r="L354" s="306"/>
      <c r="M354" s="306"/>
      <c r="N354" s="306"/>
      <c r="O354" s="306"/>
      <c r="P354" s="306"/>
      <c r="Q354" s="306"/>
      <c r="R354" s="306"/>
      <c r="S354" s="306"/>
      <c r="T354" s="306"/>
      <c r="U354" s="306"/>
      <c r="V354" s="306"/>
      <c r="W354" s="306"/>
      <c r="X354" s="306"/>
      <c r="Y354" s="306"/>
    </row>
    <row r="355" spans="9:25" ht="15.75" customHeight="1" x14ac:dyDescent="0.25">
      <c r="I355" s="306"/>
      <c r="J355" s="306"/>
      <c r="K355" s="306"/>
      <c r="L355" s="306"/>
      <c r="M355" s="306"/>
      <c r="N355" s="306"/>
      <c r="O355" s="306"/>
      <c r="P355" s="306"/>
      <c r="Q355" s="306"/>
      <c r="R355" s="306"/>
      <c r="S355" s="306"/>
      <c r="T355" s="306"/>
      <c r="U355" s="306"/>
      <c r="V355" s="306"/>
      <c r="W355" s="306"/>
      <c r="X355" s="306"/>
      <c r="Y355" s="306"/>
    </row>
    <row r="356" spans="9:25" ht="15.75" customHeight="1" x14ac:dyDescent="0.25">
      <c r="I356" s="306"/>
      <c r="J356" s="306"/>
      <c r="K356" s="306"/>
      <c r="L356" s="306"/>
      <c r="M356" s="306"/>
      <c r="N356" s="306"/>
      <c r="O356" s="306"/>
      <c r="P356" s="306"/>
      <c r="Q356" s="306"/>
      <c r="R356" s="306"/>
      <c r="S356" s="306"/>
      <c r="T356" s="306"/>
      <c r="U356" s="306"/>
      <c r="V356" s="306"/>
      <c r="W356" s="306"/>
      <c r="X356" s="306"/>
      <c r="Y356" s="306"/>
    </row>
    <row r="357" spans="9:25" ht="15.75" customHeight="1" x14ac:dyDescent="0.25">
      <c r="I357" s="306"/>
      <c r="J357" s="306"/>
      <c r="K357" s="306"/>
      <c r="L357" s="306"/>
      <c r="M357" s="306"/>
      <c r="N357" s="306"/>
      <c r="O357" s="306"/>
      <c r="P357" s="306"/>
      <c r="Q357" s="306"/>
      <c r="R357" s="306"/>
      <c r="S357" s="306"/>
      <c r="T357" s="306"/>
      <c r="U357" s="306"/>
      <c r="V357" s="306"/>
      <c r="W357" s="306"/>
      <c r="X357" s="306"/>
      <c r="Y357" s="306"/>
    </row>
    <row r="358" spans="9:25" ht="15.75" customHeight="1" x14ac:dyDescent="0.25">
      <c r="I358" s="306"/>
      <c r="J358" s="306"/>
      <c r="K358" s="306"/>
      <c r="L358" s="306"/>
      <c r="M358" s="306"/>
      <c r="N358" s="306"/>
      <c r="O358" s="306"/>
      <c r="P358" s="306"/>
      <c r="Q358" s="306"/>
      <c r="R358" s="306"/>
      <c r="S358" s="306"/>
      <c r="T358" s="306"/>
      <c r="U358" s="306"/>
      <c r="V358" s="306"/>
      <c r="W358" s="306"/>
      <c r="X358" s="306"/>
      <c r="Y358" s="306"/>
    </row>
    <row r="359" spans="9:25" ht="15.75" customHeight="1" x14ac:dyDescent="0.25">
      <c r="I359" s="306"/>
      <c r="J359" s="306"/>
      <c r="K359" s="306"/>
      <c r="L359" s="306"/>
      <c r="M359" s="306"/>
      <c r="N359" s="306"/>
      <c r="O359" s="306"/>
      <c r="P359" s="306"/>
      <c r="Q359" s="306"/>
      <c r="R359" s="306"/>
      <c r="S359" s="306"/>
      <c r="T359" s="306"/>
      <c r="U359" s="306"/>
      <c r="V359" s="306"/>
      <c r="W359" s="306"/>
      <c r="X359" s="306"/>
      <c r="Y359" s="306"/>
    </row>
    <row r="360" spans="9:25" ht="15.75" customHeight="1" x14ac:dyDescent="0.25">
      <c r="I360" s="306"/>
      <c r="J360" s="306"/>
      <c r="K360" s="306"/>
      <c r="L360" s="306"/>
      <c r="M360" s="306"/>
      <c r="N360" s="306"/>
      <c r="O360" s="306"/>
      <c r="P360" s="306"/>
      <c r="Q360" s="306"/>
      <c r="R360" s="306"/>
      <c r="S360" s="306"/>
      <c r="T360" s="306"/>
      <c r="U360" s="306"/>
      <c r="V360" s="306"/>
      <c r="W360" s="306"/>
      <c r="X360" s="306"/>
      <c r="Y360" s="306"/>
    </row>
    <row r="361" spans="9:25" ht="15.75" customHeight="1" x14ac:dyDescent="0.25">
      <c r="I361" s="306"/>
      <c r="J361" s="306"/>
      <c r="K361" s="306"/>
      <c r="L361" s="306"/>
      <c r="M361" s="306"/>
      <c r="N361" s="306"/>
      <c r="O361" s="306"/>
      <c r="P361" s="306"/>
      <c r="Q361" s="306"/>
      <c r="R361" s="306"/>
      <c r="S361" s="306"/>
      <c r="T361" s="306"/>
      <c r="U361" s="306"/>
      <c r="V361" s="306"/>
      <c r="W361" s="306"/>
      <c r="X361" s="306"/>
      <c r="Y361" s="306"/>
    </row>
    <row r="362" spans="9:25" ht="15.75" customHeight="1" x14ac:dyDescent="0.25">
      <c r="I362" s="306"/>
      <c r="J362" s="306"/>
      <c r="K362" s="306"/>
      <c r="L362" s="306"/>
      <c r="M362" s="306"/>
      <c r="N362" s="306"/>
      <c r="O362" s="306"/>
      <c r="P362" s="306"/>
      <c r="Q362" s="306"/>
      <c r="R362" s="306"/>
      <c r="S362" s="306"/>
      <c r="T362" s="306"/>
      <c r="U362" s="306"/>
      <c r="V362" s="306"/>
      <c r="W362" s="306"/>
      <c r="X362" s="306"/>
      <c r="Y362" s="306"/>
    </row>
    <row r="363" spans="9:25" ht="15.75" customHeight="1" x14ac:dyDescent="0.25">
      <c r="I363" s="306"/>
      <c r="J363" s="306"/>
      <c r="K363" s="306"/>
      <c r="L363" s="306"/>
      <c r="M363" s="306"/>
      <c r="N363" s="306"/>
      <c r="O363" s="306"/>
      <c r="P363" s="306"/>
      <c r="Q363" s="306"/>
      <c r="R363" s="306"/>
      <c r="S363" s="306"/>
      <c r="T363" s="306"/>
      <c r="U363" s="306"/>
      <c r="V363" s="306"/>
      <c r="W363" s="306"/>
      <c r="X363" s="306"/>
      <c r="Y363" s="306"/>
    </row>
    <row r="364" spans="9:25" ht="15.75" customHeight="1" x14ac:dyDescent="0.25">
      <c r="I364" s="306"/>
      <c r="J364" s="306"/>
      <c r="K364" s="306"/>
      <c r="L364" s="306"/>
      <c r="M364" s="306"/>
      <c r="N364" s="306"/>
      <c r="O364" s="306"/>
      <c r="P364" s="306"/>
      <c r="Q364" s="306"/>
      <c r="R364" s="306"/>
      <c r="S364" s="306"/>
      <c r="T364" s="306"/>
      <c r="U364" s="306"/>
      <c r="V364" s="306"/>
      <c r="W364" s="306"/>
      <c r="X364" s="306"/>
      <c r="Y364" s="306"/>
    </row>
    <row r="365" spans="9:25" ht="15.75" customHeight="1" x14ac:dyDescent="0.25">
      <c r="I365" s="306"/>
      <c r="J365" s="306"/>
      <c r="K365" s="306"/>
      <c r="L365" s="306"/>
      <c r="M365" s="306"/>
      <c r="N365" s="306"/>
      <c r="O365" s="306"/>
      <c r="P365" s="306"/>
      <c r="Q365" s="306"/>
      <c r="R365" s="306"/>
      <c r="S365" s="306"/>
      <c r="T365" s="306"/>
      <c r="U365" s="306"/>
      <c r="V365" s="306"/>
      <c r="W365" s="306"/>
      <c r="X365" s="306"/>
      <c r="Y365" s="306"/>
    </row>
    <row r="366" spans="9:25" ht="15.75" customHeight="1" x14ac:dyDescent="0.25">
      <c r="I366" s="306"/>
      <c r="J366" s="306"/>
      <c r="K366" s="306"/>
      <c r="L366" s="306"/>
      <c r="M366" s="306"/>
      <c r="N366" s="306"/>
      <c r="O366" s="306"/>
      <c r="P366" s="306"/>
      <c r="Q366" s="306"/>
      <c r="R366" s="306"/>
      <c r="S366" s="306"/>
      <c r="T366" s="306"/>
      <c r="U366" s="306"/>
      <c r="V366" s="306"/>
      <c r="W366" s="306"/>
      <c r="X366" s="306"/>
      <c r="Y366" s="306"/>
    </row>
    <row r="367" spans="9:25" ht="15.75" customHeight="1" x14ac:dyDescent="0.25">
      <c r="I367" s="306"/>
      <c r="J367" s="306"/>
      <c r="K367" s="306"/>
      <c r="L367" s="306"/>
      <c r="M367" s="306"/>
      <c r="N367" s="306"/>
      <c r="O367" s="306"/>
      <c r="P367" s="306"/>
      <c r="Q367" s="306"/>
      <c r="R367" s="306"/>
      <c r="S367" s="306"/>
      <c r="T367" s="306"/>
      <c r="U367" s="306"/>
      <c r="V367" s="306"/>
      <c r="W367" s="306"/>
      <c r="X367" s="306"/>
      <c r="Y367" s="306"/>
    </row>
    <row r="368" spans="9:25" ht="15.75" customHeight="1" x14ac:dyDescent="0.25">
      <c r="I368" s="306"/>
      <c r="J368" s="306"/>
      <c r="K368" s="306"/>
      <c r="L368" s="306"/>
      <c r="M368" s="306"/>
      <c r="N368" s="306"/>
      <c r="O368" s="306"/>
      <c r="P368" s="306"/>
      <c r="Q368" s="306"/>
      <c r="R368" s="306"/>
      <c r="S368" s="306"/>
      <c r="T368" s="306"/>
      <c r="U368" s="306"/>
      <c r="V368" s="306"/>
      <c r="W368" s="306"/>
      <c r="X368" s="306"/>
      <c r="Y368" s="306"/>
    </row>
    <row r="369" spans="9:25" ht="15.75" customHeight="1" x14ac:dyDescent="0.25">
      <c r="I369" s="306"/>
      <c r="J369" s="306"/>
      <c r="K369" s="306"/>
      <c r="L369" s="306"/>
      <c r="M369" s="306"/>
      <c r="N369" s="306"/>
      <c r="O369" s="306"/>
      <c r="P369" s="306"/>
      <c r="Q369" s="306"/>
      <c r="R369" s="306"/>
      <c r="S369" s="306"/>
      <c r="T369" s="306"/>
      <c r="U369" s="306"/>
      <c r="V369" s="306"/>
      <c r="W369" s="306"/>
      <c r="X369" s="306"/>
      <c r="Y369" s="306"/>
    </row>
    <row r="370" spans="9:25" ht="15.75" customHeight="1" x14ac:dyDescent="0.25">
      <c r="I370" s="306"/>
      <c r="J370" s="306"/>
      <c r="K370" s="306"/>
      <c r="L370" s="306"/>
      <c r="M370" s="306"/>
      <c r="N370" s="306"/>
      <c r="O370" s="306"/>
      <c r="P370" s="306"/>
      <c r="Q370" s="306"/>
      <c r="R370" s="306"/>
      <c r="S370" s="306"/>
      <c r="T370" s="306"/>
      <c r="U370" s="306"/>
      <c r="V370" s="306"/>
      <c r="W370" s="306"/>
      <c r="X370" s="306"/>
      <c r="Y370" s="306"/>
    </row>
    <row r="371" spans="9:25" ht="15.75" customHeight="1" x14ac:dyDescent="0.25">
      <c r="I371" s="306"/>
      <c r="J371" s="306"/>
      <c r="K371" s="306"/>
      <c r="L371" s="306"/>
      <c r="M371" s="306"/>
      <c r="N371" s="306"/>
      <c r="O371" s="306"/>
      <c r="P371" s="306"/>
      <c r="Q371" s="306"/>
      <c r="R371" s="306"/>
      <c r="S371" s="306"/>
      <c r="T371" s="306"/>
      <c r="U371" s="306"/>
      <c r="V371" s="306"/>
      <c r="W371" s="306"/>
      <c r="X371" s="306"/>
      <c r="Y371" s="306"/>
    </row>
    <row r="372" spans="9:25" ht="15.75" customHeight="1" x14ac:dyDescent="0.25">
      <c r="I372" s="306"/>
      <c r="J372" s="306"/>
      <c r="K372" s="306"/>
      <c r="L372" s="306"/>
      <c r="M372" s="306"/>
      <c r="N372" s="306"/>
      <c r="O372" s="306"/>
      <c r="P372" s="306"/>
      <c r="Q372" s="306"/>
      <c r="R372" s="306"/>
      <c r="S372" s="306"/>
      <c r="T372" s="306"/>
      <c r="U372" s="306"/>
      <c r="V372" s="306"/>
      <c r="W372" s="306"/>
      <c r="X372" s="306"/>
      <c r="Y372" s="306"/>
    </row>
    <row r="373" spans="9:25" ht="15.75" customHeight="1" x14ac:dyDescent="0.25">
      <c r="I373" s="306"/>
      <c r="J373" s="306"/>
      <c r="K373" s="306"/>
      <c r="L373" s="306"/>
      <c r="M373" s="306"/>
      <c r="N373" s="306"/>
      <c r="O373" s="306"/>
      <c r="P373" s="306"/>
      <c r="Q373" s="306"/>
      <c r="R373" s="306"/>
      <c r="S373" s="306"/>
      <c r="T373" s="306"/>
      <c r="U373" s="306"/>
      <c r="V373" s="306"/>
      <c r="W373" s="306"/>
      <c r="X373" s="306"/>
      <c r="Y373" s="306"/>
    </row>
    <row r="374" spans="9:25" ht="15.75" customHeight="1" x14ac:dyDescent="0.25">
      <c r="I374" s="306"/>
      <c r="J374" s="306"/>
      <c r="K374" s="306"/>
      <c r="L374" s="306"/>
      <c r="M374" s="306"/>
      <c r="N374" s="306"/>
      <c r="O374" s="306"/>
      <c r="P374" s="306"/>
      <c r="Q374" s="306"/>
      <c r="R374" s="306"/>
      <c r="S374" s="306"/>
      <c r="T374" s="306"/>
      <c r="U374" s="306"/>
      <c r="V374" s="306"/>
      <c r="W374" s="306"/>
      <c r="X374" s="306"/>
      <c r="Y374" s="306"/>
    </row>
    <row r="375" spans="9:25" ht="15.75" customHeight="1" x14ac:dyDescent="0.25">
      <c r="I375" s="306"/>
      <c r="J375" s="306"/>
      <c r="K375" s="306"/>
      <c r="L375" s="306"/>
      <c r="M375" s="306"/>
      <c r="N375" s="306"/>
      <c r="O375" s="306"/>
      <c r="P375" s="306"/>
      <c r="Q375" s="306"/>
      <c r="R375" s="306"/>
      <c r="S375" s="306"/>
      <c r="T375" s="306"/>
      <c r="U375" s="306"/>
      <c r="V375" s="306"/>
      <c r="W375" s="306"/>
      <c r="X375" s="306"/>
      <c r="Y375" s="306"/>
    </row>
    <row r="376" spans="9:25" ht="15.75" customHeight="1" x14ac:dyDescent="0.25">
      <c r="I376" s="306"/>
      <c r="J376" s="306"/>
      <c r="K376" s="306"/>
      <c r="L376" s="306"/>
      <c r="M376" s="306"/>
      <c r="N376" s="306"/>
      <c r="O376" s="306"/>
      <c r="P376" s="306"/>
      <c r="Q376" s="306"/>
      <c r="R376" s="306"/>
      <c r="S376" s="306"/>
      <c r="T376" s="306"/>
      <c r="U376" s="306"/>
      <c r="V376" s="306"/>
      <c r="W376" s="306"/>
      <c r="X376" s="306"/>
      <c r="Y376" s="306"/>
    </row>
    <row r="377" spans="9:25" ht="15.75" customHeight="1" x14ac:dyDescent="0.25">
      <c r="I377" s="306"/>
      <c r="J377" s="306"/>
      <c r="K377" s="306"/>
      <c r="L377" s="306"/>
      <c r="M377" s="306"/>
      <c r="N377" s="306"/>
      <c r="O377" s="306"/>
      <c r="P377" s="306"/>
      <c r="Q377" s="306"/>
      <c r="R377" s="306"/>
      <c r="S377" s="306"/>
      <c r="T377" s="306"/>
      <c r="U377" s="306"/>
      <c r="V377" s="306"/>
      <c r="W377" s="306"/>
      <c r="X377" s="306"/>
      <c r="Y377" s="306"/>
    </row>
    <row r="378" spans="9:25" ht="15.75" customHeight="1" x14ac:dyDescent="0.25">
      <c r="I378" s="306"/>
      <c r="J378" s="306"/>
      <c r="K378" s="306"/>
      <c r="L378" s="306"/>
      <c r="M378" s="306"/>
      <c r="N378" s="306"/>
      <c r="O378" s="306"/>
      <c r="P378" s="306"/>
      <c r="Q378" s="306"/>
      <c r="R378" s="306"/>
      <c r="S378" s="306"/>
      <c r="T378" s="306"/>
      <c r="U378" s="306"/>
      <c r="V378" s="306"/>
      <c r="W378" s="306"/>
      <c r="X378" s="306"/>
      <c r="Y378" s="306"/>
    </row>
    <row r="379" spans="9:25" ht="15.75" customHeight="1" x14ac:dyDescent="0.25">
      <c r="I379" s="306"/>
      <c r="J379" s="306"/>
      <c r="K379" s="306"/>
      <c r="L379" s="306"/>
      <c r="M379" s="306"/>
      <c r="N379" s="306"/>
      <c r="O379" s="306"/>
      <c r="P379" s="306"/>
      <c r="Q379" s="306"/>
      <c r="R379" s="306"/>
      <c r="S379" s="306"/>
      <c r="T379" s="306"/>
      <c r="U379" s="306"/>
      <c r="V379" s="306"/>
      <c r="W379" s="306"/>
      <c r="X379" s="306"/>
      <c r="Y379" s="306"/>
    </row>
    <row r="380" spans="9:25" ht="15.75" customHeight="1" x14ac:dyDescent="0.25">
      <c r="I380" s="306"/>
      <c r="J380" s="306"/>
      <c r="K380" s="306"/>
      <c r="L380" s="306"/>
      <c r="M380" s="306"/>
      <c r="N380" s="306"/>
      <c r="O380" s="306"/>
      <c r="P380" s="306"/>
      <c r="Q380" s="306"/>
      <c r="R380" s="306"/>
      <c r="S380" s="306"/>
      <c r="T380" s="306"/>
      <c r="U380" s="306"/>
      <c r="V380" s="306"/>
      <c r="W380" s="306"/>
      <c r="X380" s="306"/>
      <c r="Y380" s="306"/>
    </row>
    <row r="381" spans="9:25" ht="15.75" customHeight="1" x14ac:dyDescent="0.25">
      <c r="I381" s="306"/>
      <c r="J381" s="306"/>
      <c r="K381" s="306"/>
      <c r="L381" s="306"/>
      <c r="M381" s="306"/>
      <c r="N381" s="306"/>
      <c r="O381" s="306"/>
      <c r="P381" s="306"/>
      <c r="Q381" s="306"/>
      <c r="R381" s="306"/>
      <c r="S381" s="306"/>
      <c r="T381" s="306"/>
      <c r="U381" s="306"/>
      <c r="V381" s="306"/>
      <c r="W381" s="306"/>
      <c r="X381" s="306"/>
      <c r="Y381" s="306"/>
    </row>
    <row r="382" spans="9:25" ht="15.75" customHeight="1" x14ac:dyDescent="0.25">
      <c r="I382" s="306"/>
      <c r="J382" s="306"/>
      <c r="K382" s="306"/>
      <c r="L382" s="306"/>
      <c r="M382" s="306"/>
      <c r="N382" s="306"/>
      <c r="O382" s="306"/>
      <c r="P382" s="306"/>
      <c r="Q382" s="306"/>
      <c r="R382" s="306"/>
      <c r="S382" s="306"/>
      <c r="T382" s="306"/>
      <c r="U382" s="306"/>
      <c r="V382" s="306"/>
      <c r="W382" s="306"/>
      <c r="X382" s="306"/>
      <c r="Y382" s="306"/>
    </row>
    <row r="383" spans="9:25" ht="15.75" customHeight="1" x14ac:dyDescent="0.25">
      <c r="I383" s="306"/>
      <c r="J383" s="306"/>
      <c r="K383" s="306"/>
      <c r="L383" s="306"/>
      <c r="M383" s="306"/>
      <c r="N383" s="306"/>
      <c r="O383" s="306"/>
      <c r="P383" s="306"/>
      <c r="Q383" s="306"/>
      <c r="R383" s="306"/>
      <c r="S383" s="306"/>
      <c r="T383" s="306"/>
      <c r="U383" s="306"/>
      <c r="V383" s="306"/>
      <c r="W383" s="306"/>
      <c r="X383" s="306"/>
      <c r="Y383" s="306"/>
    </row>
    <row r="384" spans="9:25" ht="15.75" customHeight="1" x14ac:dyDescent="0.25">
      <c r="I384" s="306"/>
      <c r="J384" s="306"/>
      <c r="K384" s="306"/>
      <c r="L384" s="306"/>
      <c r="M384" s="306"/>
      <c r="N384" s="306"/>
      <c r="O384" s="306"/>
      <c r="P384" s="306"/>
      <c r="Q384" s="306"/>
      <c r="R384" s="306"/>
      <c r="S384" s="306"/>
      <c r="T384" s="306"/>
      <c r="U384" s="306"/>
      <c r="V384" s="306"/>
      <c r="W384" s="306"/>
      <c r="X384" s="306"/>
      <c r="Y384" s="306"/>
    </row>
    <row r="385" spans="9:25" ht="15.75" customHeight="1" x14ac:dyDescent="0.25">
      <c r="I385" s="306"/>
      <c r="J385" s="306"/>
      <c r="K385" s="306"/>
      <c r="L385" s="306"/>
      <c r="M385" s="306"/>
      <c r="N385" s="306"/>
      <c r="O385" s="306"/>
      <c r="P385" s="306"/>
      <c r="Q385" s="306"/>
      <c r="R385" s="306"/>
      <c r="S385" s="306"/>
      <c r="T385" s="306"/>
      <c r="U385" s="306"/>
      <c r="V385" s="306"/>
      <c r="W385" s="306"/>
      <c r="X385" s="306"/>
      <c r="Y385" s="306"/>
    </row>
    <row r="386" spans="9:25" ht="15.75" customHeight="1" x14ac:dyDescent="0.25">
      <c r="I386" s="306"/>
      <c r="J386" s="306"/>
      <c r="K386" s="306"/>
      <c r="L386" s="306"/>
      <c r="M386" s="306"/>
      <c r="N386" s="306"/>
      <c r="O386" s="306"/>
      <c r="P386" s="306"/>
      <c r="Q386" s="306"/>
      <c r="R386" s="306"/>
      <c r="S386" s="306"/>
      <c r="T386" s="306"/>
      <c r="U386" s="306"/>
      <c r="V386" s="306"/>
      <c r="W386" s="306"/>
      <c r="X386" s="306"/>
      <c r="Y386" s="306"/>
    </row>
    <row r="387" spans="9:25" ht="15.75" customHeight="1" x14ac:dyDescent="0.25">
      <c r="I387" s="306"/>
      <c r="J387" s="306"/>
      <c r="K387" s="306"/>
      <c r="L387" s="306"/>
      <c r="M387" s="306"/>
      <c r="N387" s="306"/>
      <c r="O387" s="306"/>
      <c r="P387" s="306"/>
      <c r="Q387" s="306"/>
      <c r="R387" s="306"/>
      <c r="S387" s="306"/>
      <c r="T387" s="306"/>
      <c r="U387" s="306"/>
      <c r="V387" s="306"/>
      <c r="W387" s="306"/>
      <c r="X387" s="306"/>
      <c r="Y387" s="306"/>
    </row>
    <row r="388" spans="9:25" ht="15.75" customHeight="1" x14ac:dyDescent="0.25">
      <c r="I388" s="306"/>
      <c r="J388" s="306"/>
      <c r="K388" s="306"/>
      <c r="L388" s="306"/>
      <c r="M388" s="306"/>
      <c r="N388" s="306"/>
      <c r="O388" s="306"/>
      <c r="P388" s="306"/>
      <c r="Q388" s="306"/>
      <c r="R388" s="306"/>
      <c r="S388" s="306"/>
      <c r="T388" s="306"/>
      <c r="U388" s="306"/>
      <c r="V388" s="306"/>
      <c r="W388" s="306"/>
      <c r="X388" s="306"/>
      <c r="Y388" s="306"/>
    </row>
    <row r="389" spans="9:25" ht="15.75" customHeight="1" x14ac:dyDescent="0.25">
      <c r="I389" s="306"/>
      <c r="J389" s="306"/>
      <c r="K389" s="306"/>
      <c r="L389" s="306"/>
      <c r="M389" s="306"/>
      <c r="N389" s="306"/>
      <c r="O389" s="306"/>
      <c r="P389" s="306"/>
      <c r="Q389" s="306"/>
      <c r="R389" s="306"/>
      <c r="S389" s="306"/>
      <c r="T389" s="306"/>
      <c r="U389" s="306"/>
      <c r="V389" s="306"/>
      <c r="W389" s="306"/>
      <c r="X389" s="306"/>
      <c r="Y389" s="306"/>
    </row>
    <row r="390" spans="9:25" ht="15.75" customHeight="1" x14ac:dyDescent="0.25">
      <c r="I390" s="306"/>
      <c r="J390" s="306"/>
      <c r="K390" s="306"/>
      <c r="L390" s="306"/>
      <c r="M390" s="306"/>
      <c r="N390" s="306"/>
      <c r="O390" s="306"/>
      <c r="P390" s="306"/>
      <c r="Q390" s="306"/>
      <c r="R390" s="306"/>
      <c r="S390" s="306"/>
      <c r="T390" s="306"/>
      <c r="U390" s="306"/>
      <c r="V390" s="306"/>
      <c r="W390" s="306"/>
      <c r="X390" s="306"/>
      <c r="Y390" s="306"/>
    </row>
    <row r="391" spans="9:25" ht="15.75" customHeight="1" x14ac:dyDescent="0.25">
      <c r="I391" s="306"/>
      <c r="J391" s="306"/>
      <c r="K391" s="306"/>
      <c r="L391" s="306"/>
      <c r="M391" s="306"/>
      <c r="N391" s="306"/>
      <c r="O391" s="306"/>
      <c r="P391" s="306"/>
      <c r="Q391" s="306"/>
      <c r="R391" s="306"/>
      <c r="S391" s="306"/>
      <c r="T391" s="306"/>
      <c r="U391" s="306"/>
      <c r="V391" s="306"/>
      <c r="W391" s="306"/>
      <c r="X391" s="306"/>
      <c r="Y391" s="306"/>
    </row>
    <row r="392" spans="9:25" ht="15.75" customHeight="1" x14ac:dyDescent="0.25">
      <c r="I392" s="306"/>
      <c r="J392" s="306"/>
      <c r="K392" s="306"/>
      <c r="L392" s="306"/>
      <c r="M392" s="306"/>
      <c r="N392" s="306"/>
      <c r="O392" s="306"/>
      <c r="P392" s="306"/>
      <c r="Q392" s="306"/>
      <c r="R392" s="306"/>
      <c r="S392" s="306"/>
      <c r="T392" s="306"/>
      <c r="U392" s="306"/>
      <c r="V392" s="306"/>
      <c r="W392" s="306"/>
      <c r="X392" s="306"/>
      <c r="Y392" s="306"/>
    </row>
    <row r="393" spans="9:25" ht="15.75" customHeight="1" x14ac:dyDescent="0.25">
      <c r="I393" s="306"/>
      <c r="J393" s="306"/>
      <c r="K393" s="306"/>
      <c r="L393" s="306"/>
      <c r="M393" s="306"/>
      <c r="N393" s="306"/>
      <c r="O393" s="306"/>
      <c r="P393" s="306"/>
      <c r="Q393" s="306"/>
      <c r="R393" s="306"/>
      <c r="S393" s="306"/>
      <c r="T393" s="306"/>
      <c r="U393" s="306"/>
      <c r="V393" s="306"/>
      <c r="W393" s="306"/>
      <c r="X393" s="306"/>
      <c r="Y393" s="306"/>
    </row>
    <row r="394" spans="9:25" ht="15.75" customHeight="1" x14ac:dyDescent="0.25">
      <c r="I394" s="306"/>
      <c r="J394" s="306"/>
      <c r="K394" s="306"/>
      <c r="L394" s="306"/>
      <c r="M394" s="306"/>
      <c r="N394" s="306"/>
      <c r="O394" s="306"/>
      <c r="P394" s="306"/>
      <c r="Q394" s="306"/>
      <c r="R394" s="306"/>
      <c r="S394" s="306"/>
      <c r="T394" s="306"/>
      <c r="U394" s="306"/>
      <c r="V394" s="306"/>
      <c r="W394" s="306"/>
      <c r="X394" s="306"/>
      <c r="Y394" s="306"/>
    </row>
    <row r="395" spans="9:25" ht="15.75" customHeight="1" x14ac:dyDescent="0.25">
      <c r="I395" s="306"/>
      <c r="J395" s="306"/>
      <c r="K395" s="306"/>
      <c r="L395" s="306"/>
      <c r="M395" s="306"/>
      <c r="N395" s="306"/>
      <c r="O395" s="306"/>
      <c r="P395" s="306"/>
      <c r="Q395" s="306"/>
      <c r="R395" s="306"/>
      <c r="S395" s="306"/>
      <c r="T395" s="306"/>
      <c r="U395" s="306"/>
      <c r="V395" s="306"/>
      <c r="W395" s="306"/>
      <c r="X395" s="306"/>
      <c r="Y395" s="306"/>
    </row>
    <row r="396" spans="9:25" ht="15.75" customHeight="1" x14ac:dyDescent="0.25">
      <c r="I396" s="306"/>
      <c r="J396" s="306"/>
      <c r="K396" s="306"/>
      <c r="L396" s="306"/>
      <c r="M396" s="306"/>
      <c r="N396" s="306"/>
      <c r="O396" s="306"/>
      <c r="P396" s="306"/>
      <c r="Q396" s="306"/>
      <c r="R396" s="306"/>
      <c r="S396" s="306"/>
      <c r="T396" s="306"/>
      <c r="U396" s="306"/>
      <c r="V396" s="306"/>
      <c r="W396" s="306"/>
      <c r="X396" s="306"/>
      <c r="Y396" s="306"/>
    </row>
    <row r="397" spans="9:25" ht="15.75" customHeight="1" x14ac:dyDescent="0.25">
      <c r="I397" s="306"/>
      <c r="J397" s="306"/>
      <c r="K397" s="306"/>
      <c r="L397" s="306"/>
      <c r="M397" s="306"/>
      <c r="N397" s="306"/>
      <c r="O397" s="306"/>
      <c r="P397" s="306"/>
      <c r="Q397" s="306"/>
      <c r="R397" s="306"/>
      <c r="S397" s="306"/>
      <c r="T397" s="306"/>
      <c r="U397" s="306"/>
      <c r="V397" s="306"/>
      <c r="W397" s="306"/>
      <c r="X397" s="306"/>
      <c r="Y397" s="306"/>
    </row>
    <row r="398" spans="9:25" ht="15.75" customHeight="1" x14ac:dyDescent="0.25">
      <c r="I398" s="306"/>
      <c r="J398" s="306"/>
      <c r="K398" s="306"/>
      <c r="L398" s="306"/>
      <c r="M398" s="306"/>
      <c r="N398" s="306"/>
      <c r="O398" s="306"/>
      <c r="P398" s="306"/>
      <c r="Q398" s="306"/>
      <c r="R398" s="306"/>
      <c r="S398" s="306"/>
      <c r="T398" s="306"/>
      <c r="U398" s="306"/>
      <c r="V398" s="306"/>
      <c r="W398" s="306"/>
      <c r="X398" s="306"/>
      <c r="Y398" s="306"/>
    </row>
    <row r="399" spans="9:25" ht="15.75" customHeight="1" x14ac:dyDescent="0.25">
      <c r="I399" s="306"/>
      <c r="J399" s="306"/>
      <c r="K399" s="306"/>
      <c r="L399" s="306"/>
      <c r="M399" s="306"/>
      <c r="N399" s="306"/>
      <c r="O399" s="306"/>
      <c r="P399" s="306"/>
      <c r="Q399" s="306"/>
      <c r="R399" s="306"/>
      <c r="S399" s="306"/>
      <c r="T399" s="306"/>
      <c r="U399" s="306"/>
      <c r="V399" s="306"/>
      <c r="W399" s="306"/>
      <c r="X399" s="306"/>
      <c r="Y399" s="306"/>
    </row>
    <row r="400" spans="9:25" ht="15.75" customHeight="1" x14ac:dyDescent="0.25">
      <c r="I400" s="306"/>
      <c r="J400" s="306"/>
      <c r="K400" s="306"/>
      <c r="L400" s="306"/>
      <c r="M400" s="306"/>
      <c r="N400" s="306"/>
      <c r="O400" s="306"/>
      <c r="P400" s="306"/>
      <c r="Q400" s="306"/>
      <c r="R400" s="306"/>
      <c r="S400" s="306"/>
      <c r="T400" s="306"/>
      <c r="U400" s="306"/>
      <c r="V400" s="306"/>
      <c r="W400" s="306"/>
      <c r="X400" s="306"/>
      <c r="Y400" s="306"/>
    </row>
    <row r="401" spans="9:25" ht="15.75" customHeight="1" x14ac:dyDescent="0.25">
      <c r="I401" s="306"/>
      <c r="J401" s="306"/>
      <c r="K401" s="306"/>
      <c r="L401" s="306"/>
      <c r="M401" s="306"/>
      <c r="N401" s="306"/>
      <c r="O401" s="306"/>
      <c r="P401" s="306"/>
      <c r="Q401" s="306"/>
      <c r="R401" s="306"/>
      <c r="S401" s="306"/>
      <c r="T401" s="306"/>
      <c r="U401" s="306"/>
      <c r="V401" s="306"/>
      <c r="W401" s="306"/>
      <c r="X401" s="306"/>
      <c r="Y401" s="306"/>
    </row>
    <row r="402" spans="9:25" ht="15.75" customHeight="1" x14ac:dyDescent="0.25">
      <c r="I402" s="306"/>
      <c r="J402" s="306"/>
      <c r="K402" s="306"/>
      <c r="L402" s="306"/>
      <c r="M402" s="306"/>
      <c r="N402" s="306"/>
      <c r="O402" s="306"/>
      <c r="P402" s="306"/>
      <c r="Q402" s="306"/>
      <c r="R402" s="306"/>
      <c r="S402" s="306"/>
      <c r="T402" s="306"/>
      <c r="U402" s="306"/>
      <c r="V402" s="306"/>
      <c r="W402" s="306"/>
      <c r="X402" s="306"/>
      <c r="Y402" s="306"/>
    </row>
    <row r="403" spans="9:25" ht="15.75" customHeight="1" x14ac:dyDescent="0.25">
      <c r="I403" s="306"/>
      <c r="J403" s="306"/>
      <c r="K403" s="306"/>
      <c r="L403" s="306"/>
      <c r="M403" s="306"/>
      <c r="N403" s="306"/>
      <c r="O403" s="306"/>
      <c r="P403" s="306"/>
      <c r="Q403" s="306"/>
      <c r="R403" s="306"/>
      <c r="S403" s="306"/>
      <c r="T403" s="306"/>
      <c r="U403" s="306"/>
      <c r="V403" s="306"/>
      <c r="W403" s="306"/>
      <c r="X403" s="306"/>
      <c r="Y403" s="306"/>
    </row>
    <row r="404" spans="9:25" ht="15.75" customHeight="1" x14ac:dyDescent="0.25">
      <c r="I404" s="306"/>
      <c r="J404" s="306"/>
      <c r="K404" s="306"/>
      <c r="L404" s="306"/>
      <c r="M404" s="306"/>
      <c r="N404" s="306"/>
      <c r="O404" s="306"/>
      <c r="P404" s="306"/>
      <c r="Q404" s="306"/>
      <c r="R404" s="306"/>
      <c r="S404" s="306"/>
      <c r="T404" s="306"/>
      <c r="U404" s="306"/>
      <c r="V404" s="306"/>
      <c r="W404" s="306"/>
      <c r="X404" s="306"/>
      <c r="Y404" s="306"/>
    </row>
    <row r="405" spans="9:25" ht="15.75" customHeight="1" x14ac:dyDescent="0.25">
      <c r="I405" s="306"/>
      <c r="J405" s="306"/>
      <c r="K405" s="306"/>
      <c r="L405" s="306"/>
      <c r="M405" s="306"/>
      <c r="N405" s="306"/>
      <c r="O405" s="306"/>
      <c r="P405" s="306"/>
      <c r="Q405" s="306"/>
      <c r="R405" s="306"/>
      <c r="S405" s="306"/>
      <c r="T405" s="306"/>
      <c r="U405" s="306"/>
      <c r="V405" s="306"/>
      <c r="W405" s="306"/>
      <c r="X405" s="306"/>
      <c r="Y405" s="306"/>
    </row>
    <row r="406" spans="9:25" ht="15.75" customHeight="1" x14ac:dyDescent="0.25">
      <c r="I406" s="306"/>
      <c r="J406" s="306"/>
      <c r="K406" s="306"/>
      <c r="L406" s="306"/>
      <c r="M406" s="306"/>
      <c r="N406" s="306"/>
      <c r="O406" s="306"/>
      <c r="P406" s="306"/>
      <c r="Q406" s="306"/>
      <c r="R406" s="306"/>
      <c r="S406" s="306"/>
      <c r="T406" s="306"/>
      <c r="U406" s="306"/>
      <c r="V406" s="306"/>
      <c r="W406" s="306"/>
      <c r="X406" s="306"/>
      <c r="Y406" s="306"/>
    </row>
    <row r="407" spans="9:25" ht="15.75" customHeight="1" x14ac:dyDescent="0.25">
      <c r="I407" s="306"/>
      <c r="J407" s="306"/>
      <c r="K407" s="306"/>
      <c r="L407" s="306"/>
      <c r="M407" s="306"/>
      <c r="N407" s="306"/>
      <c r="O407" s="306"/>
      <c r="P407" s="306"/>
      <c r="Q407" s="306"/>
      <c r="R407" s="306"/>
      <c r="S407" s="306"/>
      <c r="T407" s="306"/>
      <c r="U407" s="306"/>
      <c r="V407" s="306"/>
      <c r="W407" s="306"/>
      <c r="X407" s="306"/>
      <c r="Y407" s="306"/>
    </row>
    <row r="408" spans="9:25" ht="15.75" customHeight="1" x14ac:dyDescent="0.25">
      <c r="I408" s="306"/>
      <c r="J408" s="306"/>
      <c r="K408" s="306"/>
      <c r="L408" s="306"/>
      <c r="M408" s="306"/>
      <c r="N408" s="306"/>
      <c r="O408" s="306"/>
      <c r="P408" s="306"/>
      <c r="Q408" s="306"/>
      <c r="R408" s="306"/>
      <c r="S408" s="306"/>
      <c r="T408" s="306"/>
      <c r="U408" s="306"/>
      <c r="V408" s="306"/>
      <c r="W408" s="306"/>
      <c r="X408" s="306"/>
      <c r="Y408" s="306"/>
    </row>
    <row r="409" spans="9:25" ht="15.75" customHeight="1" x14ac:dyDescent="0.25">
      <c r="I409" s="306"/>
      <c r="J409" s="306"/>
      <c r="K409" s="306"/>
      <c r="L409" s="306"/>
      <c r="M409" s="306"/>
      <c r="N409" s="306"/>
      <c r="O409" s="306"/>
      <c r="P409" s="306"/>
      <c r="Q409" s="306"/>
      <c r="R409" s="306"/>
      <c r="S409" s="306"/>
      <c r="T409" s="306"/>
      <c r="U409" s="306"/>
      <c r="V409" s="306"/>
      <c r="W409" s="306"/>
      <c r="X409" s="306"/>
      <c r="Y409" s="306"/>
    </row>
    <row r="410" spans="9:25" ht="15.75" customHeight="1" x14ac:dyDescent="0.25">
      <c r="I410" s="306"/>
      <c r="J410" s="306"/>
      <c r="K410" s="306"/>
      <c r="L410" s="306"/>
      <c r="M410" s="306"/>
      <c r="N410" s="306"/>
      <c r="O410" s="306"/>
      <c r="P410" s="306"/>
      <c r="Q410" s="306"/>
      <c r="R410" s="306"/>
      <c r="S410" s="306"/>
      <c r="T410" s="306"/>
      <c r="U410" s="306"/>
      <c r="V410" s="306"/>
      <c r="W410" s="306"/>
      <c r="X410" s="306"/>
      <c r="Y410" s="306"/>
    </row>
    <row r="411" spans="9:25" ht="15.75" customHeight="1" x14ac:dyDescent="0.25">
      <c r="I411" s="306"/>
      <c r="J411" s="306"/>
      <c r="K411" s="306"/>
      <c r="L411" s="306"/>
      <c r="M411" s="306"/>
      <c r="N411" s="306"/>
      <c r="O411" s="306"/>
      <c r="P411" s="306"/>
      <c r="Q411" s="306"/>
      <c r="R411" s="306"/>
      <c r="S411" s="306"/>
      <c r="T411" s="306"/>
      <c r="U411" s="306"/>
      <c r="V411" s="306"/>
      <c r="W411" s="306"/>
      <c r="X411" s="306"/>
      <c r="Y411" s="306"/>
    </row>
    <row r="412" spans="9:25" ht="15.75" customHeight="1" x14ac:dyDescent="0.25">
      <c r="I412" s="306"/>
      <c r="J412" s="306"/>
      <c r="K412" s="306"/>
      <c r="L412" s="306"/>
      <c r="M412" s="306"/>
      <c r="N412" s="306"/>
      <c r="O412" s="306"/>
      <c r="P412" s="306"/>
      <c r="Q412" s="306"/>
      <c r="R412" s="306"/>
      <c r="S412" s="306"/>
      <c r="T412" s="306"/>
      <c r="U412" s="306"/>
      <c r="V412" s="306"/>
      <c r="W412" s="306"/>
      <c r="X412" s="306"/>
      <c r="Y412" s="306"/>
    </row>
    <row r="413" spans="9:25" ht="15.75" customHeight="1" x14ac:dyDescent="0.25">
      <c r="I413" s="306"/>
      <c r="J413" s="306"/>
      <c r="K413" s="306"/>
      <c r="L413" s="306"/>
      <c r="M413" s="306"/>
      <c r="N413" s="306"/>
      <c r="O413" s="306"/>
      <c r="P413" s="306"/>
      <c r="Q413" s="306"/>
      <c r="R413" s="306"/>
      <c r="S413" s="306"/>
      <c r="T413" s="306"/>
      <c r="U413" s="306"/>
      <c r="V413" s="306"/>
      <c r="W413" s="306"/>
      <c r="X413" s="306"/>
      <c r="Y413" s="306"/>
    </row>
    <row r="414" spans="9:25" ht="15.75" customHeight="1" x14ac:dyDescent="0.25">
      <c r="I414" s="306"/>
      <c r="J414" s="306"/>
      <c r="K414" s="306"/>
      <c r="L414" s="306"/>
      <c r="M414" s="306"/>
      <c r="N414" s="306"/>
      <c r="O414" s="306"/>
      <c r="P414" s="306"/>
      <c r="Q414" s="306"/>
      <c r="R414" s="306"/>
      <c r="S414" s="306"/>
      <c r="T414" s="306"/>
      <c r="U414" s="306"/>
      <c r="V414" s="306"/>
      <c r="W414" s="306"/>
      <c r="X414" s="306"/>
      <c r="Y414" s="306"/>
    </row>
    <row r="415" spans="9:25" ht="15.75" customHeight="1" x14ac:dyDescent="0.25">
      <c r="I415" s="306"/>
      <c r="J415" s="306"/>
      <c r="K415" s="306"/>
      <c r="L415" s="306"/>
      <c r="M415" s="306"/>
      <c r="N415" s="306"/>
      <c r="O415" s="306"/>
      <c r="P415" s="306"/>
      <c r="Q415" s="306"/>
      <c r="R415" s="306"/>
      <c r="S415" s="306"/>
      <c r="T415" s="306"/>
      <c r="U415" s="306"/>
      <c r="V415" s="306"/>
      <c r="W415" s="306"/>
      <c r="X415" s="306"/>
      <c r="Y415" s="306"/>
    </row>
    <row r="416" spans="9:25" ht="15.75" customHeight="1" x14ac:dyDescent="0.25">
      <c r="I416" s="306"/>
      <c r="J416" s="306"/>
      <c r="K416" s="306"/>
      <c r="L416" s="306"/>
      <c r="M416" s="306"/>
      <c r="N416" s="306"/>
      <c r="O416" s="306"/>
      <c r="P416" s="306"/>
      <c r="Q416" s="306"/>
      <c r="R416" s="306"/>
      <c r="S416" s="306"/>
      <c r="T416" s="306"/>
      <c r="U416" s="306"/>
      <c r="V416" s="306"/>
      <c r="W416" s="306"/>
      <c r="X416" s="306"/>
      <c r="Y416" s="306"/>
    </row>
    <row r="417" spans="9:25" ht="15.75" customHeight="1" x14ac:dyDescent="0.25">
      <c r="I417" s="306"/>
      <c r="J417" s="306"/>
      <c r="K417" s="306"/>
      <c r="L417" s="306"/>
      <c r="M417" s="306"/>
      <c r="N417" s="306"/>
      <c r="O417" s="306"/>
      <c r="P417" s="306"/>
      <c r="Q417" s="306"/>
      <c r="R417" s="306"/>
      <c r="S417" s="306"/>
      <c r="T417" s="306"/>
      <c r="U417" s="306"/>
      <c r="V417" s="306"/>
      <c r="W417" s="306"/>
      <c r="X417" s="306"/>
      <c r="Y417" s="306"/>
    </row>
    <row r="418" spans="9:25" ht="15.75" customHeight="1" x14ac:dyDescent="0.25">
      <c r="I418" s="306"/>
      <c r="J418" s="306"/>
      <c r="K418" s="306"/>
      <c r="L418" s="306"/>
      <c r="M418" s="306"/>
      <c r="N418" s="306"/>
      <c r="O418" s="306"/>
      <c r="P418" s="306"/>
      <c r="Q418" s="306"/>
      <c r="R418" s="306"/>
      <c r="S418" s="306"/>
      <c r="T418" s="306"/>
      <c r="U418" s="306"/>
      <c r="V418" s="306"/>
      <c r="W418" s="306"/>
      <c r="X418" s="306"/>
      <c r="Y418" s="306"/>
    </row>
    <row r="419" spans="9:25" ht="15.75" customHeight="1" x14ac:dyDescent="0.25">
      <c r="I419" s="306"/>
      <c r="J419" s="306"/>
      <c r="K419" s="306"/>
      <c r="L419" s="306"/>
      <c r="M419" s="306"/>
      <c r="N419" s="306"/>
      <c r="O419" s="306"/>
      <c r="P419" s="306"/>
      <c r="Q419" s="306"/>
      <c r="R419" s="306"/>
      <c r="S419" s="306"/>
      <c r="T419" s="306"/>
      <c r="U419" s="306"/>
      <c r="V419" s="306"/>
      <c r="W419" s="306"/>
      <c r="X419" s="306"/>
      <c r="Y419" s="306"/>
    </row>
    <row r="420" spans="9:25" ht="15.75" customHeight="1" x14ac:dyDescent="0.25">
      <c r="I420" s="306"/>
      <c r="J420" s="306"/>
      <c r="K420" s="306"/>
      <c r="L420" s="306"/>
      <c r="M420" s="306"/>
      <c r="N420" s="306"/>
      <c r="O420" s="306"/>
      <c r="P420" s="306"/>
      <c r="Q420" s="306"/>
      <c r="R420" s="306"/>
      <c r="S420" s="306"/>
      <c r="T420" s="306"/>
      <c r="U420" s="306"/>
      <c r="V420" s="306"/>
      <c r="W420" s="306"/>
      <c r="X420" s="306"/>
      <c r="Y420" s="306"/>
    </row>
    <row r="421" spans="9:25" ht="15.75" customHeight="1" x14ac:dyDescent="0.25">
      <c r="I421" s="306"/>
      <c r="J421" s="306"/>
      <c r="K421" s="306"/>
      <c r="L421" s="306"/>
      <c r="M421" s="306"/>
      <c r="N421" s="306"/>
      <c r="O421" s="306"/>
      <c r="P421" s="306"/>
      <c r="Q421" s="306"/>
      <c r="R421" s="306"/>
      <c r="S421" s="306"/>
      <c r="T421" s="306"/>
      <c r="U421" s="306"/>
      <c r="V421" s="306"/>
      <c r="W421" s="306"/>
      <c r="X421" s="306"/>
      <c r="Y421" s="306"/>
    </row>
    <row r="422" spans="9:25" ht="15.75" customHeight="1" x14ac:dyDescent="0.25">
      <c r="I422" s="306"/>
      <c r="J422" s="306"/>
      <c r="K422" s="306"/>
      <c r="L422" s="306"/>
      <c r="M422" s="306"/>
      <c r="N422" s="306"/>
      <c r="O422" s="306"/>
      <c r="P422" s="306"/>
      <c r="Q422" s="306"/>
      <c r="R422" s="306"/>
      <c r="S422" s="306"/>
      <c r="T422" s="306"/>
      <c r="U422" s="306"/>
      <c r="V422" s="306"/>
      <c r="W422" s="306"/>
      <c r="X422" s="306"/>
      <c r="Y422" s="306"/>
    </row>
    <row r="423" spans="9:25" ht="15.75" customHeight="1" x14ac:dyDescent="0.25">
      <c r="I423" s="306"/>
      <c r="J423" s="306"/>
      <c r="K423" s="306"/>
      <c r="L423" s="306"/>
      <c r="M423" s="306"/>
      <c r="N423" s="306"/>
      <c r="O423" s="306"/>
      <c r="P423" s="306"/>
      <c r="Q423" s="306"/>
      <c r="R423" s="306"/>
      <c r="S423" s="306"/>
      <c r="T423" s="306"/>
      <c r="U423" s="306"/>
      <c r="V423" s="306"/>
      <c r="W423" s="306"/>
      <c r="X423" s="306"/>
      <c r="Y423" s="306"/>
    </row>
    <row r="424" spans="9:25" ht="15.75" customHeight="1" x14ac:dyDescent="0.25">
      <c r="I424" s="306"/>
      <c r="J424" s="306"/>
      <c r="K424" s="306"/>
      <c r="L424" s="306"/>
      <c r="M424" s="306"/>
      <c r="N424" s="306"/>
      <c r="O424" s="306"/>
      <c r="P424" s="306"/>
      <c r="Q424" s="306"/>
      <c r="R424" s="306"/>
      <c r="S424" s="306"/>
      <c r="T424" s="306"/>
      <c r="U424" s="306"/>
      <c r="V424" s="306"/>
      <c r="W424" s="306"/>
      <c r="X424" s="306"/>
      <c r="Y424" s="306"/>
    </row>
    <row r="425" spans="9:25" ht="15.75" customHeight="1" x14ac:dyDescent="0.25">
      <c r="I425" s="306"/>
      <c r="J425" s="306"/>
      <c r="K425" s="306"/>
      <c r="L425" s="306"/>
      <c r="M425" s="306"/>
      <c r="N425" s="306"/>
      <c r="O425" s="306"/>
      <c r="P425" s="306"/>
      <c r="Q425" s="306"/>
      <c r="R425" s="306"/>
      <c r="S425" s="306"/>
      <c r="T425" s="306"/>
      <c r="U425" s="306"/>
      <c r="V425" s="306"/>
      <c r="W425" s="306"/>
      <c r="X425" s="306"/>
      <c r="Y425" s="306"/>
    </row>
    <row r="426" spans="9:25" ht="15.75" customHeight="1" x14ac:dyDescent="0.25">
      <c r="I426" s="306"/>
      <c r="J426" s="306"/>
      <c r="K426" s="306"/>
      <c r="L426" s="306"/>
      <c r="M426" s="306"/>
      <c r="N426" s="306"/>
      <c r="O426" s="306"/>
      <c r="P426" s="306"/>
      <c r="Q426" s="306"/>
      <c r="R426" s="306"/>
      <c r="S426" s="306"/>
      <c r="T426" s="306"/>
      <c r="U426" s="306"/>
      <c r="V426" s="306"/>
      <c r="W426" s="306"/>
      <c r="X426" s="306"/>
      <c r="Y426" s="306"/>
    </row>
    <row r="427" spans="9:25" ht="15.75" customHeight="1" x14ac:dyDescent="0.25">
      <c r="I427" s="306"/>
      <c r="J427" s="306"/>
      <c r="K427" s="306"/>
      <c r="L427" s="306"/>
      <c r="M427" s="306"/>
      <c r="N427" s="306"/>
      <c r="O427" s="306"/>
      <c r="P427" s="306"/>
      <c r="Q427" s="306"/>
      <c r="R427" s="306"/>
      <c r="S427" s="306"/>
      <c r="T427" s="306"/>
      <c r="U427" s="306"/>
      <c r="V427" s="306"/>
      <c r="W427" s="306"/>
      <c r="X427" s="306"/>
      <c r="Y427" s="306"/>
    </row>
    <row r="428" spans="9:25" ht="15.75" customHeight="1" x14ac:dyDescent="0.25">
      <c r="I428" s="306"/>
      <c r="J428" s="306"/>
      <c r="K428" s="306"/>
      <c r="L428" s="306"/>
      <c r="M428" s="306"/>
      <c r="N428" s="306"/>
      <c r="O428" s="306"/>
      <c r="P428" s="306"/>
      <c r="Q428" s="306"/>
      <c r="R428" s="306"/>
      <c r="S428" s="306"/>
      <c r="T428" s="306"/>
      <c r="U428" s="306"/>
      <c r="V428" s="306"/>
      <c r="W428" s="306"/>
      <c r="X428" s="306"/>
      <c r="Y428" s="306"/>
    </row>
    <row r="429" spans="9:25" ht="15.75" customHeight="1" x14ac:dyDescent="0.25">
      <c r="I429" s="306"/>
      <c r="J429" s="306"/>
      <c r="K429" s="306"/>
      <c r="L429" s="306"/>
      <c r="M429" s="306"/>
      <c r="N429" s="306"/>
      <c r="O429" s="306"/>
      <c r="P429" s="306"/>
      <c r="Q429" s="306"/>
      <c r="R429" s="306"/>
      <c r="S429" s="306"/>
      <c r="T429" s="306"/>
      <c r="U429" s="306"/>
      <c r="V429" s="306"/>
      <c r="W429" s="306"/>
      <c r="X429" s="306"/>
      <c r="Y429" s="306"/>
    </row>
    <row r="430" spans="9:25" ht="15.75" customHeight="1" x14ac:dyDescent="0.25">
      <c r="I430" s="306"/>
      <c r="J430" s="306"/>
      <c r="K430" s="306"/>
      <c r="L430" s="306"/>
      <c r="M430" s="306"/>
      <c r="N430" s="306"/>
      <c r="O430" s="306"/>
      <c r="P430" s="306"/>
      <c r="Q430" s="306"/>
      <c r="R430" s="306"/>
      <c r="S430" s="306"/>
      <c r="T430" s="306"/>
      <c r="U430" s="306"/>
      <c r="V430" s="306"/>
      <c r="W430" s="306"/>
      <c r="X430" s="306"/>
      <c r="Y430" s="306"/>
    </row>
    <row r="431" spans="9:25" ht="15.75" customHeight="1" x14ac:dyDescent="0.25">
      <c r="I431" s="306"/>
      <c r="J431" s="306"/>
      <c r="K431" s="306"/>
      <c r="L431" s="306"/>
      <c r="M431" s="306"/>
      <c r="N431" s="306"/>
      <c r="O431" s="306"/>
      <c r="P431" s="306"/>
      <c r="Q431" s="306"/>
      <c r="R431" s="306"/>
      <c r="S431" s="306"/>
      <c r="T431" s="306"/>
      <c r="U431" s="306"/>
      <c r="V431" s="306"/>
      <c r="W431" s="306"/>
      <c r="X431" s="306"/>
      <c r="Y431" s="306"/>
    </row>
    <row r="432" spans="9:25" ht="15.75" customHeight="1" x14ac:dyDescent="0.25">
      <c r="I432" s="306"/>
      <c r="J432" s="306"/>
      <c r="K432" s="306"/>
      <c r="L432" s="306"/>
      <c r="M432" s="306"/>
      <c r="N432" s="306"/>
      <c r="O432" s="306"/>
      <c r="P432" s="306"/>
      <c r="Q432" s="306"/>
      <c r="R432" s="306"/>
      <c r="S432" s="306"/>
      <c r="T432" s="306"/>
      <c r="U432" s="306"/>
      <c r="V432" s="306"/>
      <c r="W432" s="306"/>
      <c r="X432" s="306"/>
      <c r="Y432" s="306"/>
    </row>
    <row r="433" spans="9:25" ht="15.75" customHeight="1" x14ac:dyDescent="0.25">
      <c r="I433" s="306"/>
      <c r="J433" s="306"/>
      <c r="K433" s="306"/>
      <c r="L433" s="306"/>
      <c r="M433" s="306"/>
      <c r="N433" s="306"/>
      <c r="O433" s="306"/>
      <c r="P433" s="306"/>
      <c r="Q433" s="306"/>
      <c r="R433" s="306"/>
      <c r="S433" s="306"/>
      <c r="T433" s="306"/>
      <c r="U433" s="306"/>
      <c r="V433" s="306"/>
      <c r="W433" s="306"/>
      <c r="X433" s="306"/>
      <c r="Y433" s="306"/>
    </row>
    <row r="434" spans="9:25" ht="15.75" customHeight="1" x14ac:dyDescent="0.25">
      <c r="I434" s="306"/>
      <c r="J434" s="306"/>
      <c r="K434" s="306"/>
      <c r="L434" s="306"/>
      <c r="M434" s="306"/>
      <c r="N434" s="306"/>
      <c r="O434" s="306"/>
      <c r="P434" s="306"/>
      <c r="Q434" s="306"/>
      <c r="R434" s="306"/>
      <c r="S434" s="306"/>
      <c r="T434" s="306"/>
      <c r="U434" s="306"/>
      <c r="V434" s="306"/>
      <c r="W434" s="306"/>
      <c r="X434" s="306"/>
      <c r="Y434" s="306"/>
    </row>
    <row r="435" spans="9:25" ht="15.75" customHeight="1" x14ac:dyDescent="0.25">
      <c r="I435" s="306"/>
      <c r="J435" s="306"/>
      <c r="K435" s="306"/>
      <c r="L435" s="306"/>
      <c r="M435" s="306"/>
      <c r="N435" s="306"/>
      <c r="O435" s="306"/>
      <c r="P435" s="306"/>
      <c r="Q435" s="306"/>
      <c r="R435" s="306"/>
      <c r="S435" s="306"/>
      <c r="T435" s="306"/>
      <c r="U435" s="306"/>
      <c r="V435" s="306"/>
      <c r="W435" s="306"/>
      <c r="X435" s="306"/>
      <c r="Y435" s="306"/>
    </row>
    <row r="436" spans="9:25" ht="15.75" customHeight="1" x14ac:dyDescent="0.25">
      <c r="I436" s="306"/>
      <c r="J436" s="306"/>
      <c r="K436" s="306"/>
      <c r="L436" s="306"/>
      <c r="M436" s="306"/>
      <c r="N436" s="306"/>
      <c r="O436" s="306"/>
      <c r="P436" s="306"/>
      <c r="Q436" s="306"/>
      <c r="R436" s="306"/>
      <c r="S436" s="306"/>
      <c r="T436" s="306"/>
      <c r="U436" s="306"/>
      <c r="V436" s="306"/>
      <c r="W436" s="306"/>
      <c r="X436" s="306"/>
      <c r="Y436" s="306"/>
    </row>
    <row r="437" spans="9:25" ht="15.75" customHeight="1" x14ac:dyDescent="0.25">
      <c r="I437" s="306"/>
      <c r="J437" s="306"/>
      <c r="K437" s="306"/>
      <c r="L437" s="306"/>
      <c r="M437" s="306"/>
      <c r="N437" s="306"/>
      <c r="O437" s="306"/>
      <c r="P437" s="306"/>
      <c r="Q437" s="306"/>
      <c r="R437" s="306"/>
      <c r="S437" s="306"/>
      <c r="T437" s="306"/>
      <c r="U437" s="306"/>
      <c r="V437" s="306"/>
      <c r="W437" s="306"/>
      <c r="X437" s="306"/>
      <c r="Y437" s="306"/>
    </row>
    <row r="438" spans="9:25" ht="15.75" customHeight="1" x14ac:dyDescent="0.25">
      <c r="I438" s="306"/>
      <c r="J438" s="306"/>
      <c r="K438" s="306"/>
      <c r="L438" s="306"/>
      <c r="M438" s="306"/>
      <c r="N438" s="306"/>
      <c r="O438" s="306"/>
      <c r="P438" s="306"/>
      <c r="Q438" s="306"/>
      <c r="R438" s="306"/>
      <c r="S438" s="306"/>
      <c r="T438" s="306"/>
      <c r="U438" s="306"/>
      <c r="V438" s="306"/>
      <c r="W438" s="306"/>
      <c r="X438" s="306"/>
      <c r="Y438" s="306"/>
    </row>
    <row r="439" spans="9:25" ht="15.75" customHeight="1" x14ac:dyDescent="0.25">
      <c r="I439" s="306"/>
      <c r="J439" s="306"/>
      <c r="K439" s="306"/>
      <c r="L439" s="306"/>
      <c r="M439" s="306"/>
      <c r="N439" s="306"/>
      <c r="O439" s="306"/>
      <c r="P439" s="306"/>
      <c r="Q439" s="306"/>
      <c r="R439" s="306"/>
      <c r="S439" s="306"/>
      <c r="T439" s="306"/>
      <c r="U439" s="306"/>
      <c r="V439" s="306"/>
      <c r="W439" s="306"/>
      <c r="X439" s="306"/>
      <c r="Y439" s="306"/>
    </row>
    <row r="440" spans="9:25" ht="15.75" customHeight="1" x14ac:dyDescent="0.25">
      <c r="I440" s="306"/>
      <c r="J440" s="306"/>
      <c r="K440" s="306"/>
      <c r="L440" s="306"/>
      <c r="M440" s="306"/>
      <c r="N440" s="306"/>
      <c r="O440" s="306"/>
      <c r="P440" s="306"/>
      <c r="Q440" s="306"/>
      <c r="R440" s="306"/>
      <c r="S440" s="306"/>
      <c r="T440" s="306"/>
      <c r="U440" s="306"/>
      <c r="V440" s="306"/>
      <c r="W440" s="306"/>
      <c r="X440" s="306"/>
      <c r="Y440" s="306"/>
    </row>
    <row r="441" spans="9:25" ht="15.75" customHeight="1" x14ac:dyDescent="0.25">
      <c r="I441" s="306"/>
      <c r="J441" s="306"/>
      <c r="K441" s="306"/>
      <c r="L441" s="306"/>
      <c r="M441" s="306"/>
      <c r="N441" s="306"/>
      <c r="O441" s="306"/>
      <c r="P441" s="306"/>
      <c r="Q441" s="306"/>
      <c r="R441" s="306"/>
      <c r="S441" s="306"/>
      <c r="T441" s="306"/>
      <c r="U441" s="306"/>
      <c r="V441" s="306"/>
      <c r="W441" s="306"/>
      <c r="X441" s="306"/>
      <c r="Y441" s="306"/>
    </row>
    <row r="442" spans="9:25" ht="15.75" customHeight="1" x14ac:dyDescent="0.25">
      <c r="I442" s="306"/>
      <c r="J442" s="306"/>
      <c r="K442" s="306"/>
      <c r="L442" s="306"/>
      <c r="M442" s="306"/>
      <c r="N442" s="306"/>
      <c r="O442" s="306"/>
      <c r="P442" s="306"/>
      <c r="Q442" s="306"/>
      <c r="R442" s="306"/>
      <c r="S442" s="306"/>
      <c r="T442" s="306"/>
      <c r="U442" s="306"/>
      <c r="V442" s="306"/>
      <c r="W442" s="306"/>
      <c r="X442" s="306"/>
      <c r="Y442" s="306"/>
    </row>
    <row r="443" spans="9:25" ht="15.75" customHeight="1" x14ac:dyDescent="0.25">
      <c r="I443" s="306"/>
      <c r="J443" s="306"/>
      <c r="K443" s="306"/>
      <c r="L443" s="306"/>
      <c r="M443" s="306"/>
      <c r="N443" s="306"/>
      <c r="O443" s="306"/>
      <c r="P443" s="306"/>
      <c r="Q443" s="306"/>
      <c r="R443" s="306"/>
      <c r="S443" s="306"/>
      <c r="T443" s="306"/>
      <c r="U443" s="306"/>
      <c r="V443" s="306"/>
      <c r="W443" s="306"/>
      <c r="X443" s="306"/>
      <c r="Y443" s="306"/>
    </row>
    <row r="444" spans="9:25" ht="15.75" customHeight="1" x14ac:dyDescent="0.25">
      <c r="I444" s="306"/>
      <c r="J444" s="306"/>
      <c r="K444" s="306"/>
      <c r="L444" s="306"/>
      <c r="M444" s="306"/>
      <c r="N444" s="306"/>
      <c r="O444" s="306"/>
      <c r="P444" s="306"/>
      <c r="Q444" s="306"/>
      <c r="R444" s="306"/>
      <c r="S444" s="306"/>
      <c r="T444" s="306"/>
      <c r="U444" s="306"/>
      <c r="V444" s="306"/>
      <c r="W444" s="306"/>
      <c r="X444" s="306"/>
      <c r="Y444" s="306"/>
    </row>
    <row r="445" spans="9:25" ht="15.75" customHeight="1" x14ac:dyDescent="0.25">
      <c r="I445" s="306"/>
      <c r="J445" s="306"/>
      <c r="K445" s="306"/>
      <c r="L445" s="306"/>
      <c r="M445" s="306"/>
      <c r="N445" s="306"/>
      <c r="O445" s="306"/>
      <c r="P445" s="306"/>
      <c r="Q445" s="306"/>
      <c r="R445" s="306"/>
      <c r="S445" s="306"/>
      <c r="T445" s="306"/>
      <c r="U445" s="306"/>
      <c r="V445" s="306"/>
      <c r="W445" s="306"/>
      <c r="X445" s="306"/>
      <c r="Y445" s="306"/>
    </row>
    <row r="446" spans="9:25" ht="15.75" customHeight="1" x14ac:dyDescent="0.25">
      <c r="I446" s="306"/>
      <c r="J446" s="306"/>
      <c r="K446" s="306"/>
      <c r="L446" s="306"/>
      <c r="M446" s="306"/>
      <c r="N446" s="306"/>
      <c r="O446" s="306"/>
      <c r="P446" s="306"/>
      <c r="Q446" s="306"/>
      <c r="R446" s="306"/>
      <c r="S446" s="306"/>
      <c r="T446" s="306"/>
      <c r="U446" s="306"/>
      <c r="V446" s="306"/>
      <c r="W446" s="306"/>
      <c r="X446" s="306"/>
      <c r="Y446" s="306"/>
    </row>
    <row r="447" spans="9:25" ht="15.75" customHeight="1" x14ac:dyDescent="0.25">
      <c r="I447" s="306"/>
      <c r="J447" s="306"/>
      <c r="K447" s="306"/>
      <c r="L447" s="306"/>
      <c r="M447" s="306"/>
      <c r="N447" s="306"/>
      <c r="O447" s="306"/>
      <c r="P447" s="306"/>
      <c r="Q447" s="306"/>
      <c r="R447" s="306"/>
      <c r="S447" s="306"/>
      <c r="T447" s="306"/>
      <c r="U447" s="306"/>
      <c r="V447" s="306"/>
      <c r="W447" s="306"/>
      <c r="X447" s="306"/>
      <c r="Y447" s="306"/>
    </row>
    <row r="448" spans="9:25" ht="15.75" customHeight="1" x14ac:dyDescent="0.25">
      <c r="I448" s="306"/>
      <c r="J448" s="306"/>
      <c r="K448" s="306"/>
      <c r="L448" s="306"/>
      <c r="M448" s="306"/>
      <c r="N448" s="306"/>
      <c r="O448" s="306"/>
      <c r="P448" s="306"/>
      <c r="Q448" s="306"/>
      <c r="R448" s="306"/>
      <c r="S448" s="306"/>
      <c r="T448" s="306"/>
      <c r="U448" s="306"/>
      <c r="V448" s="306"/>
      <c r="W448" s="306"/>
      <c r="X448" s="306"/>
      <c r="Y448" s="306"/>
    </row>
    <row r="449" spans="9:25" ht="15.75" customHeight="1" x14ac:dyDescent="0.25">
      <c r="I449" s="306"/>
      <c r="J449" s="306"/>
      <c r="K449" s="306"/>
      <c r="L449" s="306"/>
      <c r="M449" s="306"/>
      <c r="N449" s="306"/>
      <c r="O449" s="306"/>
      <c r="P449" s="306"/>
      <c r="Q449" s="306"/>
      <c r="R449" s="306"/>
      <c r="S449" s="306"/>
      <c r="T449" s="306"/>
      <c r="U449" s="306"/>
      <c r="V449" s="306"/>
      <c r="W449" s="306"/>
      <c r="X449" s="306"/>
      <c r="Y449" s="306"/>
    </row>
    <row r="450" spans="9:25" ht="15.75" customHeight="1" x14ac:dyDescent="0.25">
      <c r="I450" s="306"/>
      <c r="J450" s="306"/>
      <c r="K450" s="306"/>
      <c r="L450" s="306"/>
      <c r="M450" s="306"/>
      <c r="N450" s="306"/>
      <c r="O450" s="306"/>
      <c r="P450" s="306"/>
      <c r="Q450" s="306"/>
      <c r="R450" s="306"/>
      <c r="S450" s="306"/>
      <c r="T450" s="306"/>
      <c r="U450" s="306"/>
      <c r="V450" s="306"/>
      <c r="W450" s="306"/>
      <c r="X450" s="306"/>
      <c r="Y450" s="306"/>
    </row>
    <row r="451" spans="9:25" ht="15.75" customHeight="1" x14ac:dyDescent="0.25">
      <c r="I451" s="306"/>
      <c r="J451" s="306"/>
      <c r="K451" s="306"/>
      <c r="L451" s="306"/>
      <c r="M451" s="306"/>
      <c r="N451" s="306"/>
      <c r="O451" s="306"/>
      <c r="P451" s="306"/>
      <c r="Q451" s="306"/>
      <c r="R451" s="306"/>
      <c r="S451" s="306"/>
      <c r="T451" s="306"/>
      <c r="U451" s="306"/>
      <c r="V451" s="306"/>
      <c r="W451" s="306"/>
      <c r="X451" s="306"/>
      <c r="Y451" s="306"/>
    </row>
    <row r="452" spans="9:25" ht="15.75" customHeight="1" x14ac:dyDescent="0.25">
      <c r="I452" s="306"/>
      <c r="J452" s="306"/>
      <c r="K452" s="306"/>
      <c r="L452" s="306"/>
      <c r="M452" s="306"/>
      <c r="N452" s="306"/>
      <c r="O452" s="306"/>
      <c r="P452" s="306"/>
      <c r="Q452" s="306"/>
      <c r="R452" s="306"/>
      <c r="S452" s="306"/>
      <c r="T452" s="306"/>
      <c r="U452" s="306"/>
      <c r="V452" s="306"/>
      <c r="W452" s="306"/>
      <c r="X452" s="306"/>
      <c r="Y452" s="306"/>
    </row>
    <row r="453" spans="9:25" ht="15.75" customHeight="1" x14ac:dyDescent="0.25">
      <c r="I453" s="306"/>
      <c r="J453" s="306"/>
      <c r="K453" s="306"/>
      <c r="L453" s="306"/>
      <c r="M453" s="306"/>
      <c r="N453" s="306"/>
      <c r="O453" s="306"/>
      <c r="P453" s="306"/>
      <c r="Q453" s="306"/>
      <c r="R453" s="306"/>
      <c r="S453" s="306"/>
      <c r="T453" s="306"/>
      <c r="U453" s="306"/>
      <c r="V453" s="306"/>
      <c r="W453" s="306"/>
      <c r="X453" s="306"/>
      <c r="Y453" s="306"/>
    </row>
    <row r="454" spans="9:25" ht="15.75" customHeight="1" x14ac:dyDescent="0.25">
      <c r="I454" s="306"/>
      <c r="J454" s="306"/>
      <c r="K454" s="306"/>
      <c r="L454" s="306"/>
      <c r="M454" s="306"/>
      <c r="N454" s="306"/>
      <c r="O454" s="306"/>
      <c r="P454" s="306"/>
      <c r="Q454" s="306"/>
      <c r="R454" s="306"/>
      <c r="S454" s="306"/>
      <c r="T454" s="306"/>
      <c r="U454" s="306"/>
      <c r="V454" s="306"/>
      <c r="W454" s="306"/>
      <c r="X454" s="306"/>
      <c r="Y454" s="306"/>
    </row>
    <row r="455" spans="9:25" ht="15.75" customHeight="1" x14ac:dyDescent="0.25">
      <c r="I455" s="306"/>
      <c r="J455" s="306"/>
      <c r="K455" s="306"/>
      <c r="L455" s="306"/>
      <c r="M455" s="306"/>
      <c r="N455" s="306"/>
      <c r="O455" s="306"/>
      <c r="P455" s="306"/>
      <c r="Q455" s="306"/>
      <c r="R455" s="306"/>
      <c r="S455" s="306"/>
      <c r="T455" s="306"/>
      <c r="U455" s="306"/>
      <c r="V455" s="306"/>
      <c r="W455" s="306"/>
      <c r="X455" s="306"/>
      <c r="Y455" s="306"/>
    </row>
    <row r="456" spans="9:25" ht="15.75" customHeight="1" x14ac:dyDescent="0.25">
      <c r="I456" s="306"/>
      <c r="J456" s="306"/>
      <c r="K456" s="306"/>
      <c r="L456" s="306"/>
      <c r="M456" s="306"/>
      <c r="N456" s="306"/>
      <c r="O456" s="306"/>
      <c r="P456" s="306"/>
      <c r="Q456" s="306"/>
      <c r="R456" s="306"/>
      <c r="S456" s="306"/>
      <c r="T456" s="306"/>
      <c r="U456" s="306"/>
      <c r="V456" s="306"/>
      <c r="W456" s="306"/>
      <c r="X456" s="306"/>
      <c r="Y456" s="306"/>
    </row>
    <row r="457" spans="9:25" ht="15.75" customHeight="1" x14ac:dyDescent="0.25">
      <c r="I457" s="306"/>
      <c r="J457" s="306"/>
      <c r="K457" s="306"/>
      <c r="L457" s="306"/>
      <c r="M457" s="306"/>
      <c r="N457" s="306"/>
      <c r="O457" s="306"/>
      <c r="P457" s="306"/>
      <c r="Q457" s="306"/>
      <c r="R457" s="306"/>
      <c r="S457" s="306"/>
      <c r="T457" s="306"/>
      <c r="U457" s="306"/>
      <c r="V457" s="306"/>
      <c r="W457" s="306"/>
      <c r="X457" s="306"/>
      <c r="Y457" s="306"/>
    </row>
    <row r="458" spans="9:25" ht="15.75" customHeight="1" x14ac:dyDescent="0.25">
      <c r="I458" s="306"/>
      <c r="J458" s="306"/>
      <c r="K458" s="306"/>
      <c r="L458" s="306"/>
      <c r="M458" s="306"/>
      <c r="N458" s="306"/>
      <c r="O458" s="306"/>
      <c r="P458" s="306"/>
      <c r="Q458" s="306"/>
      <c r="R458" s="306"/>
      <c r="S458" s="306"/>
      <c r="T458" s="306"/>
      <c r="U458" s="306"/>
      <c r="V458" s="306"/>
      <c r="W458" s="306"/>
      <c r="X458" s="306"/>
      <c r="Y458" s="306"/>
    </row>
    <row r="459" spans="9:25" ht="15.75" customHeight="1" x14ac:dyDescent="0.25">
      <c r="I459" s="306"/>
      <c r="J459" s="306"/>
      <c r="K459" s="306"/>
      <c r="L459" s="306"/>
      <c r="M459" s="306"/>
      <c r="N459" s="306"/>
      <c r="O459" s="306"/>
      <c r="P459" s="306"/>
      <c r="Q459" s="306"/>
      <c r="R459" s="306"/>
      <c r="S459" s="306"/>
      <c r="T459" s="306"/>
      <c r="U459" s="306"/>
      <c r="V459" s="306"/>
      <c r="W459" s="306"/>
      <c r="X459" s="306"/>
      <c r="Y459" s="306"/>
    </row>
    <row r="460" spans="9:25" ht="15.75" customHeight="1" x14ac:dyDescent="0.25">
      <c r="I460" s="306"/>
      <c r="J460" s="306"/>
      <c r="K460" s="306"/>
      <c r="L460" s="306"/>
      <c r="M460" s="306"/>
      <c r="N460" s="306"/>
      <c r="O460" s="306"/>
      <c r="P460" s="306"/>
      <c r="Q460" s="306"/>
      <c r="R460" s="306"/>
      <c r="S460" s="306"/>
      <c r="T460" s="306"/>
      <c r="U460" s="306"/>
      <c r="V460" s="306"/>
      <c r="W460" s="306"/>
      <c r="X460" s="306"/>
      <c r="Y460" s="306"/>
    </row>
    <row r="461" spans="9:25" ht="15.75" customHeight="1" x14ac:dyDescent="0.25">
      <c r="I461" s="306"/>
      <c r="J461" s="306"/>
      <c r="K461" s="306"/>
      <c r="L461" s="306"/>
      <c r="M461" s="306"/>
      <c r="N461" s="306"/>
      <c r="O461" s="306"/>
      <c r="P461" s="306"/>
      <c r="Q461" s="306"/>
      <c r="R461" s="306"/>
      <c r="S461" s="306"/>
      <c r="T461" s="306"/>
      <c r="U461" s="306"/>
      <c r="V461" s="306"/>
      <c r="W461" s="306"/>
      <c r="X461" s="306"/>
      <c r="Y461" s="306"/>
    </row>
    <row r="462" spans="9:25" ht="15.75" customHeight="1" x14ac:dyDescent="0.25">
      <c r="I462" s="306"/>
      <c r="J462" s="306"/>
      <c r="K462" s="306"/>
      <c r="L462" s="306"/>
      <c r="M462" s="306"/>
      <c r="N462" s="306"/>
      <c r="O462" s="306"/>
      <c r="P462" s="306"/>
      <c r="Q462" s="306"/>
      <c r="R462" s="306"/>
      <c r="S462" s="306"/>
      <c r="T462" s="306"/>
      <c r="U462" s="306"/>
      <c r="V462" s="306"/>
      <c r="W462" s="306"/>
      <c r="X462" s="306"/>
      <c r="Y462" s="306"/>
    </row>
    <row r="463" spans="9:25" ht="15.75" customHeight="1" x14ac:dyDescent="0.25">
      <c r="I463" s="306"/>
      <c r="J463" s="306"/>
      <c r="K463" s="306"/>
      <c r="L463" s="306"/>
      <c r="M463" s="306"/>
      <c r="N463" s="306"/>
      <c r="O463" s="306"/>
      <c r="P463" s="306"/>
      <c r="Q463" s="306"/>
      <c r="R463" s="306"/>
      <c r="S463" s="306"/>
      <c r="T463" s="306"/>
      <c r="U463" s="306"/>
      <c r="V463" s="306"/>
      <c r="W463" s="306"/>
      <c r="X463" s="306"/>
      <c r="Y463" s="306"/>
    </row>
    <row r="464" spans="9:25" ht="15.75" customHeight="1" x14ac:dyDescent="0.25">
      <c r="I464" s="306"/>
      <c r="J464" s="306"/>
      <c r="K464" s="306"/>
      <c r="L464" s="306"/>
      <c r="M464" s="306"/>
      <c r="N464" s="306"/>
      <c r="O464" s="306"/>
      <c r="P464" s="306"/>
      <c r="Q464" s="306"/>
      <c r="R464" s="306"/>
      <c r="S464" s="306"/>
      <c r="T464" s="306"/>
      <c r="U464" s="306"/>
      <c r="V464" s="306"/>
      <c r="W464" s="306"/>
      <c r="X464" s="306"/>
      <c r="Y464" s="306"/>
    </row>
    <row r="465" spans="9:25" ht="15.75" customHeight="1" x14ac:dyDescent="0.25">
      <c r="I465" s="306"/>
      <c r="J465" s="306"/>
      <c r="K465" s="306"/>
      <c r="L465" s="306"/>
      <c r="M465" s="306"/>
      <c r="N465" s="306"/>
      <c r="O465" s="306"/>
      <c r="P465" s="306"/>
      <c r="Q465" s="306"/>
      <c r="R465" s="306"/>
      <c r="S465" s="306"/>
      <c r="T465" s="306"/>
      <c r="U465" s="306"/>
      <c r="V465" s="306"/>
      <c r="W465" s="306"/>
      <c r="X465" s="306"/>
      <c r="Y465" s="306"/>
    </row>
    <row r="466" spans="9:25" ht="15.75" customHeight="1" x14ac:dyDescent="0.25">
      <c r="I466" s="306"/>
      <c r="J466" s="306"/>
      <c r="K466" s="306"/>
      <c r="L466" s="306"/>
      <c r="M466" s="306"/>
      <c r="N466" s="306"/>
      <c r="O466" s="306"/>
      <c r="P466" s="306"/>
      <c r="Q466" s="306"/>
      <c r="R466" s="306"/>
      <c r="S466" s="306"/>
      <c r="T466" s="306"/>
      <c r="U466" s="306"/>
      <c r="V466" s="306"/>
      <c r="W466" s="306"/>
      <c r="X466" s="306"/>
      <c r="Y466" s="306"/>
    </row>
    <row r="467" spans="9:25" ht="15.75" customHeight="1" x14ac:dyDescent="0.25">
      <c r="I467" s="306"/>
      <c r="J467" s="306"/>
      <c r="K467" s="306"/>
      <c r="L467" s="306"/>
      <c r="M467" s="306"/>
      <c r="N467" s="306"/>
      <c r="O467" s="306"/>
      <c r="P467" s="306"/>
      <c r="Q467" s="306"/>
      <c r="R467" s="306"/>
      <c r="S467" s="306"/>
      <c r="T467" s="306"/>
      <c r="U467" s="306"/>
      <c r="V467" s="306"/>
      <c r="W467" s="306"/>
      <c r="X467" s="306"/>
      <c r="Y467" s="306"/>
    </row>
    <row r="468" spans="9:25" ht="15.75" customHeight="1" x14ac:dyDescent="0.25">
      <c r="I468" s="306"/>
      <c r="J468" s="306"/>
      <c r="K468" s="306"/>
      <c r="L468" s="306"/>
      <c r="M468" s="306"/>
      <c r="N468" s="306"/>
      <c r="O468" s="306"/>
      <c r="P468" s="306"/>
      <c r="Q468" s="306"/>
      <c r="R468" s="306"/>
      <c r="S468" s="306"/>
      <c r="T468" s="306"/>
      <c r="U468" s="306"/>
      <c r="V468" s="306"/>
      <c r="W468" s="306"/>
      <c r="X468" s="306"/>
      <c r="Y468" s="306"/>
    </row>
    <row r="469" spans="9:25" ht="15.75" customHeight="1" x14ac:dyDescent="0.25">
      <c r="I469" s="306"/>
      <c r="J469" s="306"/>
      <c r="K469" s="306"/>
      <c r="L469" s="306"/>
      <c r="M469" s="306"/>
      <c r="N469" s="306"/>
      <c r="O469" s="306"/>
      <c r="P469" s="306"/>
      <c r="Q469" s="306"/>
      <c r="R469" s="306"/>
      <c r="S469" s="306"/>
      <c r="T469" s="306"/>
      <c r="U469" s="306"/>
      <c r="V469" s="306"/>
      <c r="W469" s="306"/>
      <c r="X469" s="306"/>
      <c r="Y469" s="306"/>
    </row>
    <row r="470" spans="9:25" ht="15.75" customHeight="1" x14ac:dyDescent="0.25">
      <c r="I470" s="306"/>
      <c r="J470" s="306"/>
      <c r="K470" s="306"/>
      <c r="L470" s="306"/>
      <c r="M470" s="306"/>
      <c r="N470" s="306"/>
      <c r="O470" s="306"/>
      <c r="P470" s="306"/>
      <c r="Q470" s="306"/>
      <c r="R470" s="306"/>
      <c r="S470" s="306"/>
      <c r="T470" s="306"/>
      <c r="U470" s="306"/>
      <c r="V470" s="306"/>
      <c r="W470" s="306"/>
      <c r="X470" s="306"/>
      <c r="Y470" s="306"/>
    </row>
    <row r="471" spans="9:25" ht="15.75" customHeight="1" x14ac:dyDescent="0.25">
      <c r="I471" s="306"/>
      <c r="J471" s="306"/>
      <c r="K471" s="306"/>
      <c r="L471" s="306"/>
      <c r="M471" s="306"/>
      <c r="N471" s="306"/>
      <c r="O471" s="306"/>
      <c r="P471" s="306"/>
      <c r="Q471" s="306"/>
      <c r="R471" s="306"/>
      <c r="S471" s="306"/>
      <c r="T471" s="306"/>
      <c r="U471" s="306"/>
      <c r="V471" s="306"/>
      <c r="W471" s="306"/>
      <c r="X471" s="306"/>
      <c r="Y471" s="306"/>
    </row>
    <row r="472" spans="9:25" ht="15.75" customHeight="1" x14ac:dyDescent="0.25">
      <c r="I472" s="306"/>
      <c r="J472" s="306"/>
      <c r="K472" s="306"/>
      <c r="L472" s="306"/>
      <c r="M472" s="306"/>
      <c r="N472" s="306"/>
      <c r="O472" s="306"/>
      <c r="P472" s="306"/>
      <c r="Q472" s="306"/>
      <c r="R472" s="306"/>
      <c r="S472" s="306"/>
      <c r="T472" s="306"/>
      <c r="U472" s="306"/>
      <c r="V472" s="306"/>
      <c r="W472" s="306"/>
      <c r="X472" s="306"/>
      <c r="Y472" s="306"/>
    </row>
    <row r="473" spans="9:25" ht="15.75" customHeight="1" x14ac:dyDescent="0.25">
      <c r="I473" s="306"/>
      <c r="J473" s="306"/>
      <c r="K473" s="306"/>
      <c r="L473" s="306"/>
      <c r="M473" s="306"/>
      <c r="N473" s="306"/>
      <c r="O473" s="306"/>
      <c r="P473" s="306"/>
      <c r="Q473" s="306"/>
      <c r="R473" s="306"/>
      <c r="S473" s="306"/>
      <c r="T473" s="306"/>
      <c r="U473" s="306"/>
      <c r="V473" s="306"/>
      <c r="W473" s="306"/>
      <c r="X473" s="306"/>
      <c r="Y473" s="306"/>
    </row>
    <row r="474" spans="9:25" ht="15.75" customHeight="1" x14ac:dyDescent="0.25">
      <c r="I474" s="306"/>
      <c r="J474" s="306"/>
      <c r="K474" s="306"/>
      <c r="L474" s="306"/>
      <c r="M474" s="306"/>
      <c r="N474" s="306"/>
      <c r="O474" s="306"/>
      <c r="P474" s="306"/>
      <c r="Q474" s="306"/>
      <c r="R474" s="306"/>
      <c r="S474" s="306"/>
      <c r="T474" s="306"/>
      <c r="U474" s="306"/>
      <c r="V474" s="306"/>
      <c r="W474" s="306"/>
      <c r="X474" s="306"/>
      <c r="Y474" s="306"/>
    </row>
    <row r="475" spans="9:25" ht="15.75" customHeight="1" x14ac:dyDescent="0.25">
      <c r="I475" s="306"/>
      <c r="J475" s="306"/>
      <c r="K475" s="306"/>
      <c r="L475" s="306"/>
      <c r="M475" s="306"/>
      <c r="N475" s="306"/>
      <c r="O475" s="306"/>
      <c r="P475" s="306"/>
      <c r="Q475" s="306"/>
      <c r="R475" s="306"/>
      <c r="S475" s="306"/>
      <c r="T475" s="306"/>
      <c r="U475" s="306"/>
      <c r="V475" s="306"/>
      <c r="W475" s="306"/>
      <c r="X475" s="306"/>
      <c r="Y475" s="306"/>
    </row>
    <row r="476" spans="9:25" ht="15.75" customHeight="1" x14ac:dyDescent="0.25">
      <c r="I476" s="306"/>
      <c r="J476" s="306"/>
      <c r="K476" s="306"/>
      <c r="L476" s="306"/>
      <c r="M476" s="306"/>
      <c r="N476" s="306"/>
      <c r="O476" s="306"/>
      <c r="P476" s="306"/>
      <c r="Q476" s="306"/>
      <c r="R476" s="306"/>
      <c r="S476" s="306"/>
      <c r="T476" s="306"/>
      <c r="U476" s="306"/>
      <c r="V476" s="306"/>
      <c r="W476" s="306"/>
      <c r="X476" s="306"/>
      <c r="Y476" s="306"/>
    </row>
    <row r="477" spans="9:25" ht="15.75" customHeight="1" x14ac:dyDescent="0.25">
      <c r="I477" s="306"/>
      <c r="J477" s="306"/>
      <c r="K477" s="306"/>
      <c r="L477" s="306"/>
      <c r="M477" s="306"/>
      <c r="N477" s="306"/>
      <c r="O477" s="306"/>
      <c r="P477" s="306"/>
      <c r="Q477" s="306"/>
      <c r="R477" s="306"/>
      <c r="S477" s="306"/>
      <c r="T477" s="306"/>
      <c r="U477" s="306"/>
      <c r="V477" s="306"/>
      <c r="W477" s="306"/>
      <c r="X477" s="306"/>
      <c r="Y477" s="306"/>
    </row>
    <row r="478" spans="9:25" ht="15.75" customHeight="1" x14ac:dyDescent="0.25">
      <c r="I478" s="306"/>
      <c r="J478" s="306"/>
      <c r="K478" s="306"/>
      <c r="L478" s="306"/>
      <c r="M478" s="306"/>
      <c r="N478" s="306"/>
      <c r="O478" s="306"/>
      <c r="P478" s="306"/>
      <c r="Q478" s="306"/>
      <c r="R478" s="306"/>
      <c r="S478" s="306"/>
      <c r="T478" s="306"/>
      <c r="U478" s="306"/>
      <c r="V478" s="306"/>
      <c r="W478" s="306"/>
      <c r="X478" s="306"/>
      <c r="Y478" s="306"/>
    </row>
    <row r="479" spans="9:25" ht="15.75" customHeight="1" x14ac:dyDescent="0.25">
      <c r="I479" s="306"/>
      <c r="J479" s="306"/>
      <c r="K479" s="306"/>
      <c r="L479" s="306"/>
      <c r="M479" s="306"/>
      <c r="N479" s="306"/>
      <c r="O479" s="306"/>
      <c r="P479" s="306"/>
      <c r="Q479" s="306"/>
      <c r="R479" s="306"/>
      <c r="S479" s="306"/>
      <c r="T479" s="306"/>
      <c r="U479" s="306"/>
      <c r="V479" s="306"/>
      <c r="W479" s="306"/>
      <c r="X479" s="306"/>
      <c r="Y479" s="306"/>
    </row>
    <row r="480" spans="9:25" ht="15.75" customHeight="1" x14ac:dyDescent="0.25">
      <c r="I480" s="306"/>
      <c r="J480" s="306"/>
      <c r="K480" s="306"/>
      <c r="L480" s="306"/>
      <c r="M480" s="306"/>
      <c r="N480" s="306"/>
      <c r="O480" s="306"/>
      <c r="P480" s="306"/>
      <c r="Q480" s="306"/>
      <c r="R480" s="306"/>
      <c r="S480" s="306"/>
      <c r="T480" s="306"/>
      <c r="U480" s="306"/>
      <c r="V480" s="306"/>
      <c r="W480" s="306"/>
      <c r="X480" s="306"/>
      <c r="Y480" s="306"/>
    </row>
    <row r="481" spans="9:25" ht="15.75" customHeight="1" x14ac:dyDescent="0.25">
      <c r="I481" s="306"/>
      <c r="J481" s="306"/>
      <c r="K481" s="306"/>
      <c r="L481" s="306"/>
      <c r="M481" s="306"/>
      <c r="N481" s="306"/>
      <c r="O481" s="306"/>
      <c r="P481" s="306"/>
      <c r="Q481" s="306"/>
      <c r="R481" s="306"/>
      <c r="S481" s="306"/>
      <c r="T481" s="306"/>
      <c r="U481" s="306"/>
      <c r="V481" s="306"/>
      <c r="W481" s="306"/>
      <c r="X481" s="306"/>
      <c r="Y481" s="306"/>
    </row>
    <row r="482" spans="9:25" ht="15.75" customHeight="1" x14ac:dyDescent="0.25">
      <c r="I482" s="306"/>
      <c r="J482" s="306"/>
      <c r="K482" s="306"/>
      <c r="L482" s="306"/>
      <c r="M482" s="306"/>
      <c r="N482" s="306"/>
      <c r="O482" s="306"/>
      <c r="P482" s="306"/>
      <c r="Q482" s="306"/>
      <c r="R482" s="306"/>
      <c r="S482" s="306"/>
      <c r="T482" s="306"/>
      <c r="U482" s="306"/>
      <c r="V482" s="306"/>
      <c r="W482" s="306"/>
      <c r="X482" s="306"/>
      <c r="Y482" s="306"/>
    </row>
    <row r="483" spans="9:25" ht="15.75" customHeight="1" x14ac:dyDescent="0.25">
      <c r="I483" s="306"/>
      <c r="J483" s="306"/>
      <c r="K483" s="306"/>
      <c r="L483" s="306"/>
      <c r="M483" s="306"/>
      <c r="N483" s="306"/>
      <c r="O483" s="306"/>
      <c r="P483" s="306"/>
      <c r="Q483" s="306"/>
      <c r="R483" s="306"/>
      <c r="S483" s="306"/>
      <c r="T483" s="306"/>
      <c r="U483" s="306"/>
      <c r="V483" s="306"/>
      <c r="W483" s="306"/>
      <c r="X483" s="306"/>
      <c r="Y483" s="306"/>
    </row>
    <row r="484" spans="9:25" ht="15.75" customHeight="1" x14ac:dyDescent="0.25">
      <c r="I484" s="306"/>
      <c r="J484" s="306"/>
      <c r="K484" s="306"/>
      <c r="L484" s="306"/>
      <c r="M484" s="306"/>
      <c r="N484" s="306"/>
      <c r="O484" s="306"/>
      <c r="P484" s="306"/>
      <c r="Q484" s="306"/>
      <c r="R484" s="306"/>
      <c r="S484" s="306"/>
      <c r="T484" s="306"/>
      <c r="U484" s="306"/>
      <c r="V484" s="306"/>
      <c r="W484" s="306"/>
      <c r="X484" s="306"/>
      <c r="Y484" s="306"/>
    </row>
    <row r="485" spans="9:25" ht="15.75" customHeight="1" x14ac:dyDescent="0.25">
      <c r="I485" s="306"/>
      <c r="J485" s="306"/>
      <c r="K485" s="306"/>
      <c r="L485" s="306"/>
      <c r="M485" s="306"/>
      <c r="N485" s="306"/>
      <c r="O485" s="306"/>
      <c r="P485" s="306"/>
      <c r="Q485" s="306"/>
      <c r="R485" s="306"/>
      <c r="S485" s="306"/>
      <c r="T485" s="306"/>
      <c r="U485" s="306"/>
      <c r="V485" s="306"/>
      <c r="W485" s="306"/>
      <c r="X485" s="306"/>
      <c r="Y485" s="306"/>
    </row>
    <row r="486" spans="9:25" ht="15.75" customHeight="1" x14ac:dyDescent="0.25">
      <c r="I486" s="306"/>
      <c r="J486" s="306"/>
      <c r="K486" s="306"/>
      <c r="L486" s="306"/>
      <c r="M486" s="306"/>
      <c r="N486" s="306"/>
      <c r="O486" s="306"/>
      <c r="P486" s="306"/>
      <c r="Q486" s="306"/>
      <c r="R486" s="306"/>
      <c r="S486" s="306"/>
      <c r="T486" s="306"/>
      <c r="U486" s="306"/>
      <c r="V486" s="306"/>
      <c r="W486" s="306"/>
      <c r="X486" s="306"/>
      <c r="Y486" s="306"/>
    </row>
    <row r="487" spans="9:25" ht="15.75" customHeight="1" x14ac:dyDescent="0.25">
      <c r="I487" s="306"/>
      <c r="J487" s="306"/>
      <c r="K487" s="306"/>
      <c r="L487" s="306"/>
      <c r="M487" s="306"/>
      <c r="N487" s="306"/>
      <c r="O487" s="306"/>
      <c r="P487" s="306"/>
      <c r="Q487" s="306"/>
      <c r="R487" s="306"/>
      <c r="S487" s="306"/>
      <c r="T487" s="306"/>
      <c r="U487" s="306"/>
      <c r="V487" s="306"/>
      <c r="W487" s="306"/>
      <c r="X487" s="306"/>
      <c r="Y487" s="306"/>
    </row>
    <row r="488" spans="9:25" ht="15.75" customHeight="1" x14ac:dyDescent="0.25">
      <c r="I488" s="306"/>
      <c r="J488" s="306"/>
      <c r="K488" s="306"/>
      <c r="L488" s="306"/>
      <c r="M488" s="306"/>
      <c r="N488" s="306"/>
      <c r="O488" s="306"/>
      <c r="P488" s="306"/>
      <c r="Q488" s="306"/>
      <c r="R488" s="306"/>
      <c r="S488" s="306"/>
      <c r="T488" s="306"/>
      <c r="U488" s="306"/>
      <c r="V488" s="306"/>
      <c r="W488" s="306"/>
      <c r="X488" s="306"/>
      <c r="Y488" s="306"/>
    </row>
    <row r="489" spans="9:25" ht="15.75" customHeight="1" x14ac:dyDescent="0.25">
      <c r="I489" s="306"/>
      <c r="J489" s="306"/>
      <c r="K489" s="306"/>
      <c r="L489" s="306"/>
      <c r="M489" s="306"/>
      <c r="N489" s="306"/>
      <c r="O489" s="306"/>
      <c r="P489" s="306"/>
      <c r="Q489" s="306"/>
      <c r="R489" s="306"/>
      <c r="S489" s="306"/>
      <c r="T489" s="306"/>
      <c r="U489" s="306"/>
      <c r="V489" s="306"/>
      <c r="W489" s="306"/>
      <c r="X489" s="306"/>
      <c r="Y489" s="306"/>
    </row>
    <row r="490" spans="9:25" ht="15.75" customHeight="1" x14ac:dyDescent="0.25">
      <c r="I490" s="306"/>
      <c r="J490" s="306"/>
      <c r="K490" s="306"/>
      <c r="L490" s="306"/>
      <c r="M490" s="306"/>
      <c r="N490" s="306"/>
      <c r="O490" s="306"/>
      <c r="P490" s="306"/>
      <c r="Q490" s="306"/>
      <c r="R490" s="306"/>
      <c r="S490" s="306"/>
      <c r="T490" s="306"/>
      <c r="U490" s="306"/>
      <c r="V490" s="306"/>
      <c r="W490" s="306"/>
      <c r="X490" s="306"/>
      <c r="Y490" s="306"/>
    </row>
    <row r="491" spans="9:25" ht="15.75" customHeight="1" x14ac:dyDescent="0.25">
      <c r="I491" s="306"/>
      <c r="J491" s="306"/>
      <c r="K491" s="306"/>
      <c r="L491" s="306"/>
      <c r="M491" s="306"/>
      <c r="N491" s="306"/>
      <c r="O491" s="306"/>
      <c r="P491" s="306"/>
      <c r="Q491" s="306"/>
      <c r="R491" s="306"/>
      <c r="S491" s="306"/>
      <c r="T491" s="306"/>
      <c r="U491" s="306"/>
      <c r="V491" s="306"/>
      <c r="W491" s="306"/>
      <c r="X491" s="306"/>
      <c r="Y491" s="306"/>
    </row>
    <row r="492" spans="9:25" ht="15.75" customHeight="1" x14ac:dyDescent="0.25">
      <c r="I492" s="306"/>
      <c r="J492" s="306"/>
      <c r="K492" s="306"/>
      <c r="L492" s="306"/>
      <c r="M492" s="306"/>
      <c r="N492" s="306"/>
      <c r="O492" s="306"/>
      <c r="P492" s="306"/>
      <c r="Q492" s="306"/>
      <c r="R492" s="306"/>
      <c r="S492" s="306"/>
      <c r="T492" s="306"/>
      <c r="U492" s="306"/>
      <c r="V492" s="306"/>
      <c r="W492" s="306"/>
      <c r="X492" s="306"/>
      <c r="Y492" s="306"/>
    </row>
    <row r="493" spans="9:25" ht="15.75" customHeight="1" x14ac:dyDescent="0.25">
      <c r="I493" s="306"/>
      <c r="J493" s="306"/>
      <c r="K493" s="306"/>
      <c r="L493" s="306"/>
      <c r="M493" s="306"/>
      <c r="N493" s="306"/>
      <c r="O493" s="306"/>
      <c r="P493" s="306"/>
      <c r="Q493" s="306"/>
      <c r="R493" s="306"/>
      <c r="S493" s="306"/>
      <c r="T493" s="306"/>
      <c r="U493" s="306"/>
      <c r="V493" s="306"/>
      <c r="W493" s="306"/>
      <c r="X493" s="306"/>
      <c r="Y493" s="306"/>
    </row>
    <row r="494" spans="9:25" ht="15.75" customHeight="1" x14ac:dyDescent="0.25">
      <c r="I494" s="306"/>
      <c r="J494" s="306"/>
      <c r="K494" s="306"/>
      <c r="L494" s="306"/>
      <c r="M494" s="306"/>
      <c r="N494" s="306"/>
      <c r="O494" s="306"/>
      <c r="P494" s="306"/>
      <c r="Q494" s="306"/>
      <c r="R494" s="306"/>
      <c r="S494" s="306"/>
      <c r="T494" s="306"/>
      <c r="U494" s="306"/>
      <c r="V494" s="306"/>
      <c r="W494" s="306"/>
      <c r="X494" s="306"/>
      <c r="Y494" s="306"/>
    </row>
    <row r="495" spans="9:25" ht="15.75" customHeight="1" x14ac:dyDescent="0.25">
      <c r="I495" s="306"/>
      <c r="J495" s="306"/>
      <c r="K495" s="306"/>
      <c r="L495" s="306"/>
      <c r="M495" s="306"/>
      <c r="N495" s="306"/>
      <c r="O495" s="306"/>
      <c r="P495" s="306"/>
      <c r="Q495" s="306"/>
      <c r="R495" s="306"/>
      <c r="S495" s="306"/>
      <c r="T495" s="306"/>
      <c r="U495" s="306"/>
      <c r="V495" s="306"/>
      <c r="W495" s="306"/>
      <c r="X495" s="306"/>
      <c r="Y495" s="306"/>
    </row>
    <row r="496" spans="9:25" ht="15.75" customHeight="1" x14ac:dyDescent="0.25">
      <c r="I496" s="306"/>
      <c r="J496" s="306"/>
      <c r="K496" s="306"/>
      <c r="L496" s="306"/>
      <c r="M496" s="306"/>
      <c r="N496" s="306"/>
      <c r="O496" s="306"/>
      <c r="P496" s="306"/>
      <c r="Q496" s="306"/>
      <c r="R496" s="306"/>
      <c r="S496" s="306"/>
      <c r="T496" s="306"/>
      <c r="U496" s="306"/>
      <c r="V496" s="306"/>
      <c r="W496" s="306"/>
      <c r="X496" s="306"/>
      <c r="Y496" s="306"/>
    </row>
    <row r="497" spans="9:25" ht="15.75" customHeight="1" x14ac:dyDescent="0.25">
      <c r="I497" s="306"/>
      <c r="J497" s="306"/>
      <c r="K497" s="306"/>
      <c r="L497" s="306"/>
      <c r="M497" s="306"/>
      <c r="N497" s="306"/>
      <c r="O497" s="306"/>
      <c r="P497" s="306"/>
      <c r="Q497" s="306"/>
      <c r="R497" s="306"/>
      <c r="S497" s="306"/>
      <c r="T497" s="306"/>
      <c r="U497" s="306"/>
      <c r="V497" s="306"/>
      <c r="W497" s="306"/>
      <c r="X497" s="306"/>
      <c r="Y497" s="306"/>
    </row>
    <row r="498" spans="9:25" ht="15.75" customHeight="1" x14ac:dyDescent="0.25">
      <c r="I498" s="306"/>
      <c r="J498" s="306"/>
      <c r="K498" s="306"/>
      <c r="L498" s="306"/>
      <c r="M498" s="306"/>
      <c r="N498" s="306"/>
      <c r="O498" s="306"/>
      <c r="P498" s="306"/>
      <c r="Q498" s="306"/>
      <c r="R498" s="306"/>
      <c r="S498" s="306"/>
      <c r="T498" s="306"/>
      <c r="U498" s="306"/>
      <c r="V498" s="306"/>
      <c r="W498" s="306"/>
      <c r="X498" s="306"/>
      <c r="Y498" s="306"/>
    </row>
    <row r="499" spans="9:25" ht="15.75" customHeight="1" x14ac:dyDescent="0.25">
      <c r="I499" s="306"/>
      <c r="J499" s="306"/>
      <c r="K499" s="306"/>
      <c r="L499" s="306"/>
      <c r="M499" s="306"/>
      <c r="N499" s="306"/>
      <c r="O499" s="306"/>
      <c r="P499" s="306"/>
      <c r="Q499" s="306"/>
      <c r="R499" s="306"/>
      <c r="S499" s="306"/>
      <c r="T499" s="306"/>
      <c r="U499" s="306"/>
      <c r="V499" s="306"/>
      <c r="W499" s="306"/>
      <c r="X499" s="306"/>
      <c r="Y499" s="306"/>
    </row>
    <row r="500" spans="9:25" ht="15.75" customHeight="1" x14ac:dyDescent="0.25">
      <c r="I500" s="306"/>
      <c r="J500" s="306"/>
      <c r="K500" s="306"/>
      <c r="L500" s="306"/>
      <c r="M500" s="306"/>
      <c r="N500" s="306"/>
      <c r="O500" s="306"/>
      <c r="P500" s="306"/>
      <c r="Q500" s="306"/>
      <c r="R500" s="306"/>
      <c r="S500" s="306"/>
      <c r="T500" s="306"/>
      <c r="U500" s="306"/>
      <c r="V500" s="306"/>
      <c r="W500" s="306"/>
      <c r="X500" s="306"/>
      <c r="Y500" s="306"/>
    </row>
    <row r="501" spans="9:25" ht="15.75" customHeight="1" x14ac:dyDescent="0.25">
      <c r="I501" s="306"/>
      <c r="J501" s="306"/>
      <c r="K501" s="306"/>
      <c r="L501" s="306"/>
      <c r="M501" s="306"/>
      <c r="N501" s="306"/>
      <c r="O501" s="306"/>
      <c r="P501" s="306"/>
      <c r="Q501" s="306"/>
      <c r="R501" s="306"/>
      <c r="S501" s="306"/>
      <c r="T501" s="306"/>
      <c r="U501" s="306"/>
      <c r="V501" s="306"/>
      <c r="W501" s="306"/>
      <c r="X501" s="306"/>
      <c r="Y501" s="306"/>
    </row>
    <row r="502" spans="9:25" ht="15.75" customHeight="1" x14ac:dyDescent="0.25">
      <c r="I502" s="306"/>
      <c r="J502" s="306"/>
      <c r="K502" s="306"/>
      <c r="L502" s="306"/>
      <c r="M502" s="306"/>
      <c r="N502" s="306"/>
      <c r="O502" s="306"/>
      <c r="P502" s="306"/>
      <c r="Q502" s="306"/>
      <c r="R502" s="306"/>
      <c r="S502" s="306"/>
      <c r="T502" s="306"/>
      <c r="U502" s="306"/>
      <c r="V502" s="306"/>
      <c r="W502" s="306"/>
      <c r="X502" s="306"/>
      <c r="Y502" s="306"/>
    </row>
    <row r="503" spans="9:25" ht="15.75" customHeight="1" x14ac:dyDescent="0.25">
      <c r="I503" s="306"/>
      <c r="J503" s="306"/>
      <c r="K503" s="306"/>
      <c r="L503" s="306"/>
      <c r="M503" s="306"/>
      <c r="N503" s="306"/>
      <c r="O503" s="306"/>
      <c r="P503" s="306"/>
      <c r="Q503" s="306"/>
      <c r="R503" s="306"/>
      <c r="S503" s="306"/>
      <c r="T503" s="306"/>
      <c r="U503" s="306"/>
      <c r="V503" s="306"/>
      <c r="W503" s="306"/>
      <c r="X503" s="306"/>
      <c r="Y503" s="306"/>
    </row>
    <row r="504" spans="9:25" ht="15.75" customHeight="1" x14ac:dyDescent="0.25">
      <c r="I504" s="306"/>
      <c r="J504" s="306"/>
      <c r="K504" s="306"/>
      <c r="L504" s="306"/>
      <c r="M504" s="306"/>
      <c r="N504" s="306"/>
      <c r="O504" s="306"/>
      <c r="P504" s="306"/>
      <c r="Q504" s="306"/>
      <c r="R504" s="306"/>
      <c r="S504" s="306"/>
      <c r="T504" s="306"/>
      <c r="U504" s="306"/>
      <c r="V504" s="306"/>
      <c r="W504" s="306"/>
      <c r="X504" s="306"/>
      <c r="Y504" s="306"/>
    </row>
    <row r="505" spans="9:25" ht="15.75" customHeight="1" x14ac:dyDescent="0.25">
      <c r="I505" s="306"/>
      <c r="J505" s="306"/>
      <c r="K505" s="306"/>
      <c r="L505" s="306"/>
      <c r="M505" s="306"/>
      <c r="N505" s="306"/>
      <c r="O505" s="306"/>
      <c r="P505" s="306"/>
      <c r="Q505" s="306"/>
      <c r="R505" s="306"/>
      <c r="S505" s="306"/>
      <c r="T505" s="306"/>
      <c r="U505" s="306"/>
      <c r="V505" s="306"/>
      <c r="W505" s="306"/>
      <c r="X505" s="306"/>
      <c r="Y505" s="306"/>
    </row>
    <row r="506" spans="9:25" ht="15.75" customHeight="1" x14ac:dyDescent="0.25">
      <c r="I506" s="306"/>
      <c r="J506" s="306"/>
      <c r="K506" s="306"/>
      <c r="L506" s="306"/>
      <c r="M506" s="306"/>
      <c r="N506" s="306"/>
      <c r="O506" s="306"/>
      <c r="P506" s="306"/>
      <c r="Q506" s="306"/>
      <c r="R506" s="306"/>
      <c r="S506" s="306"/>
      <c r="T506" s="306"/>
      <c r="U506" s="306"/>
      <c r="V506" s="306"/>
      <c r="W506" s="306"/>
      <c r="X506" s="306"/>
      <c r="Y506" s="306"/>
    </row>
    <row r="507" spans="9:25" ht="15.75" customHeight="1" x14ac:dyDescent="0.25">
      <c r="I507" s="306"/>
      <c r="J507" s="306"/>
      <c r="K507" s="306"/>
      <c r="L507" s="306"/>
      <c r="M507" s="306"/>
      <c r="N507" s="306"/>
      <c r="O507" s="306"/>
      <c r="P507" s="306"/>
      <c r="Q507" s="306"/>
      <c r="R507" s="306"/>
      <c r="S507" s="306"/>
      <c r="T507" s="306"/>
      <c r="U507" s="306"/>
      <c r="V507" s="306"/>
      <c r="W507" s="306"/>
      <c r="X507" s="306"/>
      <c r="Y507" s="306"/>
    </row>
    <row r="508" spans="9:25" ht="15.75" customHeight="1" x14ac:dyDescent="0.25">
      <c r="I508" s="306"/>
      <c r="J508" s="306"/>
      <c r="K508" s="306"/>
      <c r="L508" s="306"/>
      <c r="M508" s="306"/>
      <c r="N508" s="306"/>
      <c r="O508" s="306"/>
      <c r="P508" s="306"/>
      <c r="Q508" s="306"/>
      <c r="R508" s="306"/>
      <c r="S508" s="306"/>
      <c r="T508" s="306"/>
      <c r="U508" s="306"/>
      <c r="V508" s="306"/>
      <c r="W508" s="306"/>
      <c r="X508" s="306"/>
      <c r="Y508" s="306"/>
    </row>
    <row r="509" spans="9:25" ht="15.75" customHeight="1" x14ac:dyDescent="0.25">
      <c r="I509" s="306"/>
      <c r="J509" s="306"/>
      <c r="K509" s="306"/>
      <c r="L509" s="306"/>
      <c r="M509" s="306"/>
      <c r="N509" s="306"/>
      <c r="O509" s="306"/>
      <c r="P509" s="306"/>
      <c r="Q509" s="306"/>
      <c r="R509" s="306"/>
      <c r="S509" s="306"/>
      <c r="T509" s="306"/>
      <c r="U509" s="306"/>
      <c r="V509" s="306"/>
      <c r="W509" s="306"/>
      <c r="X509" s="306"/>
      <c r="Y509" s="306"/>
    </row>
    <row r="510" spans="9:25" ht="15.75" customHeight="1" x14ac:dyDescent="0.25">
      <c r="I510" s="306"/>
      <c r="J510" s="306"/>
      <c r="K510" s="306"/>
      <c r="L510" s="306"/>
      <c r="M510" s="306"/>
      <c r="N510" s="306"/>
      <c r="O510" s="306"/>
      <c r="P510" s="306"/>
      <c r="Q510" s="306"/>
      <c r="R510" s="306"/>
      <c r="S510" s="306"/>
      <c r="T510" s="306"/>
      <c r="U510" s="306"/>
      <c r="V510" s="306"/>
      <c r="W510" s="306"/>
      <c r="X510" s="306"/>
      <c r="Y510" s="306"/>
    </row>
    <row r="511" spans="9:25" ht="15.75" customHeight="1" x14ac:dyDescent="0.25">
      <c r="I511" s="306"/>
      <c r="J511" s="306"/>
      <c r="K511" s="306"/>
      <c r="L511" s="306"/>
      <c r="M511" s="306"/>
      <c r="N511" s="306"/>
      <c r="O511" s="306"/>
      <c r="P511" s="306"/>
      <c r="Q511" s="306"/>
      <c r="R511" s="306"/>
      <c r="S511" s="306"/>
      <c r="T511" s="306"/>
      <c r="U511" s="306"/>
      <c r="V511" s="306"/>
      <c r="W511" s="306"/>
      <c r="X511" s="306"/>
      <c r="Y511" s="306"/>
    </row>
    <row r="512" spans="9:25" ht="15.75" customHeight="1" x14ac:dyDescent="0.25">
      <c r="I512" s="306"/>
      <c r="J512" s="306"/>
      <c r="K512" s="306"/>
      <c r="L512" s="306"/>
      <c r="M512" s="306"/>
      <c r="N512" s="306"/>
      <c r="O512" s="306"/>
      <c r="P512" s="306"/>
      <c r="Q512" s="306"/>
      <c r="R512" s="306"/>
      <c r="S512" s="306"/>
      <c r="T512" s="306"/>
      <c r="U512" s="306"/>
      <c r="V512" s="306"/>
      <c r="W512" s="306"/>
      <c r="X512" s="306"/>
      <c r="Y512" s="306"/>
    </row>
    <row r="513" spans="9:25" ht="15.75" customHeight="1" x14ac:dyDescent="0.25">
      <c r="I513" s="306"/>
      <c r="J513" s="306"/>
      <c r="K513" s="306"/>
      <c r="L513" s="306"/>
      <c r="M513" s="306"/>
      <c r="N513" s="306"/>
      <c r="O513" s="306"/>
      <c r="P513" s="306"/>
      <c r="Q513" s="306"/>
      <c r="R513" s="306"/>
      <c r="S513" s="306"/>
      <c r="T513" s="306"/>
      <c r="U513" s="306"/>
      <c r="V513" s="306"/>
      <c r="W513" s="306"/>
      <c r="X513" s="306"/>
      <c r="Y513" s="306"/>
    </row>
    <row r="514" spans="9:25" ht="15.75" customHeight="1" x14ac:dyDescent="0.25">
      <c r="I514" s="306"/>
      <c r="J514" s="306"/>
      <c r="K514" s="306"/>
      <c r="L514" s="306"/>
      <c r="M514" s="306"/>
      <c r="N514" s="306"/>
      <c r="O514" s="306"/>
      <c r="P514" s="306"/>
      <c r="Q514" s="306"/>
      <c r="R514" s="306"/>
      <c r="S514" s="306"/>
      <c r="T514" s="306"/>
      <c r="U514" s="306"/>
      <c r="V514" s="306"/>
      <c r="W514" s="306"/>
      <c r="X514" s="306"/>
      <c r="Y514" s="306"/>
    </row>
    <row r="515" spans="9:25" ht="15.75" customHeight="1" x14ac:dyDescent="0.25">
      <c r="I515" s="306"/>
      <c r="J515" s="306"/>
      <c r="K515" s="306"/>
      <c r="L515" s="306"/>
      <c r="M515" s="306"/>
      <c r="N515" s="306"/>
      <c r="O515" s="306"/>
      <c r="P515" s="306"/>
      <c r="Q515" s="306"/>
      <c r="R515" s="306"/>
      <c r="S515" s="306"/>
      <c r="T515" s="306"/>
      <c r="U515" s="306"/>
      <c r="V515" s="306"/>
      <c r="W515" s="306"/>
      <c r="X515" s="306"/>
      <c r="Y515" s="306"/>
    </row>
    <row r="516" spans="9:25" ht="15.75" customHeight="1" x14ac:dyDescent="0.25">
      <c r="I516" s="306"/>
      <c r="J516" s="306"/>
      <c r="K516" s="306"/>
      <c r="L516" s="306"/>
      <c r="M516" s="306"/>
      <c r="N516" s="306"/>
      <c r="O516" s="306"/>
      <c r="P516" s="306"/>
      <c r="Q516" s="306"/>
      <c r="R516" s="306"/>
      <c r="S516" s="306"/>
      <c r="T516" s="306"/>
      <c r="U516" s="306"/>
      <c r="V516" s="306"/>
      <c r="W516" s="306"/>
      <c r="X516" s="306"/>
      <c r="Y516" s="306"/>
    </row>
    <row r="517" spans="9:25" ht="15.75" customHeight="1" x14ac:dyDescent="0.25">
      <c r="I517" s="306"/>
      <c r="J517" s="306"/>
      <c r="K517" s="306"/>
      <c r="L517" s="306"/>
      <c r="M517" s="306"/>
      <c r="N517" s="306"/>
      <c r="O517" s="306"/>
      <c r="P517" s="306"/>
      <c r="Q517" s="306"/>
      <c r="R517" s="306"/>
      <c r="S517" s="306"/>
      <c r="T517" s="306"/>
      <c r="U517" s="306"/>
      <c r="V517" s="306"/>
      <c r="W517" s="306"/>
      <c r="X517" s="306"/>
      <c r="Y517" s="306"/>
    </row>
    <row r="518" spans="9:25" ht="15.75" customHeight="1" x14ac:dyDescent="0.25">
      <c r="I518" s="306"/>
      <c r="J518" s="306"/>
      <c r="K518" s="306"/>
      <c r="L518" s="306"/>
      <c r="M518" s="306"/>
      <c r="N518" s="306"/>
      <c r="O518" s="306"/>
      <c r="P518" s="306"/>
      <c r="Q518" s="306"/>
      <c r="R518" s="306"/>
      <c r="S518" s="306"/>
      <c r="T518" s="306"/>
      <c r="U518" s="306"/>
      <c r="V518" s="306"/>
      <c r="W518" s="306"/>
      <c r="X518" s="306"/>
      <c r="Y518" s="306"/>
    </row>
    <row r="519" spans="9:25" ht="15.75" customHeight="1" x14ac:dyDescent="0.25">
      <c r="I519" s="306"/>
      <c r="J519" s="306"/>
      <c r="K519" s="306"/>
      <c r="L519" s="306"/>
      <c r="M519" s="306"/>
      <c r="N519" s="306"/>
      <c r="O519" s="306"/>
      <c r="P519" s="306"/>
      <c r="Q519" s="306"/>
      <c r="R519" s="306"/>
      <c r="S519" s="306"/>
      <c r="T519" s="306"/>
      <c r="U519" s="306"/>
      <c r="V519" s="306"/>
      <c r="W519" s="306"/>
      <c r="X519" s="306"/>
      <c r="Y519" s="306"/>
    </row>
    <row r="520" spans="9:25" ht="15.75" customHeight="1" x14ac:dyDescent="0.25">
      <c r="I520" s="306"/>
      <c r="J520" s="306"/>
      <c r="K520" s="306"/>
      <c r="L520" s="306"/>
      <c r="M520" s="306"/>
      <c r="N520" s="306"/>
      <c r="O520" s="306"/>
      <c r="P520" s="306"/>
      <c r="Q520" s="306"/>
      <c r="R520" s="306"/>
      <c r="S520" s="306"/>
      <c r="T520" s="306"/>
      <c r="U520" s="306"/>
      <c r="V520" s="306"/>
      <c r="W520" s="306"/>
      <c r="X520" s="306"/>
      <c r="Y520" s="306"/>
    </row>
    <row r="521" spans="9:25" ht="15.75" customHeight="1" x14ac:dyDescent="0.25">
      <c r="I521" s="306"/>
      <c r="J521" s="306"/>
      <c r="K521" s="306"/>
      <c r="L521" s="306"/>
      <c r="M521" s="306"/>
      <c r="N521" s="306"/>
      <c r="O521" s="306"/>
      <c r="P521" s="306"/>
      <c r="Q521" s="306"/>
      <c r="R521" s="306"/>
      <c r="S521" s="306"/>
      <c r="T521" s="306"/>
      <c r="U521" s="306"/>
      <c r="V521" s="306"/>
      <c r="W521" s="306"/>
      <c r="X521" s="306"/>
      <c r="Y521" s="306"/>
    </row>
    <row r="522" spans="9:25" ht="15.75" customHeight="1" x14ac:dyDescent="0.25">
      <c r="I522" s="306"/>
      <c r="J522" s="306"/>
      <c r="K522" s="306"/>
      <c r="L522" s="306"/>
      <c r="M522" s="306"/>
      <c r="N522" s="306"/>
      <c r="O522" s="306"/>
      <c r="P522" s="306"/>
      <c r="Q522" s="306"/>
      <c r="R522" s="306"/>
      <c r="S522" s="306"/>
      <c r="T522" s="306"/>
      <c r="U522" s="306"/>
      <c r="V522" s="306"/>
      <c r="W522" s="306"/>
      <c r="X522" s="306"/>
      <c r="Y522" s="306"/>
    </row>
    <row r="523" spans="9:25" ht="15.75" customHeight="1" x14ac:dyDescent="0.25">
      <c r="I523" s="306"/>
      <c r="J523" s="306"/>
      <c r="K523" s="306"/>
      <c r="L523" s="306"/>
      <c r="M523" s="306"/>
      <c r="N523" s="306"/>
      <c r="O523" s="306"/>
      <c r="P523" s="306"/>
      <c r="Q523" s="306"/>
      <c r="R523" s="306"/>
      <c r="S523" s="306"/>
      <c r="T523" s="306"/>
      <c r="U523" s="306"/>
      <c r="V523" s="306"/>
      <c r="W523" s="306"/>
      <c r="X523" s="306"/>
      <c r="Y523" s="306"/>
    </row>
    <row r="524" spans="9:25" ht="15.75" customHeight="1" x14ac:dyDescent="0.25">
      <c r="I524" s="306"/>
      <c r="J524" s="306"/>
      <c r="K524" s="306"/>
      <c r="L524" s="306"/>
      <c r="M524" s="306"/>
      <c r="N524" s="306"/>
      <c r="O524" s="306"/>
      <c r="P524" s="306"/>
      <c r="Q524" s="306"/>
      <c r="R524" s="306"/>
      <c r="S524" s="306"/>
      <c r="T524" s="306"/>
      <c r="U524" s="306"/>
      <c r="V524" s="306"/>
      <c r="W524" s="306"/>
      <c r="X524" s="306"/>
      <c r="Y524" s="306"/>
    </row>
    <row r="525" spans="9:25" ht="15.75" customHeight="1" x14ac:dyDescent="0.25">
      <c r="I525" s="306"/>
      <c r="J525" s="306"/>
      <c r="K525" s="306"/>
      <c r="L525" s="306"/>
      <c r="M525" s="306"/>
      <c r="N525" s="306"/>
      <c r="O525" s="306"/>
      <c r="P525" s="306"/>
      <c r="Q525" s="306"/>
      <c r="R525" s="306"/>
      <c r="S525" s="306"/>
      <c r="T525" s="306"/>
      <c r="U525" s="306"/>
      <c r="V525" s="306"/>
      <c r="W525" s="306"/>
      <c r="X525" s="306"/>
      <c r="Y525" s="306"/>
    </row>
    <row r="526" spans="9:25" ht="15.75" customHeight="1" x14ac:dyDescent="0.25">
      <c r="I526" s="306"/>
      <c r="J526" s="306"/>
      <c r="K526" s="306"/>
      <c r="L526" s="306"/>
      <c r="M526" s="306"/>
      <c r="N526" s="306"/>
      <c r="O526" s="306"/>
      <c r="P526" s="306"/>
      <c r="Q526" s="306"/>
      <c r="R526" s="306"/>
      <c r="S526" s="306"/>
      <c r="T526" s="306"/>
      <c r="U526" s="306"/>
      <c r="V526" s="306"/>
      <c r="W526" s="306"/>
      <c r="X526" s="306"/>
      <c r="Y526" s="306"/>
    </row>
    <row r="527" spans="9:25" ht="15.75" customHeight="1" x14ac:dyDescent="0.25">
      <c r="I527" s="306"/>
      <c r="J527" s="306"/>
      <c r="K527" s="306"/>
      <c r="L527" s="306"/>
      <c r="M527" s="306"/>
      <c r="N527" s="306"/>
      <c r="O527" s="306"/>
      <c r="P527" s="306"/>
      <c r="Q527" s="306"/>
      <c r="R527" s="306"/>
      <c r="S527" s="306"/>
      <c r="T527" s="306"/>
      <c r="U527" s="306"/>
      <c r="V527" s="306"/>
      <c r="W527" s="306"/>
      <c r="X527" s="306"/>
      <c r="Y527" s="306"/>
    </row>
    <row r="528" spans="9:25" ht="15.75" customHeight="1" x14ac:dyDescent="0.25">
      <c r="I528" s="306"/>
      <c r="J528" s="306"/>
      <c r="K528" s="306"/>
      <c r="L528" s="306"/>
      <c r="M528" s="306"/>
      <c r="N528" s="306"/>
      <c r="O528" s="306"/>
      <c r="P528" s="306"/>
      <c r="Q528" s="306"/>
      <c r="R528" s="306"/>
      <c r="S528" s="306"/>
      <c r="T528" s="306"/>
      <c r="U528" s="306"/>
      <c r="V528" s="306"/>
      <c r="W528" s="306"/>
      <c r="X528" s="306"/>
      <c r="Y528" s="306"/>
    </row>
    <row r="529" spans="9:25" ht="15.75" customHeight="1" x14ac:dyDescent="0.25">
      <c r="I529" s="306"/>
      <c r="J529" s="306"/>
      <c r="K529" s="306"/>
      <c r="L529" s="306"/>
      <c r="M529" s="306"/>
      <c r="N529" s="306"/>
      <c r="O529" s="306"/>
      <c r="P529" s="306"/>
      <c r="Q529" s="306"/>
      <c r="R529" s="306"/>
      <c r="S529" s="306"/>
      <c r="T529" s="306"/>
      <c r="U529" s="306"/>
      <c r="V529" s="306"/>
      <c r="W529" s="306"/>
      <c r="X529" s="306"/>
      <c r="Y529" s="306"/>
    </row>
    <row r="530" spans="9:25" ht="15.75" customHeight="1" x14ac:dyDescent="0.25">
      <c r="I530" s="306"/>
      <c r="J530" s="306"/>
      <c r="K530" s="306"/>
      <c r="L530" s="306"/>
      <c r="M530" s="306"/>
      <c r="N530" s="306"/>
      <c r="O530" s="306"/>
      <c r="P530" s="306"/>
      <c r="Q530" s="306"/>
      <c r="R530" s="306"/>
      <c r="S530" s="306"/>
      <c r="T530" s="306"/>
      <c r="U530" s="306"/>
      <c r="V530" s="306"/>
      <c r="W530" s="306"/>
      <c r="X530" s="306"/>
      <c r="Y530" s="306"/>
    </row>
    <row r="531" spans="9:25" ht="15.75" customHeight="1" x14ac:dyDescent="0.25">
      <c r="I531" s="306"/>
      <c r="J531" s="306"/>
      <c r="K531" s="306"/>
      <c r="L531" s="306"/>
      <c r="M531" s="306"/>
      <c r="N531" s="306"/>
      <c r="O531" s="306"/>
      <c r="P531" s="306"/>
      <c r="Q531" s="306"/>
      <c r="R531" s="306"/>
      <c r="S531" s="306"/>
      <c r="T531" s="306"/>
      <c r="U531" s="306"/>
      <c r="V531" s="306"/>
      <c r="W531" s="306"/>
      <c r="X531" s="306"/>
      <c r="Y531" s="306"/>
    </row>
    <row r="532" spans="9:25" ht="15.75" customHeight="1" x14ac:dyDescent="0.25">
      <c r="I532" s="306"/>
      <c r="J532" s="306"/>
      <c r="K532" s="306"/>
      <c r="L532" s="306"/>
      <c r="M532" s="306"/>
      <c r="N532" s="306"/>
      <c r="O532" s="306"/>
      <c r="P532" s="306"/>
      <c r="Q532" s="306"/>
      <c r="R532" s="306"/>
      <c r="S532" s="306"/>
      <c r="T532" s="306"/>
      <c r="U532" s="306"/>
      <c r="V532" s="306"/>
      <c r="W532" s="306"/>
      <c r="X532" s="306"/>
      <c r="Y532" s="306"/>
    </row>
    <row r="533" spans="9:25" ht="15.75" customHeight="1" x14ac:dyDescent="0.25">
      <c r="I533" s="306"/>
      <c r="J533" s="306"/>
      <c r="K533" s="306"/>
      <c r="L533" s="306"/>
      <c r="M533" s="306"/>
      <c r="N533" s="306"/>
      <c r="O533" s="306"/>
      <c r="P533" s="306"/>
      <c r="Q533" s="306"/>
      <c r="R533" s="306"/>
      <c r="S533" s="306"/>
      <c r="T533" s="306"/>
      <c r="U533" s="306"/>
      <c r="V533" s="306"/>
      <c r="W533" s="306"/>
      <c r="X533" s="306"/>
      <c r="Y533" s="306"/>
    </row>
    <row r="534" spans="9:25" ht="15.75" customHeight="1" x14ac:dyDescent="0.25">
      <c r="I534" s="306"/>
      <c r="J534" s="306"/>
      <c r="K534" s="306"/>
      <c r="L534" s="306"/>
      <c r="M534" s="306"/>
      <c r="N534" s="306"/>
      <c r="O534" s="306"/>
      <c r="P534" s="306"/>
      <c r="Q534" s="306"/>
      <c r="R534" s="306"/>
      <c r="S534" s="306"/>
      <c r="T534" s="306"/>
      <c r="U534" s="306"/>
      <c r="V534" s="306"/>
      <c r="W534" s="306"/>
      <c r="X534" s="306"/>
      <c r="Y534" s="306"/>
    </row>
    <row r="535" spans="9:25" ht="15.75" customHeight="1" x14ac:dyDescent="0.25">
      <c r="I535" s="306"/>
      <c r="J535" s="306"/>
      <c r="K535" s="306"/>
      <c r="L535" s="306"/>
      <c r="M535" s="306"/>
      <c r="N535" s="306"/>
      <c r="O535" s="306"/>
      <c r="P535" s="306"/>
      <c r="Q535" s="306"/>
      <c r="R535" s="306"/>
      <c r="S535" s="306"/>
      <c r="T535" s="306"/>
      <c r="U535" s="306"/>
      <c r="V535" s="306"/>
      <c r="W535" s="306"/>
      <c r="X535" s="306"/>
      <c r="Y535" s="306"/>
    </row>
    <row r="536" spans="9:25" ht="15.75" customHeight="1" x14ac:dyDescent="0.25">
      <c r="I536" s="306"/>
      <c r="J536" s="306"/>
      <c r="K536" s="306"/>
      <c r="L536" s="306"/>
      <c r="M536" s="306"/>
      <c r="N536" s="306"/>
      <c r="O536" s="306"/>
      <c r="P536" s="306"/>
      <c r="Q536" s="306"/>
      <c r="R536" s="306"/>
      <c r="S536" s="306"/>
      <c r="T536" s="306"/>
      <c r="U536" s="306"/>
      <c r="V536" s="306"/>
      <c r="W536" s="306"/>
      <c r="X536" s="306"/>
      <c r="Y536" s="306"/>
    </row>
    <row r="537" spans="9:25" ht="15.75" customHeight="1" x14ac:dyDescent="0.25">
      <c r="I537" s="306"/>
      <c r="J537" s="306"/>
      <c r="K537" s="306"/>
      <c r="L537" s="306"/>
      <c r="M537" s="306"/>
      <c r="N537" s="306"/>
      <c r="O537" s="306"/>
      <c r="P537" s="306"/>
      <c r="Q537" s="306"/>
      <c r="R537" s="306"/>
      <c r="S537" s="306"/>
      <c r="T537" s="306"/>
      <c r="U537" s="306"/>
      <c r="V537" s="306"/>
      <c r="W537" s="306"/>
      <c r="X537" s="306"/>
      <c r="Y537" s="306"/>
    </row>
    <row r="538" spans="9:25" ht="15.75" customHeight="1" x14ac:dyDescent="0.25">
      <c r="I538" s="306"/>
      <c r="J538" s="306"/>
      <c r="K538" s="306"/>
      <c r="L538" s="306"/>
      <c r="M538" s="306"/>
      <c r="N538" s="306"/>
      <c r="O538" s="306"/>
      <c r="P538" s="306"/>
      <c r="Q538" s="306"/>
      <c r="R538" s="306"/>
      <c r="S538" s="306"/>
      <c r="T538" s="306"/>
      <c r="U538" s="306"/>
      <c r="V538" s="306"/>
      <c r="W538" s="306"/>
      <c r="X538" s="306"/>
      <c r="Y538" s="306"/>
    </row>
    <row r="539" spans="9:25" ht="15.75" customHeight="1" x14ac:dyDescent="0.25">
      <c r="I539" s="306"/>
      <c r="J539" s="306"/>
      <c r="K539" s="306"/>
      <c r="L539" s="306"/>
      <c r="M539" s="306"/>
      <c r="N539" s="306"/>
      <c r="O539" s="306"/>
      <c r="P539" s="306"/>
      <c r="Q539" s="306"/>
      <c r="R539" s="306"/>
      <c r="S539" s="306"/>
      <c r="T539" s="306"/>
      <c r="U539" s="306"/>
      <c r="V539" s="306"/>
      <c r="W539" s="306"/>
      <c r="X539" s="306"/>
      <c r="Y539" s="306"/>
    </row>
    <row r="540" spans="9:25" ht="15.75" customHeight="1" x14ac:dyDescent="0.25">
      <c r="I540" s="306"/>
      <c r="J540" s="306"/>
      <c r="K540" s="306"/>
      <c r="L540" s="306"/>
      <c r="M540" s="306"/>
      <c r="N540" s="306"/>
      <c r="O540" s="306"/>
      <c r="P540" s="306"/>
      <c r="Q540" s="306"/>
      <c r="R540" s="306"/>
      <c r="S540" s="306"/>
      <c r="T540" s="306"/>
      <c r="U540" s="306"/>
      <c r="V540" s="306"/>
      <c r="W540" s="306"/>
      <c r="X540" s="306"/>
      <c r="Y540" s="306"/>
    </row>
    <row r="541" spans="9:25" ht="15.75" customHeight="1" x14ac:dyDescent="0.25">
      <c r="I541" s="306"/>
      <c r="J541" s="306"/>
      <c r="K541" s="306"/>
      <c r="L541" s="306"/>
      <c r="M541" s="306"/>
      <c r="N541" s="306"/>
      <c r="O541" s="306"/>
      <c r="P541" s="306"/>
      <c r="Q541" s="306"/>
      <c r="R541" s="306"/>
      <c r="S541" s="306"/>
      <c r="T541" s="306"/>
      <c r="U541" s="306"/>
      <c r="V541" s="306"/>
      <c r="W541" s="306"/>
      <c r="X541" s="306"/>
      <c r="Y541" s="306"/>
    </row>
    <row r="542" spans="9:25" ht="15.75" customHeight="1" x14ac:dyDescent="0.25">
      <c r="I542" s="306"/>
      <c r="J542" s="306"/>
      <c r="K542" s="306"/>
      <c r="L542" s="306"/>
      <c r="M542" s="306"/>
      <c r="N542" s="306"/>
      <c r="O542" s="306"/>
      <c r="P542" s="306"/>
      <c r="Q542" s="306"/>
      <c r="R542" s="306"/>
      <c r="S542" s="306"/>
      <c r="T542" s="306"/>
      <c r="U542" s="306"/>
      <c r="V542" s="306"/>
      <c r="W542" s="306"/>
      <c r="X542" s="306"/>
      <c r="Y542" s="306"/>
    </row>
    <row r="543" spans="9:25" ht="15.75" customHeight="1" x14ac:dyDescent="0.25">
      <c r="I543" s="306"/>
      <c r="J543" s="306"/>
      <c r="K543" s="306"/>
      <c r="L543" s="306"/>
      <c r="M543" s="306"/>
      <c r="N543" s="306"/>
      <c r="O543" s="306"/>
      <c r="P543" s="306"/>
      <c r="Q543" s="306"/>
      <c r="R543" s="306"/>
      <c r="S543" s="306"/>
      <c r="T543" s="306"/>
      <c r="U543" s="306"/>
      <c r="V543" s="306"/>
      <c r="W543" s="306"/>
      <c r="X543" s="306"/>
      <c r="Y543" s="306"/>
    </row>
    <row r="544" spans="9:25" ht="15.75" customHeight="1" x14ac:dyDescent="0.25">
      <c r="I544" s="306"/>
      <c r="J544" s="306"/>
      <c r="K544" s="306"/>
      <c r="L544" s="306"/>
      <c r="M544" s="306"/>
      <c r="N544" s="306"/>
      <c r="O544" s="306"/>
      <c r="P544" s="306"/>
      <c r="Q544" s="306"/>
      <c r="R544" s="306"/>
      <c r="S544" s="306"/>
      <c r="T544" s="306"/>
      <c r="U544" s="306"/>
      <c r="V544" s="306"/>
      <c r="W544" s="306"/>
      <c r="X544" s="306"/>
      <c r="Y544" s="306"/>
    </row>
    <row r="545" spans="9:25" ht="15.75" customHeight="1" x14ac:dyDescent="0.25">
      <c r="I545" s="306"/>
      <c r="J545" s="306"/>
      <c r="K545" s="306"/>
      <c r="L545" s="306"/>
      <c r="M545" s="306"/>
      <c r="N545" s="306"/>
      <c r="O545" s="306"/>
      <c r="P545" s="306"/>
      <c r="Q545" s="306"/>
      <c r="R545" s="306"/>
      <c r="S545" s="306"/>
      <c r="T545" s="306"/>
      <c r="U545" s="306"/>
      <c r="V545" s="306"/>
      <c r="W545" s="306"/>
      <c r="X545" s="306"/>
      <c r="Y545" s="306"/>
    </row>
    <row r="546" spans="9:25" ht="15.75" customHeight="1" x14ac:dyDescent="0.25">
      <c r="I546" s="306"/>
      <c r="J546" s="306"/>
      <c r="K546" s="306"/>
      <c r="L546" s="306"/>
      <c r="M546" s="306"/>
      <c r="N546" s="306"/>
      <c r="O546" s="306"/>
      <c r="P546" s="306"/>
      <c r="Q546" s="306"/>
      <c r="R546" s="306"/>
      <c r="S546" s="306"/>
      <c r="T546" s="306"/>
      <c r="U546" s="306"/>
      <c r="V546" s="306"/>
      <c r="W546" s="306"/>
      <c r="X546" s="306"/>
      <c r="Y546" s="306"/>
    </row>
    <row r="547" spans="9:25" ht="15.75" customHeight="1" x14ac:dyDescent="0.25">
      <c r="I547" s="306"/>
      <c r="J547" s="306"/>
      <c r="K547" s="306"/>
      <c r="L547" s="306"/>
      <c r="M547" s="306"/>
      <c r="N547" s="306"/>
      <c r="O547" s="306"/>
      <c r="P547" s="306"/>
      <c r="Q547" s="306"/>
      <c r="R547" s="306"/>
      <c r="S547" s="306"/>
      <c r="T547" s="306"/>
      <c r="U547" s="306"/>
      <c r="V547" s="306"/>
      <c r="W547" s="306"/>
      <c r="X547" s="306"/>
      <c r="Y547" s="306"/>
    </row>
    <row r="548" spans="9:25" ht="15.75" customHeight="1" x14ac:dyDescent="0.25">
      <c r="I548" s="306"/>
      <c r="J548" s="306"/>
      <c r="K548" s="306"/>
      <c r="L548" s="306"/>
      <c r="M548" s="306"/>
      <c r="N548" s="306"/>
      <c r="O548" s="306"/>
      <c r="P548" s="306"/>
      <c r="Q548" s="306"/>
      <c r="R548" s="306"/>
      <c r="S548" s="306"/>
      <c r="T548" s="306"/>
      <c r="U548" s="306"/>
      <c r="V548" s="306"/>
      <c r="W548" s="306"/>
      <c r="X548" s="306"/>
      <c r="Y548" s="306"/>
    </row>
    <row r="549" spans="9:25" ht="15.75" customHeight="1" x14ac:dyDescent="0.25">
      <c r="I549" s="306"/>
      <c r="J549" s="306"/>
      <c r="K549" s="306"/>
      <c r="L549" s="306"/>
      <c r="M549" s="306"/>
      <c r="N549" s="306"/>
      <c r="O549" s="306"/>
      <c r="P549" s="306"/>
      <c r="Q549" s="306"/>
      <c r="R549" s="306"/>
      <c r="S549" s="306"/>
      <c r="T549" s="306"/>
      <c r="U549" s="306"/>
      <c r="V549" s="306"/>
      <c r="W549" s="306"/>
      <c r="X549" s="306"/>
      <c r="Y549" s="306"/>
    </row>
    <row r="550" spans="9:25" ht="15.75" customHeight="1" x14ac:dyDescent="0.25">
      <c r="I550" s="306"/>
      <c r="J550" s="306"/>
      <c r="K550" s="306"/>
      <c r="L550" s="306"/>
      <c r="M550" s="306"/>
      <c r="N550" s="306"/>
      <c r="O550" s="306"/>
      <c r="P550" s="306"/>
      <c r="Q550" s="306"/>
      <c r="R550" s="306"/>
      <c r="S550" s="306"/>
      <c r="T550" s="306"/>
      <c r="U550" s="306"/>
      <c r="V550" s="306"/>
      <c r="W550" s="306"/>
      <c r="X550" s="306"/>
      <c r="Y550" s="306"/>
    </row>
    <row r="551" spans="9:25" ht="15.75" customHeight="1" x14ac:dyDescent="0.25">
      <c r="I551" s="306"/>
      <c r="J551" s="306"/>
      <c r="K551" s="306"/>
      <c r="L551" s="306"/>
      <c r="M551" s="306"/>
      <c r="N551" s="306"/>
      <c r="O551" s="306"/>
      <c r="P551" s="306"/>
      <c r="Q551" s="306"/>
      <c r="R551" s="306"/>
      <c r="S551" s="306"/>
      <c r="T551" s="306"/>
      <c r="U551" s="306"/>
      <c r="V551" s="306"/>
      <c r="W551" s="306"/>
      <c r="X551" s="306"/>
      <c r="Y551" s="306"/>
    </row>
    <row r="552" spans="9:25" ht="15.75" customHeight="1" x14ac:dyDescent="0.25">
      <c r="I552" s="306"/>
      <c r="J552" s="306"/>
      <c r="K552" s="306"/>
      <c r="L552" s="306"/>
      <c r="M552" s="306"/>
      <c r="N552" s="306"/>
      <c r="O552" s="306"/>
      <c r="P552" s="306"/>
      <c r="Q552" s="306"/>
      <c r="R552" s="306"/>
      <c r="S552" s="306"/>
      <c r="T552" s="306"/>
      <c r="U552" s="306"/>
      <c r="V552" s="306"/>
      <c r="W552" s="306"/>
      <c r="X552" s="306"/>
      <c r="Y552" s="306"/>
    </row>
    <row r="553" spans="9:25" ht="15.75" customHeight="1" x14ac:dyDescent="0.25">
      <c r="I553" s="306"/>
      <c r="J553" s="306"/>
      <c r="K553" s="306"/>
      <c r="L553" s="306"/>
      <c r="M553" s="306"/>
      <c r="N553" s="306"/>
      <c r="O553" s="306"/>
      <c r="P553" s="306"/>
      <c r="Q553" s="306"/>
      <c r="R553" s="306"/>
      <c r="S553" s="306"/>
      <c r="T553" s="306"/>
      <c r="U553" s="306"/>
      <c r="V553" s="306"/>
      <c r="W553" s="306"/>
      <c r="X553" s="306"/>
      <c r="Y553" s="306"/>
    </row>
    <row r="554" spans="9:25" ht="15.75" customHeight="1" x14ac:dyDescent="0.25">
      <c r="I554" s="306"/>
      <c r="J554" s="306"/>
      <c r="K554" s="306"/>
      <c r="L554" s="306"/>
      <c r="M554" s="306"/>
      <c r="N554" s="306"/>
      <c r="O554" s="306"/>
      <c r="P554" s="306"/>
      <c r="Q554" s="306"/>
      <c r="R554" s="306"/>
      <c r="S554" s="306"/>
      <c r="T554" s="306"/>
      <c r="U554" s="306"/>
      <c r="V554" s="306"/>
      <c r="W554" s="306"/>
      <c r="X554" s="306"/>
      <c r="Y554" s="306"/>
    </row>
    <row r="555" spans="9:25" ht="15.75" customHeight="1" x14ac:dyDescent="0.25">
      <c r="I555" s="306"/>
      <c r="J555" s="306"/>
      <c r="K555" s="306"/>
      <c r="L555" s="306"/>
      <c r="M555" s="306"/>
      <c r="N555" s="306"/>
      <c r="O555" s="306"/>
      <c r="P555" s="306"/>
      <c r="Q555" s="306"/>
      <c r="R555" s="306"/>
      <c r="S555" s="306"/>
      <c r="T555" s="306"/>
      <c r="U555" s="306"/>
      <c r="V555" s="306"/>
      <c r="W555" s="306"/>
      <c r="X555" s="306"/>
      <c r="Y555" s="306"/>
    </row>
    <row r="556" spans="9:25" ht="15.75" customHeight="1" x14ac:dyDescent="0.25">
      <c r="I556" s="306"/>
      <c r="J556" s="306"/>
      <c r="K556" s="306"/>
      <c r="L556" s="306"/>
      <c r="M556" s="306"/>
      <c r="N556" s="306"/>
      <c r="O556" s="306"/>
      <c r="P556" s="306"/>
      <c r="Q556" s="306"/>
      <c r="R556" s="306"/>
      <c r="S556" s="306"/>
      <c r="T556" s="306"/>
      <c r="U556" s="306"/>
      <c r="V556" s="306"/>
      <c r="W556" s="306"/>
      <c r="X556" s="306"/>
      <c r="Y556" s="306"/>
    </row>
    <row r="557" spans="9:25" ht="15.75" customHeight="1" x14ac:dyDescent="0.25">
      <c r="I557" s="306"/>
      <c r="J557" s="306"/>
      <c r="K557" s="306"/>
      <c r="L557" s="306"/>
      <c r="M557" s="306"/>
      <c r="N557" s="306"/>
      <c r="O557" s="306"/>
      <c r="P557" s="306"/>
      <c r="Q557" s="306"/>
      <c r="R557" s="306"/>
      <c r="S557" s="306"/>
      <c r="T557" s="306"/>
      <c r="U557" s="306"/>
      <c r="V557" s="306"/>
      <c r="W557" s="306"/>
      <c r="X557" s="306"/>
      <c r="Y557" s="306"/>
    </row>
    <row r="558" spans="9:25" ht="15.75" customHeight="1" x14ac:dyDescent="0.25">
      <c r="I558" s="306"/>
      <c r="J558" s="306"/>
      <c r="K558" s="306"/>
      <c r="L558" s="306"/>
      <c r="M558" s="306"/>
      <c r="N558" s="306"/>
      <c r="O558" s="306"/>
      <c r="P558" s="306"/>
      <c r="Q558" s="306"/>
      <c r="R558" s="306"/>
      <c r="S558" s="306"/>
      <c r="T558" s="306"/>
      <c r="U558" s="306"/>
      <c r="V558" s="306"/>
      <c r="W558" s="306"/>
      <c r="X558" s="306"/>
      <c r="Y558" s="306"/>
    </row>
    <row r="559" spans="9:25" ht="15.75" customHeight="1" x14ac:dyDescent="0.25">
      <c r="I559" s="306"/>
      <c r="J559" s="306"/>
      <c r="K559" s="306"/>
      <c r="L559" s="306"/>
      <c r="M559" s="306"/>
      <c r="N559" s="306"/>
      <c r="O559" s="306"/>
      <c r="P559" s="306"/>
      <c r="Q559" s="306"/>
      <c r="R559" s="306"/>
      <c r="S559" s="306"/>
      <c r="T559" s="306"/>
      <c r="U559" s="306"/>
      <c r="V559" s="306"/>
      <c r="W559" s="306"/>
      <c r="X559" s="306"/>
      <c r="Y559" s="306"/>
    </row>
    <row r="560" spans="9:25" ht="15.75" customHeight="1" x14ac:dyDescent="0.25">
      <c r="I560" s="306"/>
      <c r="J560" s="306"/>
      <c r="K560" s="306"/>
      <c r="L560" s="306"/>
      <c r="M560" s="306"/>
      <c r="N560" s="306"/>
      <c r="O560" s="306"/>
      <c r="P560" s="306"/>
      <c r="Q560" s="306"/>
      <c r="R560" s="306"/>
      <c r="S560" s="306"/>
      <c r="T560" s="306"/>
      <c r="U560" s="306"/>
      <c r="V560" s="306"/>
      <c r="W560" s="306"/>
      <c r="X560" s="306"/>
      <c r="Y560" s="306"/>
    </row>
    <row r="561" spans="9:25" ht="15.75" customHeight="1" x14ac:dyDescent="0.25">
      <c r="I561" s="306"/>
      <c r="J561" s="306"/>
      <c r="K561" s="306"/>
      <c r="L561" s="306"/>
      <c r="M561" s="306"/>
      <c r="N561" s="306"/>
      <c r="O561" s="306"/>
      <c r="P561" s="306"/>
      <c r="Q561" s="306"/>
      <c r="R561" s="306"/>
      <c r="S561" s="306"/>
      <c r="T561" s="306"/>
      <c r="U561" s="306"/>
      <c r="V561" s="306"/>
      <c r="W561" s="306"/>
      <c r="X561" s="306"/>
      <c r="Y561" s="306"/>
    </row>
    <row r="562" spans="9:25" ht="15.75" customHeight="1" x14ac:dyDescent="0.25">
      <c r="I562" s="306"/>
      <c r="J562" s="306"/>
      <c r="K562" s="306"/>
      <c r="L562" s="306"/>
      <c r="M562" s="306"/>
      <c r="N562" s="306"/>
      <c r="O562" s="306"/>
      <c r="P562" s="306"/>
      <c r="Q562" s="306"/>
      <c r="R562" s="306"/>
      <c r="S562" s="306"/>
      <c r="T562" s="306"/>
      <c r="U562" s="306"/>
      <c r="V562" s="306"/>
      <c r="W562" s="306"/>
      <c r="X562" s="306"/>
      <c r="Y562" s="306"/>
    </row>
    <row r="563" spans="9:25" ht="15.75" customHeight="1" x14ac:dyDescent="0.25">
      <c r="I563" s="306"/>
      <c r="J563" s="306"/>
      <c r="K563" s="306"/>
      <c r="L563" s="306"/>
      <c r="M563" s="306"/>
      <c r="N563" s="306"/>
      <c r="O563" s="306"/>
      <c r="P563" s="306"/>
      <c r="Q563" s="306"/>
      <c r="R563" s="306"/>
      <c r="S563" s="306"/>
      <c r="T563" s="306"/>
      <c r="U563" s="306"/>
      <c r="V563" s="306"/>
      <c r="W563" s="306"/>
      <c r="X563" s="306"/>
      <c r="Y563" s="306"/>
    </row>
    <row r="564" spans="9:25" ht="15.75" customHeight="1" x14ac:dyDescent="0.25">
      <c r="I564" s="306"/>
      <c r="J564" s="306"/>
      <c r="K564" s="306"/>
      <c r="L564" s="306"/>
      <c r="M564" s="306"/>
      <c r="N564" s="306"/>
      <c r="O564" s="306"/>
      <c r="P564" s="306"/>
      <c r="Q564" s="306"/>
      <c r="R564" s="306"/>
      <c r="S564" s="306"/>
      <c r="T564" s="306"/>
      <c r="U564" s="306"/>
      <c r="V564" s="306"/>
      <c r="W564" s="306"/>
      <c r="X564" s="306"/>
      <c r="Y564" s="306"/>
    </row>
    <row r="565" spans="9:25" ht="15.75" customHeight="1" x14ac:dyDescent="0.25">
      <c r="I565" s="306"/>
      <c r="J565" s="306"/>
      <c r="K565" s="306"/>
      <c r="L565" s="306"/>
      <c r="M565" s="306"/>
      <c r="N565" s="306"/>
      <c r="O565" s="306"/>
      <c r="P565" s="306"/>
      <c r="Q565" s="306"/>
      <c r="R565" s="306"/>
      <c r="S565" s="306"/>
      <c r="T565" s="306"/>
      <c r="U565" s="306"/>
      <c r="V565" s="306"/>
      <c r="W565" s="306"/>
      <c r="X565" s="306"/>
      <c r="Y565" s="306"/>
    </row>
    <row r="566" spans="9:25" ht="15.75" customHeight="1" x14ac:dyDescent="0.25">
      <c r="I566" s="306"/>
      <c r="J566" s="306"/>
      <c r="K566" s="306"/>
      <c r="L566" s="306"/>
      <c r="M566" s="306"/>
      <c r="N566" s="306"/>
      <c r="O566" s="306"/>
      <c r="P566" s="306"/>
      <c r="Q566" s="306"/>
      <c r="R566" s="306"/>
      <c r="S566" s="306"/>
      <c r="T566" s="306"/>
      <c r="U566" s="306"/>
      <c r="V566" s="306"/>
      <c r="W566" s="306"/>
      <c r="X566" s="306"/>
      <c r="Y566" s="306"/>
    </row>
    <row r="567" spans="9:25" ht="15.75" customHeight="1" x14ac:dyDescent="0.25">
      <c r="I567" s="306"/>
      <c r="J567" s="306"/>
      <c r="K567" s="306"/>
      <c r="L567" s="306"/>
      <c r="M567" s="306"/>
      <c r="N567" s="306"/>
      <c r="O567" s="306"/>
      <c r="P567" s="306"/>
      <c r="Q567" s="306"/>
      <c r="R567" s="306"/>
      <c r="S567" s="306"/>
      <c r="T567" s="306"/>
      <c r="U567" s="306"/>
      <c r="V567" s="306"/>
      <c r="W567" s="306"/>
      <c r="X567" s="306"/>
      <c r="Y567" s="306"/>
    </row>
    <row r="568" spans="9:25" ht="15.75" customHeight="1" x14ac:dyDescent="0.25">
      <c r="I568" s="306"/>
      <c r="J568" s="306"/>
      <c r="K568" s="306"/>
      <c r="L568" s="306"/>
      <c r="M568" s="306"/>
      <c r="N568" s="306"/>
      <c r="O568" s="306"/>
      <c r="P568" s="306"/>
      <c r="Q568" s="306"/>
      <c r="R568" s="306"/>
      <c r="S568" s="306"/>
      <c r="T568" s="306"/>
      <c r="U568" s="306"/>
      <c r="V568" s="306"/>
      <c r="W568" s="306"/>
      <c r="X568" s="306"/>
      <c r="Y568" s="306"/>
    </row>
    <row r="569" spans="9:25" ht="15.75" customHeight="1" x14ac:dyDescent="0.25">
      <c r="I569" s="306"/>
      <c r="J569" s="306"/>
      <c r="K569" s="306"/>
      <c r="L569" s="306"/>
      <c r="M569" s="306"/>
      <c r="N569" s="306"/>
      <c r="O569" s="306"/>
      <c r="P569" s="306"/>
      <c r="Q569" s="306"/>
      <c r="R569" s="306"/>
      <c r="S569" s="306"/>
      <c r="T569" s="306"/>
      <c r="U569" s="306"/>
      <c r="V569" s="306"/>
      <c r="W569" s="306"/>
      <c r="X569" s="306"/>
      <c r="Y569" s="306"/>
    </row>
    <row r="570" spans="9:25" ht="15.75" customHeight="1" x14ac:dyDescent="0.25">
      <c r="I570" s="306"/>
      <c r="J570" s="306"/>
      <c r="K570" s="306"/>
      <c r="L570" s="306"/>
      <c r="M570" s="306"/>
      <c r="N570" s="306"/>
      <c r="O570" s="306"/>
      <c r="P570" s="306"/>
      <c r="Q570" s="306"/>
      <c r="R570" s="306"/>
      <c r="S570" s="306"/>
      <c r="T570" s="306"/>
      <c r="U570" s="306"/>
      <c r="V570" s="306"/>
      <c r="W570" s="306"/>
      <c r="X570" s="306"/>
      <c r="Y570" s="306"/>
    </row>
    <row r="571" spans="9:25" ht="15.75" customHeight="1" x14ac:dyDescent="0.25">
      <c r="I571" s="306"/>
      <c r="J571" s="306"/>
      <c r="K571" s="306"/>
      <c r="L571" s="306"/>
      <c r="M571" s="306"/>
      <c r="N571" s="306"/>
      <c r="O571" s="306"/>
      <c r="P571" s="306"/>
      <c r="Q571" s="306"/>
      <c r="R571" s="306"/>
      <c r="S571" s="306"/>
      <c r="T571" s="306"/>
      <c r="U571" s="306"/>
      <c r="V571" s="306"/>
      <c r="W571" s="306"/>
      <c r="X571" s="306"/>
      <c r="Y571" s="306"/>
    </row>
    <row r="572" spans="9:25" ht="15.75" customHeight="1" x14ac:dyDescent="0.25">
      <c r="I572" s="306"/>
      <c r="J572" s="306"/>
      <c r="K572" s="306"/>
      <c r="L572" s="306"/>
      <c r="M572" s="306"/>
      <c r="N572" s="306"/>
      <c r="O572" s="306"/>
      <c r="P572" s="306"/>
      <c r="Q572" s="306"/>
      <c r="R572" s="306"/>
      <c r="S572" s="306"/>
      <c r="T572" s="306"/>
      <c r="U572" s="306"/>
      <c r="V572" s="306"/>
      <c r="W572" s="306"/>
      <c r="X572" s="306"/>
      <c r="Y572" s="306"/>
    </row>
    <row r="573" spans="9:25" ht="15.75" customHeight="1" x14ac:dyDescent="0.25">
      <c r="I573" s="306"/>
      <c r="J573" s="306"/>
      <c r="K573" s="306"/>
      <c r="L573" s="306"/>
      <c r="M573" s="306"/>
      <c r="N573" s="306"/>
      <c r="O573" s="306"/>
      <c r="P573" s="306"/>
      <c r="Q573" s="306"/>
      <c r="R573" s="306"/>
      <c r="S573" s="306"/>
      <c r="T573" s="306"/>
      <c r="U573" s="306"/>
      <c r="V573" s="306"/>
      <c r="W573" s="306"/>
      <c r="X573" s="306"/>
      <c r="Y573" s="306"/>
    </row>
    <row r="574" spans="9:25" ht="15.75" customHeight="1" x14ac:dyDescent="0.25">
      <c r="I574" s="306"/>
      <c r="J574" s="306"/>
      <c r="K574" s="306"/>
      <c r="L574" s="306"/>
      <c r="M574" s="306"/>
      <c r="N574" s="306"/>
      <c r="O574" s="306"/>
      <c r="P574" s="306"/>
      <c r="Q574" s="306"/>
      <c r="R574" s="306"/>
      <c r="S574" s="306"/>
      <c r="T574" s="306"/>
      <c r="U574" s="306"/>
      <c r="V574" s="306"/>
      <c r="W574" s="306"/>
      <c r="X574" s="306"/>
      <c r="Y574" s="306"/>
    </row>
    <row r="575" spans="9:25" ht="15.75" customHeight="1" x14ac:dyDescent="0.25">
      <c r="I575" s="306"/>
      <c r="J575" s="306"/>
      <c r="K575" s="306"/>
      <c r="L575" s="306"/>
      <c r="M575" s="306"/>
      <c r="N575" s="306"/>
      <c r="O575" s="306"/>
      <c r="P575" s="306"/>
      <c r="Q575" s="306"/>
      <c r="R575" s="306"/>
      <c r="S575" s="306"/>
      <c r="T575" s="306"/>
      <c r="U575" s="306"/>
      <c r="V575" s="306"/>
      <c r="W575" s="306"/>
      <c r="X575" s="306"/>
      <c r="Y575" s="306"/>
    </row>
    <row r="576" spans="9:25" ht="15.75" customHeight="1" x14ac:dyDescent="0.25">
      <c r="I576" s="306"/>
      <c r="J576" s="306"/>
      <c r="K576" s="306"/>
      <c r="L576" s="306"/>
      <c r="M576" s="306"/>
      <c r="N576" s="306"/>
      <c r="O576" s="306"/>
      <c r="P576" s="306"/>
      <c r="Q576" s="306"/>
      <c r="R576" s="306"/>
      <c r="S576" s="306"/>
      <c r="T576" s="306"/>
      <c r="U576" s="306"/>
      <c r="V576" s="306"/>
      <c r="W576" s="306"/>
      <c r="X576" s="306"/>
      <c r="Y576" s="306"/>
    </row>
    <row r="577" spans="9:25" ht="15.75" customHeight="1" x14ac:dyDescent="0.25">
      <c r="I577" s="306"/>
      <c r="J577" s="306"/>
      <c r="K577" s="306"/>
      <c r="L577" s="306"/>
      <c r="M577" s="306"/>
      <c r="N577" s="306"/>
      <c r="O577" s="306"/>
      <c r="P577" s="306"/>
      <c r="Q577" s="306"/>
      <c r="R577" s="306"/>
      <c r="S577" s="306"/>
      <c r="T577" s="306"/>
      <c r="U577" s="306"/>
      <c r="V577" s="306"/>
      <c r="W577" s="306"/>
      <c r="X577" s="306"/>
      <c r="Y577" s="306"/>
    </row>
    <row r="578" spans="9:25" ht="15.75" customHeight="1" x14ac:dyDescent="0.25">
      <c r="I578" s="306"/>
      <c r="J578" s="306"/>
      <c r="K578" s="306"/>
      <c r="L578" s="306"/>
      <c r="M578" s="306"/>
      <c r="N578" s="306"/>
      <c r="O578" s="306"/>
      <c r="P578" s="306"/>
      <c r="Q578" s="306"/>
      <c r="R578" s="306"/>
      <c r="S578" s="306"/>
      <c r="T578" s="306"/>
      <c r="U578" s="306"/>
      <c r="V578" s="306"/>
      <c r="W578" s="306"/>
      <c r="X578" s="306"/>
      <c r="Y578" s="306"/>
    </row>
    <row r="579" spans="9:25" ht="15.75" customHeight="1" x14ac:dyDescent="0.25">
      <c r="I579" s="306"/>
      <c r="J579" s="306"/>
      <c r="K579" s="306"/>
      <c r="L579" s="306"/>
      <c r="M579" s="306"/>
      <c r="N579" s="306"/>
      <c r="O579" s="306"/>
      <c r="P579" s="306"/>
      <c r="Q579" s="306"/>
      <c r="R579" s="306"/>
      <c r="S579" s="306"/>
      <c r="T579" s="306"/>
      <c r="U579" s="306"/>
      <c r="V579" s="306"/>
      <c r="W579" s="306"/>
      <c r="X579" s="306"/>
      <c r="Y579" s="306"/>
    </row>
    <row r="580" spans="9:25" ht="15.75" customHeight="1" x14ac:dyDescent="0.25">
      <c r="I580" s="306"/>
      <c r="J580" s="306"/>
      <c r="K580" s="306"/>
      <c r="L580" s="306"/>
      <c r="M580" s="306"/>
      <c r="N580" s="306"/>
      <c r="O580" s="306"/>
      <c r="P580" s="306"/>
      <c r="Q580" s="306"/>
      <c r="R580" s="306"/>
      <c r="S580" s="306"/>
      <c r="T580" s="306"/>
      <c r="U580" s="306"/>
      <c r="V580" s="306"/>
      <c r="W580" s="306"/>
      <c r="X580" s="306"/>
      <c r="Y580" s="306"/>
    </row>
    <row r="581" spans="9:25" ht="15.75" customHeight="1" x14ac:dyDescent="0.25">
      <c r="I581" s="306"/>
      <c r="J581" s="306"/>
      <c r="K581" s="306"/>
      <c r="L581" s="306"/>
      <c r="M581" s="306"/>
      <c r="N581" s="306"/>
      <c r="O581" s="306"/>
      <c r="P581" s="306"/>
      <c r="Q581" s="306"/>
      <c r="R581" s="306"/>
      <c r="S581" s="306"/>
      <c r="T581" s="306"/>
      <c r="U581" s="306"/>
      <c r="V581" s="306"/>
      <c r="W581" s="306"/>
      <c r="X581" s="306"/>
      <c r="Y581" s="306"/>
    </row>
    <row r="582" spans="9:25" ht="15.75" customHeight="1" x14ac:dyDescent="0.25">
      <c r="I582" s="306"/>
      <c r="J582" s="306"/>
      <c r="K582" s="306"/>
      <c r="L582" s="306"/>
      <c r="M582" s="306"/>
      <c r="N582" s="306"/>
      <c r="O582" s="306"/>
      <c r="P582" s="306"/>
      <c r="Q582" s="306"/>
      <c r="R582" s="306"/>
      <c r="S582" s="306"/>
      <c r="T582" s="306"/>
      <c r="U582" s="306"/>
      <c r="V582" s="306"/>
      <c r="W582" s="306"/>
      <c r="X582" s="306"/>
      <c r="Y582" s="306"/>
    </row>
    <row r="583" spans="9:25" ht="15.75" customHeight="1" x14ac:dyDescent="0.25">
      <c r="I583" s="306"/>
      <c r="J583" s="306"/>
      <c r="K583" s="306"/>
      <c r="L583" s="306"/>
      <c r="M583" s="306"/>
      <c r="N583" s="306"/>
      <c r="O583" s="306"/>
      <c r="P583" s="306"/>
      <c r="Q583" s="306"/>
      <c r="R583" s="306"/>
      <c r="S583" s="306"/>
      <c r="T583" s="306"/>
      <c r="U583" s="306"/>
      <c r="V583" s="306"/>
      <c r="W583" s="306"/>
      <c r="X583" s="306"/>
      <c r="Y583" s="306"/>
    </row>
    <row r="584" spans="9:25" ht="15.75" customHeight="1" x14ac:dyDescent="0.25">
      <c r="I584" s="306"/>
      <c r="J584" s="306"/>
      <c r="K584" s="306"/>
      <c r="L584" s="306"/>
      <c r="M584" s="306"/>
      <c r="N584" s="306"/>
      <c r="O584" s="306"/>
      <c r="P584" s="306"/>
      <c r="Q584" s="306"/>
      <c r="R584" s="306"/>
      <c r="S584" s="306"/>
      <c r="T584" s="306"/>
      <c r="U584" s="306"/>
      <c r="V584" s="306"/>
      <c r="W584" s="306"/>
      <c r="X584" s="306"/>
      <c r="Y584" s="306"/>
    </row>
    <row r="585" spans="9:25" ht="15.75" customHeight="1" x14ac:dyDescent="0.25">
      <c r="I585" s="306"/>
      <c r="J585" s="306"/>
      <c r="K585" s="306"/>
      <c r="L585" s="306"/>
      <c r="M585" s="306"/>
      <c r="N585" s="306"/>
      <c r="O585" s="306"/>
      <c r="P585" s="306"/>
      <c r="Q585" s="306"/>
      <c r="R585" s="306"/>
      <c r="S585" s="306"/>
      <c r="T585" s="306"/>
      <c r="U585" s="306"/>
      <c r="V585" s="306"/>
      <c r="W585" s="306"/>
      <c r="X585" s="306"/>
      <c r="Y585" s="306"/>
    </row>
    <row r="586" spans="9:25" ht="15.75" customHeight="1" x14ac:dyDescent="0.25">
      <c r="I586" s="306"/>
      <c r="J586" s="306"/>
      <c r="K586" s="306"/>
      <c r="L586" s="306"/>
      <c r="M586" s="306"/>
      <c r="N586" s="306"/>
      <c r="O586" s="306"/>
      <c r="P586" s="306"/>
      <c r="Q586" s="306"/>
      <c r="R586" s="306"/>
      <c r="S586" s="306"/>
      <c r="T586" s="306"/>
      <c r="U586" s="306"/>
      <c r="V586" s="306"/>
      <c r="W586" s="306"/>
      <c r="X586" s="306"/>
      <c r="Y586" s="306"/>
    </row>
    <row r="587" spans="9:25" ht="15.75" customHeight="1" x14ac:dyDescent="0.25">
      <c r="I587" s="306"/>
      <c r="J587" s="306"/>
      <c r="K587" s="306"/>
      <c r="L587" s="306"/>
      <c r="M587" s="306"/>
      <c r="N587" s="306"/>
      <c r="O587" s="306"/>
      <c r="P587" s="306"/>
      <c r="Q587" s="306"/>
      <c r="R587" s="306"/>
      <c r="S587" s="306"/>
      <c r="T587" s="306"/>
      <c r="U587" s="306"/>
      <c r="V587" s="306"/>
      <c r="W587" s="306"/>
      <c r="X587" s="306"/>
      <c r="Y587" s="306"/>
    </row>
    <row r="588" spans="9:25" ht="15.75" customHeight="1" x14ac:dyDescent="0.25">
      <c r="I588" s="306"/>
      <c r="J588" s="306"/>
      <c r="K588" s="306"/>
      <c r="L588" s="306"/>
      <c r="M588" s="306"/>
      <c r="N588" s="306"/>
      <c r="O588" s="306"/>
      <c r="P588" s="306"/>
      <c r="Q588" s="306"/>
      <c r="R588" s="306"/>
      <c r="S588" s="306"/>
      <c r="T588" s="306"/>
      <c r="U588" s="306"/>
      <c r="V588" s="306"/>
      <c r="W588" s="306"/>
      <c r="X588" s="306"/>
      <c r="Y588" s="306"/>
    </row>
    <row r="589" spans="9:25" ht="15.75" customHeight="1" x14ac:dyDescent="0.25">
      <c r="I589" s="306"/>
      <c r="J589" s="306"/>
      <c r="K589" s="306"/>
      <c r="L589" s="306"/>
      <c r="M589" s="306"/>
      <c r="N589" s="306"/>
      <c r="O589" s="306"/>
      <c r="P589" s="306"/>
      <c r="Q589" s="306"/>
      <c r="R589" s="306"/>
      <c r="S589" s="306"/>
      <c r="T589" s="306"/>
      <c r="U589" s="306"/>
      <c r="V589" s="306"/>
      <c r="W589" s="306"/>
      <c r="X589" s="306"/>
      <c r="Y589" s="306"/>
    </row>
    <row r="590" spans="9:25" ht="15.75" customHeight="1" x14ac:dyDescent="0.25">
      <c r="I590" s="306"/>
      <c r="J590" s="306"/>
      <c r="K590" s="306"/>
      <c r="L590" s="306"/>
      <c r="M590" s="306"/>
      <c r="N590" s="306"/>
      <c r="O590" s="306"/>
      <c r="P590" s="306"/>
      <c r="Q590" s="306"/>
      <c r="R590" s="306"/>
      <c r="S590" s="306"/>
      <c r="T590" s="306"/>
      <c r="U590" s="306"/>
      <c r="V590" s="306"/>
      <c r="W590" s="306"/>
      <c r="X590" s="306"/>
      <c r="Y590" s="306"/>
    </row>
    <row r="591" spans="9:25" ht="15.75" customHeight="1" x14ac:dyDescent="0.25">
      <c r="I591" s="306"/>
      <c r="J591" s="306"/>
      <c r="K591" s="306"/>
      <c r="L591" s="306"/>
      <c r="M591" s="306"/>
      <c r="N591" s="306"/>
      <c r="O591" s="306"/>
      <c r="P591" s="306"/>
      <c r="Q591" s="306"/>
      <c r="R591" s="306"/>
      <c r="S591" s="306"/>
      <c r="T591" s="306"/>
      <c r="U591" s="306"/>
      <c r="V591" s="306"/>
      <c r="W591" s="306"/>
      <c r="X591" s="306"/>
      <c r="Y591" s="306"/>
    </row>
    <row r="592" spans="9:25" ht="15.75" customHeight="1" x14ac:dyDescent="0.25">
      <c r="I592" s="306"/>
      <c r="J592" s="306"/>
      <c r="K592" s="306"/>
      <c r="L592" s="306"/>
      <c r="M592" s="306"/>
      <c r="N592" s="306"/>
      <c r="O592" s="306"/>
      <c r="P592" s="306"/>
      <c r="Q592" s="306"/>
      <c r="R592" s="306"/>
      <c r="S592" s="306"/>
      <c r="T592" s="306"/>
      <c r="U592" s="306"/>
      <c r="V592" s="306"/>
      <c r="W592" s="306"/>
      <c r="X592" s="306"/>
      <c r="Y592" s="306"/>
    </row>
    <row r="593" spans="9:25" ht="15.75" customHeight="1" x14ac:dyDescent="0.25">
      <c r="I593" s="306"/>
      <c r="J593" s="306"/>
      <c r="K593" s="306"/>
      <c r="L593" s="306"/>
      <c r="M593" s="306"/>
      <c r="N593" s="306"/>
      <c r="O593" s="306"/>
      <c r="P593" s="306"/>
      <c r="Q593" s="306"/>
      <c r="R593" s="306"/>
      <c r="S593" s="306"/>
      <c r="T593" s="306"/>
      <c r="U593" s="306"/>
      <c r="V593" s="306"/>
      <c r="W593" s="306"/>
      <c r="X593" s="306"/>
      <c r="Y593" s="306"/>
    </row>
    <row r="594" spans="9:25" ht="15.75" customHeight="1" x14ac:dyDescent="0.25">
      <c r="I594" s="306"/>
      <c r="J594" s="306"/>
      <c r="K594" s="306"/>
      <c r="L594" s="306"/>
      <c r="M594" s="306"/>
      <c r="N594" s="306"/>
      <c r="O594" s="306"/>
      <c r="P594" s="306"/>
      <c r="Q594" s="306"/>
      <c r="R594" s="306"/>
      <c r="S594" s="306"/>
      <c r="T594" s="306"/>
      <c r="U594" s="306"/>
      <c r="V594" s="306"/>
      <c r="W594" s="306"/>
      <c r="X594" s="306"/>
      <c r="Y594" s="306"/>
    </row>
    <row r="595" spans="9:25" ht="15.75" customHeight="1" x14ac:dyDescent="0.25">
      <c r="I595" s="306"/>
      <c r="J595" s="306"/>
      <c r="K595" s="306"/>
      <c r="L595" s="306"/>
      <c r="M595" s="306"/>
      <c r="N595" s="306"/>
      <c r="O595" s="306"/>
      <c r="P595" s="306"/>
      <c r="Q595" s="306"/>
      <c r="R595" s="306"/>
      <c r="S595" s="306"/>
      <c r="T595" s="306"/>
      <c r="U595" s="306"/>
      <c r="V595" s="306"/>
      <c r="W595" s="306"/>
      <c r="X595" s="306"/>
      <c r="Y595" s="306"/>
    </row>
    <row r="596" spans="9:25" ht="15.75" customHeight="1" x14ac:dyDescent="0.25">
      <c r="I596" s="306"/>
      <c r="J596" s="306"/>
      <c r="K596" s="306"/>
      <c r="L596" s="306"/>
      <c r="M596" s="306"/>
      <c r="N596" s="306"/>
      <c r="O596" s="306"/>
      <c r="P596" s="306"/>
      <c r="Q596" s="306"/>
      <c r="R596" s="306"/>
      <c r="S596" s="306"/>
      <c r="T596" s="306"/>
      <c r="U596" s="306"/>
      <c r="V596" s="306"/>
      <c r="W596" s="306"/>
      <c r="X596" s="306"/>
      <c r="Y596" s="306"/>
    </row>
    <row r="597" spans="9:25" ht="15.75" customHeight="1" x14ac:dyDescent="0.25">
      <c r="I597" s="306"/>
      <c r="J597" s="306"/>
      <c r="K597" s="306"/>
      <c r="L597" s="306"/>
      <c r="M597" s="306"/>
      <c r="N597" s="306"/>
      <c r="O597" s="306"/>
      <c r="P597" s="306"/>
      <c r="Q597" s="306"/>
      <c r="R597" s="306"/>
      <c r="S597" s="306"/>
      <c r="T597" s="306"/>
      <c r="U597" s="306"/>
      <c r="V597" s="306"/>
      <c r="W597" s="306"/>
      <c r="X597" s="306"/>
      <c r="Y597" s="306"/>
    </row>
    <row r="598" spans="9:25" ht="15.75" customHeight="1" x14ac:dyDescent="0.25">
      <c r="I598" s="306"/>
      <c r="J598" s="306"/>
      <c r="K598" s="306"/>
      <c r="L598" s="306"/>
      <c r="M598" s="306"/>
      <c r="N598" s="306"/>
      <c r="O598" s="306"/>
      <c r="P598" s="306"/>
      <c r="Q598" s="306"/>
      <c r="R598" s="306"/>
      <c r="S598" s="306"/>
      <c r="T598" s="306"/>
      <c r="U598" s="306"/>
      <c r="V598" s="306"/>
      <c r="W598" s="306"/>
      <c r="X598" s="306"/>
      <c r="Y598" s="306"/>
    </row>
    <row r="599" spans="9:25" ht="15.75" customHeight="1" x14ac:dyDescent="0.25">
      <c r="I599" s="306"/>
      <c r="J599" s="306"/>
      <c r="K599" s="306"/>
      <c r="L599" s="306"/>
      <c r="M599" s="306"/>
      <c r="N599" s="306"/>
      <c r="O599" s="306"/>
      <c r="P599" s="306"/>
      <c r="Q599" s="306"/>
      <c r="R599" s="306"/>
      <c r="S599" s="306"/>
      <c r="T599" s="306"/>
      <c r="U599" s="306"/>
      <c r="V599" s="306"/>
      <c r="W599" s="306"/>
      <c r="X599" s="306"/>
      <c r="Y599" s="306"/>
    </row>
    <row r="600" spans="9:25" ht="15.75" customHeight="1" x14ac:dyDescent="0.25">
      <c r="I600" s="306"/>
      <c r="J600" s="306"/>
      <c r="K600" s="306"/>
      <c r="L600" s="306"/>
      <c r="M600" s="306"/>
      <c r="N600" s="306"/>
      <c r="O600" s="306"/>
      <c r="P600" s="306"/>
      <c r="Q600" s="306"/>
      <c r="R600" s="306"/>
      <c r="S600" s="306"/>
      <c r="T600" s="306"/>
      <c r="U600" s="306"/>
      <c r="V600" s="306"/>
      <c r="W600" s="306"/>
      <c r="X600" s="306"/>
      <c r="Y600" s="306"/>
    </row>
    <row r="601" spans="9:25" ht="15.75" customHeight="1" x14ac:dyDescent="0.25">
      <c r="I601" s="306"/>
      <c r="J601" s="306"/>
      <c r="K601" s="306"/>
      <c r="L601" s="306"/>
      <c r="M601" s="306"/>
      <c r="N601" s="306"/>
      <c r="O601" s="306"/>
      <c r="P601" s="306"/>
      <c r="Q601" s="306"/>
      <c r="R601" s="306"/>
      <c r="S601" s="306"/>
      <c r="T601" s="306"/>
      <c r="U601" s="306"/>
      <c r="V601" s="306"/>
      <c r="W601" s="306"/>
      <c r="X601" s="306"/>
      <c r="Y601" s="306"/>
    </row>
    <row r="602" spans="9:25" ht="15.75" customHeight="1" x14ac:dyDescent="0.25">
      <c r="I602" s="306"/>
      <c r="J602" s="306"/>
      <c r="K602" s="306"/>
      <c r="L602" s="306"/>
      <c r="M602" s="306"/>
      <c r="N602" s="306"/>
      <c r="O602" s="306"/>
      <c r="P602" s="306"/>
      <c r="Q602" s="306"/>
      <c r="R602" s="306"/>
      <c r="S602" s="306"/>
      <c r="T602" s="306"/>
      <c r="U602" s="306"/>
      <c r="V602" s="306"/>
      <c r="W602" s="306"/>
      <c r="X602" s="306"/>
      <c r="Y602" s="306"/>
    </row>
    <row r="603" spans="9:25" ht="15.75" customHeight="1" x14ac:dyDescent="0.25">
      <c r="I603" s="306"/>
      <c r="J603" s="306"/>
      <c r="K603" s="306"/>
      <c r="L603" s="306"/>
      <c r="M603" s="306"/>
      <c r="N603" s="306"/>
      <c r="O603" s="306"/>
      <c r="P603" s="306"/>
      <c r="Q603" s="306"/>
      <c r="R603" s="306"/>
      <c r="S603" s="306"/>
      <c r="T603" s="306"/>
      <c r="U603" s="306"/>
      <c r="V603" s="306"/>
      <c r="W603" s="306"/>
      <c r="X603" s="306"/>
      <c r="Y603" s="306"/>
    </row>
    <row r="604" spans="9:25" ht="15.75" customHeight="1" x14ac:dyDescent="0.25">
      <c r="I604" s="306"/>
      <c r="J604" s="306"/>
      <c r="K604" s="306"/>
      <c r="L604" s="306"/>
      <c r="M604" s="306"/>
      <c r="N604" s="306"/>
      <c r="O604" s="306"/>
      <c r="P604" s="306"/>
      <c r="Q604" s="306"/>
      <c r="R604" s="306"/>
      <c r="S604" s="306"/>
      <c r="T604" s="306"/>
      <c r="U604" s="306"/>
      <c r="V604" s="306"/>
      <c r="W604" s="306"/>
      <c r="X604" s="306"/>
      <c r="Y604" s="306"/>
    </row>
    <row r="605" spans="9:25" ht="15.75" customHeight="1" x14ac:dyDescent="0.25">
      <c r="I605" s="306"/>
      <c r="J605" s="306"/>
      <c r="K605" s="306"/>
      <c r="L605" s="306"/>
      <c r="M605" s="306"/>
      <c r="N605" s="306"/>
      <c r="O605" s="306"/>
      <c r="P605" s="306"/>
      <c r="Q605" s="306"/>
      <c r="R605" s="306"/>
      <c r="S605" s="306"/>
      <c r="T605" s="306"/>
      <c r="U605" s="306"/>
      <c r="V605" s="306"/>
      <c r="W605" s="306"/>
      <c r="X605" s="306"/>
      <c r="Y605" s="306"/>
    </row>
    <row r="606" spans="9:25" ht="15.75" customHeight="1" x14ac:dyDescent="0.25">
      <c r="I606" s="306"/>
      <c r="J606" s="306"/>
      <c r="K606" s="306"/>
      <c r="L606" s="306"/>
      <c r="M606" s="306"/>
      <c r="N606" s="306"/>
      <c r="O606" s="306"/>
      <c r="P606" s="306"/>
      <c r="Q606" s="306"/>
      <c r="R606" s="306"/>
      <c r="S606" s="306"/>
      <c r="T606" s="306"/>
      <c r="U606" s="306"/>
      <c r="V606" s="306"/>
      <c r="W606" s="306"/>
      <c r="X606" s="306"/>
      <c r="Y606" s="306"/>
    </row>
    <row r="607" spans="9:25" ht="15.75" customHeight="1" x14ac:dyDescent="0.25">
      <c r="I607" s="306"/>
      <c r="J607" s="306"/>
      <c r="K607" s="306"/>
      <c r="L607" s="306"/>
      <c r="M607" s="306"/>
      <c r="N607" s="306"/>
      <c r="O607" s="306"/>
      <c r="P607" s="306"/>
      <c r="Q607" s="306"/>
      <c r="R607" s="306"/>
      <c r="S607" s="306"/>
      <c r="T607" s="306"/>
      <c r="U607" s="306"/>
      <c r="V607" s="306"/>
      <c r="W607" s="306"/>
      <c r="X607" s="306"/>
      <c r="Y607" s="306"/>
    </row>
    <row r="608" spans="9:25" ht="15.75" customHeight="1" x14ac:dyDescent="0.25">
      <c r="I608" s="306"/>
      <c r="J608" s="306"/>
      <c r="K608" s="306"/>
      <c r="L608" s="306"/>
      <c r="M608" s="306"/>
      <c r="N608" s="306"/>
      <c r="O608" s="306"/>
      <c r="P608" s="306"/>
      <c r="Q608" s="306"/>
      <c r="R608" s="306"/>
      <c r="S608" s="306"/>
      <c r="T608" s="306"/>
      <c r="U608" s="306"/>
      <c r="V608" s="306"/>
      <c r="W608" s="306"/>
      <c r="X608" s="306"/>
      <c r="Y608" s="306"/>
    </row>
    <row r="609" spans="9:25" ht="15.75" customHeight="1" x14ac:dyDescent="0.25">
      <c r="I609" s="306"/>
      <c r="J609" s="306"/>
      <c r="K609" s="306"/>
      <c r="L609" s="306"/>
      <c r="M609" s="306"/>
      <c r="N609" s="306"/>
      <c r="O609" s="306"/>
      <c r="P609" s="306"/>
      <c r="Q609" s="306"/>
      <c r="R609" s="306"/>
      <c r="S609" s="306"/>
      <c r="T609" s="306"/>
      <c r="U609" s="306"/>
      <c r="V609" s="306"/>
      <c r="W609" s="306"/>
      <c r="X609" s="306"/>
      <c r="Y609" s="306"/>
    </row>
    <row r="610" spans="9:25" ht="15.75" customHeight="1" x14ac:dyDescent="0.25">
      <c r="I610" s="306"/>
      <c r="J610" s="306"/>
      <c r="K610" s="306"/>
      <c r="L610" s="306"/>
      <c r="M610" s="306"/>
      <c r="N610" s="306"/>
      <c r="O610" s="306"/>
      <c r="P610" s="306"/>
      <c r="Q610" s="306"/>
      <c r="R610" s="306"/>
      <c r="S610" s="306"/>
      <c r="T610" s="306"/>
      <c r="U610" s="306"/>
      <c r="V610" s="306"/>
      <c r="W610" s="306"/>
      <c r="X610" s="306"/>
      <c r="Y610" s="306"/>
    </row>
    <row r="611" spans="9:25" ht="15.75" customHeight="1" x14ac:dyDescent="0.25">
      <c r="I611" s="306"/>
      <c r="J611" s="306"/>
      <c r="K611" s="306"/>
      <c r="L611" s="306"/>
      <c r="M611" s="306"/>
      <c r="N611" s="306"/>
      <c r="O611" s="306"/>
      <c r="P611" s="306"/>
      <c r="Q611" s="306"/>
      <c r="R611" s="306"/>
      <c r="S611" s="306"/>
      <c r="T611" s="306"/>
      <c r="U611" s="306"/>
      <c r="V611" s="306"/>
      <c r="W611" s="306"/>
      <c r="X611" s="306"/>
      <c r="Y611" s="306"/>
    </row>
    <row r="612" spans="9:25" ht="15.75" customHeight="1" x14ac:dyDescent="0.25">
      <c r="I612" s="306"/>
      <c r="J612" s="306"/>
      <c r="K612" s="306"/>
      <c r="L612" s="306"/>
      <c r="M612" s="306"/>
      <c r="N612" s="306"/>
      <c r="O612" s="306"/>
      <c r="P612" s="306"/>
      <c r="Q612" s="306"/>
      <c r="R612" s="306"/>
      <c r="S612" s="306"/>
      <c r="T612" s="306"/>
      <c r="U612" s="306"/>
      <c r="V612" s="306"/>
      <c r="W612" s="306"/>
      <c r="X612" s="306"/>
      <c r="Y612" s="306"/>
    </row>
    <row r="613" spans="9:25" ht="15.75" customHeight="1" x14ac:dyDescent="0.25">
      <c r="I613" s="306"/>
      <c r="J613" s="306"/>
      <c r="K613" s="306"/>
      <c r="L613" s="306"/>
      <c r="M613" s="306"/>
      <c r="N613" s="306"/>
      <c r="O613" s="306"/>
      <c r="P613" s="306"/>
      <c r="Q613" s="306"/>
      <c r="R613" s="306"/>
      <c r="S613" s="306"/>
      <c r="T613" s="306"/>
      <c r="U613" s="306"/>
      <c r="V613" s="306"/>
      <c r="W613" s="306"/>
      <c r="X613" s="306"/>
      <c r="Y613" s="306"/>
    </row>
    <row r="614" spans="9:25" ht="15.75" customHeight="1" x14ac:dyDescent="0.25">
      <c r="I614" s="306"/>
      <c r="J614" s="306"/>
      <c r="K614" s="306"/>
      <c r="L614" s="306"/>
      <c r="M614" s="306"/>
      <c r="N614" s="306"/>
      <c r="O614" s="306"/>
      <c r="P614" s="306"/>
      <c r="Q614" s="306"/>
      <c r="R614" s="306"/>
      <c r="S614" s="306"/>
      <c r="T614" s="306"/>
      <c r="U614" s="306"/>
      <c r="V614" s="306"/>
      <c r="W614" s="306"/>
      <c r="X614" s="306"/>
      <c r="Y614" s="306"/>
    </row>
    <row r="615" spans="9:25" ht="15.75" customHeight="1" x14ac:dyDescent="0.25">
      <c r="I615" s="306"/>
      <c r="J615" s="306"/>
      <c r="K615" s="306"/>
      <c r="L615" s="306"/>
      <c r="M615" s="306"/>
      <c r="N615" s="306"/>
      <c r="O615" s="306"/>
      <c r="P615" s="306"/>
      <c r="Q615" s="306"/>
      <c r="R615" s="306"/>
      <c r="S615" s="306"/>
      <c r="T615" s="306"/>
      <c r="U615" s="306"/>
      <c r="V615" s="306"/>
      <c r="W615" s="306"/>
      <c r="X615" s="306"/>
      <c r="Y615" s="306"/>
    </row>
    <row r="616" spans="9:25" ht="15.75" customHeight="1" x14ac:dyDescent="0.25">
      <c r="I616" s="306"/>
      <c r="J616" s="306"/>
      <c r="K616" s="306"/>
      <c r="L616" s="306"/>
      <c r="M616" s="306"/>
      <c r="N616" s="306"/>
      <c r="O616" s="306"/>
      <c r="P616" s="306"/>
      <c r="Q616" s="306"/>
      <c r="R616" s="306"/>
      <c r="S616" s="306"/>
      <c r="T616" s="306"/>
      <c r="U616" s="306"/>
      <c r="V616" s="306"/>
      <c r="W616" s="306"/>
      <c r="X616" s="306"/>
      <c r="Y616" s="306"/>
    </row>
    <row r="617" spans="9:25" ht="15.75" customHeight="1" x14ac:dyDescent="0.25">
      <c r="I617" s="306"/>
      <c r="J617" s="306"/>
      <c r="K617" s="306"/>
      <c r="L617" s="306"/>
      <c r="M617" s="306"/>
      <c r="N617" s="306"/>
      <c r="O617" s="306"/>
      <c r="P617" s="306"/>
      <c r="Q617" s="306"/>
      <c r="R617" s="306"/>
      <c r="S617" s="306"/>
      <c r="T617" s="306"/>
      <c r="U617" s="306"/>
      <c r="V617" s="306"/>
      <c r="W617" s="306"/>
      <c r="X617" s="306"/>
      <c r="Y617" s="306"/>
    </row>
    <row r="618" spans="9:25" ht="15.75" customHeight="1" x14ac:dyDescent="0.25">
      <c r="I618" s="306"/>
      <c r="J618" s="306"/>
      <c r="K618" s="306"/>
      <c r="L618" s="306"/>
      <c r="M618" s="306"/>
      <c r="N618" s="306"/>
      <c r="O618" s="306"/>
      <c r="P618" s="306"/>
      <c r="Q618" s="306"/>
      <c r="R618" s="306"/>
      <c r="S618" s="306"/>
      <c r="T618" s="306"/>
      <c r="U618" s="306"/>
      <c r="V618" s="306"/>
      <c r="W618" s="306"/>
      <c r="X618" s="306"/>
      <c r="Y618" s="306"/>
    </row>
    <row r="619" spans="9:25" ht="15.75" customHeight="1" x14ac:dyDescent="0.25">
      <c r="I619" s="306"/>
      <c r="J619" s="306"/>
      <c r="K619" s="306"/>
      <c r="L619" s="306"/>
      <c r="M619" s="306"/>
      <c r="N619" s="306"/>
      <c r="O619" s="306"/>
      <c r="P619" s="306"/>
      <c r="Q619" s="306"/>
      <c r="R619" s="306"/>
      <c r="S619" s="306"/>
      <c r="T619" s="306"/>
      <c r="U619" s="306"/>
      <c r="V619" s="306"/>
      <c r="W619" s="306"/>
      <c r="X619" s="306"/>
      <c r="Y619" s="306"/>
    </row>
    <row r="620" spans="9:25" ht="15.75" customHeight="1" x14ac:dyDescent="0.25">
      <c r="I620" s="306"/>
      <c r="J620" s="306"/>
      <c r="K620" s="306"/>
      <c r="L620" s="306"/>
      <c r="M620" s="306"/>
      <c r="N620" s="306"/>
      <c r="O620" s="306"/>
      <c r="P620" s="306"/>
      <c r="Q620" s="306"/>
      <c r="R620" s="306"/>
      <c r="S620" s="306"/>
      <c r="T620" s="306"/>
      <c r="U620" s="306"/>
      <c r="V620" s="306"/>
      <c r="W620" s="306"/>
      <c r="X620" s="306"/>
      <c r="Y620" s="306"/>
    </row>
    <row r="621" spans="9:25" ht="15.75" customHeight="1" x14ac:dyDescent="0.25">
      <c r="I621" s="306"/>
      <c r="J621" s="306"/>
      <c r="K621" s="306"/>
      <c r="L621" s="306"/>
      <c r="M621" s="306"/>
      <c r="N621" s="306"/>
      <c r="O621" s="306"/>
      <c r="P621" s="306"/>
      <c r="Q621" s="306"/>
      <c r="R621" s="306"/>
      <c r="S621" s="306"/>
      <c r="T621" s="306"/>
      <c r="U621" s="306"/>
      <c r="V621" s="306"/>
      <c r="W621" s="306"/>
      <c r="X621" s="306"/>
      <c r="Y621" s="306"/>
    </row>
    <row r="622" spans="9:25" ht="15.75" customHeight="1" x14ac:dyDescent="0.25">
      <c r="I622" s="306"/>
      <c r="J622" s="306"/>
      <c r="K622" s="306"/>
      <c r="L622" s="306"/>
      <c r="M622" s="306"/>
      <c r="N622" s="306"/>
      <c r="O622" s="306"/>
      <c r="P622" s="306"/>
      <c r="Q622" s="306"/>
      <c r="R622" s="306"/>
      <c r="S622" s="306"/>
      <c r="T622" s="306"/>
      <c r="U622" s="306"/>
      <c r="V622" s="306"/>
      <c r="W622" s="306"/>
      <c r="X622" s="306"/>
      <c r="Y622" s="306"/>
    </row>
    <row r="623" spans="9:25" ht="15.75" customHeight="1" x14ac:dyDescent="0.25">
      <c r="I623" s="306"/>
      <c r="J623" s="306"/>
      <c r="K623" s="306"/>
      <c r="L623" s="306"/>
      <c r="M623" s="306"/>
      <c r="N623" s="306"/>
      <c r="O623" s="306"/>
      <c r="P623" s="306"/>
      <c r="Q623" s="306"/>
      <c r="R623" s="306"/>
      <c r="S623" s="306"/>
      <c r="T623" s="306"/>
      <c r="U623" s="306"/>
      <c r="V623" s="306"/>
      <c r="W623" s="306"/>
      <c r="X623" s="306"/>
      <c r="Y623" s="306"/>
    </row>
    <row r="624" spans="9:25" ht="15.75" customHeight="1" x14ac:dyDescent="0.25">
      <c r="I624" s="306"/>
      <c r="J624" s="306"/>
      <c r="K624" s="306"/>
      <c r="L624" s="306"/>
      <c r="M624" s="306"/>
      <c r="N624" s="306"/>
      <c r="O624" s="306"/>
      <c r="P624" s="306"/>
      <c r="Q624" s="306"/>
      <c r="R624" s="306"/>
      <c r="S624" s="306"/>
      <c r="T624" s="306"/>
      <c r="U624" s="306"/>
      <c r="V624" s="306"/>
      <c r="W624" s="306"/>
      <c r="X624" s="306"/>
      <c r="Y624" s="306"/>
    </row>
    <row r="625" spans="9:25" ht="15.75" customHeight="1" x14ac:dyDescent="0.25">
      <c r="I625" s="306"/>
      <c r="J625" s="306"/>
      <c r="K625" s="306"/>
      <c r="L625" s="306"/>
      <c r="M625" s="306"/>
      <c r="N625" s="306"/>
      <c r="O625" s="306"/>
      <c r="P625" s="306"/>
      <c r="Q625" s="306"/>
      <c r="R625" s="306"/>
      <c r="S625" s="306"/>
      <c r="T625" s="306"/>
      <c r="U625" s="306"/>
      <c r="V625" s="306"/>
      <c r="W625" s="306"/>
      <c r="X625" s="306"/>
      <c r="Y625" s="306"/>
    </row>
    <row r="626" spans="9:25" ht="15.75" customHeight="1" x14ac:dyDescent="0.25">
      <c r="I626" s="306"/>
      <c r="J626" s="306"/>
      <c r="K626" s="306"/>
      <c r="L626" s="306"/>
      <c r="M626" s="306"/>
      <c r="N626" s="306"/>
      <c r="O626" s="306"/>
      <c r="P626" s="306"/>
      <c r="Q626" s="306"/>
      <c r="R626" s="306"/>
      <c r="S626" s="306"/>
      <c r="T626" s="306"/>
      <c r="U626" s="306"/>
      <c r="V626" s="306"/>
      <c r="W626" s="306"/>
      <c r="X626" s="306"/>
      <c r="Y626" s="306"/>
    </row>
    <row r="627" spans="9:25" ht="15.75" customHeight="1" x14ac:dyDescent="0.25">
      <c r="I627" s="306"/>
      <c r="J627" s="306"/>
      <c r="K627" s="306"/>
      <c r="L627" s="306"/>
      <c r="M627" s="306"/>
      <c r="N627" s="306"/>
      <c r="O627" s="306"/>
      <c r="P627" s="306"/>
      <c r="Q627" s="306"/>
      <c r="R627" s="306"/>
      <c r="S627" s="306"/>
      <c r="T627" s="306"/>
      <c r="U627" s="306"/>
      <c r="V627" s="306"/>
      <c r="W627" s="306"/>
      <c r="X627" s="306"/>
      <c r="Y627" s="306"/>
    </row>
    <row r="628" spans="9:25" ht="15.75" customHeight="1" x14ac:dyDescent="0.25">
      <c r="I628" s="306"/>
      <c r="J628" s="306"/>
      <c r="K628" s="306"/>
      <c r="L628" s="306"/>
      <c r="M628" s="306"/>
      <c r="N628" s="306"/>
      <c r="O628" s="306"/>
      <c r="P628" s="306"/>
      <c r="Q628" s="306"/>
      <c r="R628" s="306"/>
      <c r="S628" s="306"/>
      <c r="T628" s="306"/>
      <c r="U628" s="306"/>
      <c r="V628" s="306"/>
      <c r="W628" s="306"/>
      <c r="X628" s="306"/>
      <c r="Y628" s="306"/>
    </row>
    <row r="629" spans="9:25" ht="15.75" customHeight="1" x14ac:dyDescent="0.25">
      <c r="I629" s="306"/>
      <c r="J629" s="306"/>
      <c r="K629" s="306"/>
      <c r="L629" s="306"/>
      <c r="M629" s="306"/>
      <c r="N629" s="306"/>
      <c r="O629" s="306"/>
      <c r="P629" s="306"/>
      <c r="Q629" s="306"/>
      <c r="R629" s="306"/>
      <c r="S629" s="306"/>
      <c r="T629" s="306"/>
      <c r="U629" s="306"/>
      <c r="V629" s="306"/>
      <c r="W629" s="306"/>
      <c r="X629" s="306"/>
      <c r="Y629" s="306"/>
    </row>
    <row r="630" spans="9:25" ht="15.75" customHeight="1" x14ac:dyDescent="0.25">
      <c r="I630" s="306"/>
      <c r="J630" s="306"/>
      <c r="K630" s="306"/>
      <c r="L630" s="306"/>
      <c r="M630" s="306"/>
      <c r="N630" s="306"/>
      <c r="O630" s="306"/>
      <c r="P630" s="306"/>
      <c r="Q630" s="306"/>
      <c r="R630" s="306"/>
      <c r="S630" s="306"/>
      <c r="T630" s="306"/>
      <c r="U630" s="306"/>
      <c r="V630" s="306"/>
      <c r="W630" s="306"/>
      <c r="X630" s="306"/>
      <c r="Y630" s="306"/>
    </row>
    <row r="631" spans="9:25" ht="15.75" customHeight="1" x14ac:dyDescent="0.25">
      <c r="I631" s="306"/>
      <c r="J631" s="306"/>
      <c r="K631" s="306"/>
      <c r="L631" s="306"/>
      <c r="M631" s="306"/>
      <c r="N631" s="306"/>
      <c r="O631" s="306"/>
      <c r="P631" s="306"/>
      <c r="Q631" s="306"/>
      <c r="R631" s="306"/>
      <c r="S631" s="306"/>
      <c r="T631" s="306"/>
      <c r="U631" s="306"/>
      <c r="V631" s="306"/>
      <c r="W631" s="306"/>
      <c r="X631" s="306"/>
      <c r="Y631" s="306"/>
    </row>
    <row r="632" spans="9:25" ht="15.75" customHeight="1" x14ac:dyDescent="0.25">
      <c r="I632" s="306"/>
      <c r="J632" s="306"/>
      <c r="K632" s="306"/>
      <c r="L632" s="306"/>
      <c r="M632" s="306"/>
      <c r="N632" s="306"/>
      <c r="O632" s="306"/>
      <c r="P632" s="306"/>
      <c r="Q632" s="306"/>
      <c r="R632" s="306"/>
      <c r="S632" s="306"/>
      <c r="T632" s="306"/>
      <c r="U632" s="306"/>
      <c r="V632" s="306"/>
      <c r="W632" s="306"/>
      <c r="X632" s="306"/>
      <c r="Y632" s="306"/>
    </row>
    <row r="633" spans="9:25" ht="15.75" customHeight="1" x14ac:dyDescent="0.25">
      <c r="I633" s="306"/>
      <c r="J633" s="306"/>
      <c r="K633" s="306"/>
      <c r="L633" s="306"/>
      <c r="M633" s="306"/>
      <c r="N633" s="306"/>
      <c r="O633" s="306"/>
      <c r="P633" s="306"/>
      <c r="Q633" s="306"/>
      <c r="R633" s="306"/>
      <c r="S633" s="306"/>
      <c r="T633" s="306"/>
      <c r="U633" s="306"/>
      <c r="V633" s="306"/>
      <c r="W633" s="306"/>
      <c r="X633" s="306"/>
      <c r="Y633" s="306"/>
    </row>
    <row r="634" spans="9:25" ht="15.75" customHeight="1" x14ac:dyDescent="0.25">
      <c r="I634" s="306"/>
      <c r="J634" s="306"/>
      <c r="K634" s="306"/>
      <c r="L634" s="306"/>
      <c r="M634" s="306"/>
      <c r="N634" s="306"/>
      <c r="O634" s="306"/>
      <c r="P634" s="306"/>
      <c r="Q634" s="306"/>
      <c r="R634" s="306"/>
      <c r="S634" s="306"/>
      <c r="T634" s="306"/>
      <c r="U634" s="306"/>
      <c r="V634" s="306"/>
      <c r="W634" s="306"/>
      <c r="X634" s="306"/>
      <c r="Y634" s="306"/>
    </row>
    <row r="635" spans="9:25" ht="15.75" customHeight="1" x14ac:dyDescent="0.25">
      <c r="I635" s="306"/>
      <c r="J635" s="306"/>
      <c r="K635" s="306"/>
      <c r="L635" s="306"/>
      <c r="M635" s="306"/>
      <c r="N635" s="306"/>
      <c r="O635" s="306"/>
      <c r="P635" s="306"/>
      <c r="Q635" s="306"/>
      <c r="R635" s="306"/>
      <c r="S635" s="306"/>
      <c r="T635" s="306"/>
      <c r="U635" s="306"/>
      <c r="V635" s="306"/>
      <c r="W635" s="306"/>
      <c r="X635" s="306"/>
      <c r="Y635" s="306"/>
    </row>
    <row r="636" spans="9:25" ht="15.75" customHeight="1" x14ac:dyDescent="0.25">
      <c r="I636" s="306"/>
      <c r="J636" s="306"/>
      <c r="K636" s="306"/>
      <c r="L636" s="306"/>
      <c r="M636" s="306"/>
      <c r="N636" s="306"/>
      <c r="O636" s="306"/>
      <c r="P636" s="306"/>
      <c r="Q636" s="306"/>
      <c r="R636" s="306"/>
      <c r="S636" s="306"/>
      <c r="T636" s="306"/>
      <c r="U636" s="306"/>
      <c r="V636" s="306"/>
      <c r="W636" s="306"/>
      <c r="X636" s="306"/>
      <c r="Y636" s="306"/>
    </row>
    <row r="637" spans="9:25" ht="15.75" customHeight="1" x14ac:dyDescent="0.25">
      <c r="I637" s="306"/>
      <c r="J637" s="306"/>
      <c r="K637" s="306"/>
      <c r="L637" s="306"/>
      <c r="M637" s="306"/>
      <c r="N637" s="306"/>
      <c r="O637" s="306"/>
      <c r="P637" s="306"/>
      <c r="Q637" s="306"/>
      <c r="R637" s="306"/>
      <c r="S637" s="306"/>
      <c r="T637" s="306"/>
      <c r="U637" s="306"/>
      <c r="V637" s="306"/>
      <c r="W637" s="306"/>
      <c r="X637" s="306"/>
      <c r="Y637" s="306"/>
    </row>
    <row r="638" spans="9:25" ht="15.75" customHeight="1" x14ac:dyDescent="0.25">
      <c r="I638" s="306"/>
      <c r="J638" s="306"/>
      <c r="K638" s="306"/>
      <c r="L638" s="306"/>
      <c r="M638" s="306"/>
      <c r="N638" s="306"/>
      <c r="O638" s="306"/>
      <c r="P638" s="306"/>
      <c r="Q638" s="306"/>
      <c r="R638" s="306"/>
      <c r="S638" s="306"/>
      <c r="T638" s="306"/>
      <c r="U638" s="306"/>
      <c r="V638" s="306"/>
      <c r="W638" s="306"/>
      <c r="X638" s="306"/>
      <c r="Y638" s="306"/>
    </row>
    <row r="639" spans="9:25" ht="15.75" customHeight="1" x14ac:dyDescent="0.25">
      <c r="I639" s="306"/>
      <c r="J639" s="306"/>
      <c r="K639" s="306"/>
      <c r="L639" s="306"/>
      <c r="M639" s="306"/>
      <c r="N639" s="306"/>
      <c r="O639" s="306"/>
      <c r="P639" s="306"/>
      <c r="Q639" s="306"/>
      <c r="R639" s="306"/>
      <c r="S639" s="306"/>
      <c r="T639" s="306"/>
      <c r="U639" s="306"/>
      <c r="V639" s="306"/>
      <c r="W639" s="306"/>
      <c r="X639" s="306"/>
      <c r="Y639" s="306"/>
    </row>
    <row r="640" spans="9:25" ht="15.75" customHeight="1" x14ac:dyDescent="0.25">
      <c r="I640" s="306"/>
      <c r="J640" s="306"/>
      <c r="K640" s="306"/>
      <c r="L640" s="306"/>
      <c r="M640" s="306"/>
      <c r="N640" s="306"/>
      <c r="O640" s="306"/>
      <c r="P640" s="306"/>
      <c r="Q640" s="306"/>
      <c r="R640" s="306"/>
      <c r="S640" s="306"/>
      <c r="T640" s="306"/>
      <c r="U640" s="306"/>
      <c r="V640" s="306"/>
      <c r="W640" s="306"/>
      <c r="X640" s="306"/>
      <c r="Y640" s="306"/>
    </row>
    <row r="641" spans="9:25" ht="15.75" customHeight="1" x14ac:dyDescent="0.25">
      <c r="I641" s="306"/>
      <c r="J641" s="306"/>
      <c r="K641" s="306"/>
      <c r="L641" s="306"/>
      <c r="M641" s="306"/>
      <c r="N641" s="306"/>
      <c r="O641" s="306"/>
      <c r="P641" s="306"/>
      <c r="Q641" s="306"/>
      <c r="R641" s="306"/>
      <c r="S641" s="306"/>
      <c r="T641" s="306"/>
      <c r="U641" s="306"/>
      <c r="V641" s="306"/>
      <c r="W641" s="306"/>
      <c r="X641" s="306"/>
      <c r="Y641" s="306"/>
    </row>
    <row r="642" spans="9:25" ht="15.75" customHeight="1" x14ac:dyDescent="0.25">
      <c r="I642" s="306"/>
      <c r="J642" s="306"/>
      <c r="K642" s="306"/>
      <c r="L642" s="306"/>
      <c r="M642" s="306"/>
      <c r="N642" s="306"/>
      <c r="O642" s="306"/>
      <c r="P642" s="306"/>
      <c r="Q642" s="306"/>
      <c r="R642" s="306"/>
      <c r="S642" s="306"/>
      <c r="T642" s="306"/>
      <c r="U642" s="306"/>
      <c r="V642" s="306"/>
      <c r="W642" s="306"/>
      <c r="X642" s="306"/>
      <c r="Y642" s="306"/>
    </row>
    <row r="643" spans="9:25" ht="15.75" customHeight="1" x14ac:dyDescent="0.25">
      <c r="I643" s="306"/>
      <c r="J643" s="306"/>
      <c r="K643" s="306"/>
      <c r="L643" s="306"/>
      <c r="M643" s="306"/>
      <c r="N643" s="306"/>
      <c r="O643" s="306"/>
      <c r="P643" s="306"/>
      <c r="Q643" s="306"/>
      <c r="R643" s="306"/>
      <c r="S643" s="306"/>
      <c r="T643" s="306"/>
      <c r="U643" s="306"/>
      <c r="V643" s="306"/>
      <c r="W643" s="306"/>
      <c r="X643" s="306"/>
      <c r="Y643" s="306"/>
    </row>
    <row r="644" spans="9:25" ht="15.75" customHeight="1" x14ac:dyDescent="0.25">
      <c r="I644" s="306"/>
      <c r="J644" s="306"/>
      <c r="K644" s="306"/>
      <c r="L644" s="306"/>
      <c r="M644" s="306"/>
      <c r="N644" s="306"/>
      <c r="O644" s="306"/>
      <c r="P644" s="306"/>
      <c r="Q644" s="306"/>
      <c r="R644" s="306"/>
      <c r="S644" s="306"/>
      <c r="T644" s="306"/>
      <c r="U644" s="306"/>
      <c r="V644" s="306"/>
      <c r="W644" s="306"/>
      <c r="X644" s="306"/>
      <c r="Y644" s="306"/>
    </row>
    <row r="645" spans="9:25" ht="15.75" customHeight="1" x14ac:dyDescent="0.25">
      <c r="I645" s="306"/>
      <c r="J645" s="306"/>
      <c r="K645" s="306"/>
      <c r="L645" s="306"/>
      <c r="M645" s="306"/>
      <c r="N645" s="306"/>
      <c r="O645" s="306"/>
      <c r="P645" s="306"/>
      <c r="Q645" s="306"/>
      <c r="R645" s="306"/>
      <c r="S645" s="306"/>
      <c r="T645" s="306"/>
      <c r="U645" s="306"/>
      <c r="V645" s="306"/>
      <c r="W645" s="306"/>
      <c r="X645" s="306"/>
      <c r="Y645" s="306"/>
    </row>
    <row r="646" spans="9:25" ht="15.75" customHeight="1" x14ac:dyDescent="0.25">
      <c r="I646" s="306"/>
      <c r="J646" s="306"/>
      <c r="K646" s="306"/>
      <c r="L646" s="306"/>
      <c r="M646" s="306"/>
      <c r="N646" s="306"/>
      <c r="O646" s="306"/>
      <c r="P646" s="306"/>
      <c r="Q646" s="306"/>
      <c r="R646" s="306"/>
      <c r="S646" s="306"/>
      <c r="T646" s="306"/>
      <c r="U646" s="306"/>
      <c r="V646" s="306"/>
      <c r="W646" s="306"/>
      <c r="X646" s="306"/>
      <c r="Y646" s="306"/>
    </row>
    <row r="647" spans="9:25" ht="15.75" customHeight="1" x14ac:dyDescent="0.25">
      <c r="I647" s="306"/>
      <c r="J647" s="306"/>
      <c r="K647" s="306"/>
      <c r="L647" s="306"/>
      <c r="M647" s="306"/>
      <c r="N647" s="306"/>
      <c r="O647" s="306"/>
      <c r="P647" s="306"/>
      <c r="Q647" s="306"/>
      <c r="R647" s="306"/>
      <c r="S647" s="306"/>
      <c r="T647" s="306"/>
      <c r="U647" s="306"/>
      <c r="V647" s="306"/>
      <c r="W647" s="306"/>
      <c r="X647" s="306"/>
      <c r="Y647" s="306"/>
    </row>
    <row r="648" spans="9:25" ht="15.75" customHeight="1" x14ac:dyDescent="0.25">
      <c r="I648" s="306"/>
      <c r="J648" s="306"/>
      <c r="K648" s="306"/>
      <c r="L648" s="306"/>
      <c r="M648" s="306"/>
      <c r="N648" s="306"/>
      <c r="O648" s="306"/>
      <c r="P648" s="306"/>
      <c r="Q648" s="306"/>
      <c r="R648" s="306"/>
      <c r="S648" s="306"/>
      <c r="T648" s="306"/>
      <c r="U648" s="306"/>
      <c r="V648" s="306"/>
      <c r="W648" s="306"/>
      <c r="X648" s="306"/>
      <c r="Y648" s="306"/>
    </row>
    <row r="649" spans="9:25" ht="15.75" customHeight="1" x14ac:dyDescent="0.25">
      <c r="I649" s="306"/>
      <c r="J649" s="306"/>
      <c r="K649" s="306"/>
      <c r="L649" s="306"/>
      <c r="M649" s="306"/>
      <c r="N649" s="306"/>
      <c r="O649" s="306"/>
      <c r="P649" s="306"/>
      <c r="Q649" s="306"/>
      <c r="R649" s="306"/>
      <c r="S649" s="306"/>
      <c r="T649" s="306"/>
      <c r="U649" s="306"/>
      <c r="V649" s="306"/>
      <c r="W649" s="306"/>
      <c r="X649" s="306"/>
      <c r="Y649" s="306"/>
    </row>
    <row r="650" spans="9:25" ht="15.75" customHeight="1" x14ac:dyDescent="0.25">
      <c r="I650" s="306"/>
      <c r="J650" s="306"/>
      <c r="K650" s="306"/>
      <c r="L650" s="306"/>
      <c r="M650" s="306"/>
      <c r="N650" s="306"/>
      <c r="O650" s="306"/>
      <c r="P650" s="306"/>
      <c r="Q650" s="306"/>
      <c r="R650" s="306"/>
      <c r="S650" s="306"/>
      <c r="T650" s="306"/>
      <c r="U650" s="306"/>
      <c r="V650" s="306"/>
      <c r="W650" s="306"/>
      <c r="X650" s="306"/>
      <c r="Y650" s="306"/>
    </row>
    <row r="651" spans="9:25" ht="15.75" customHeight="1" x14ac:dyDescent="0.25">
      <c r="I651" s="306"/>
      <c r="J651" s="306"/>
      <c r="K651" s="306"/>
      <c r="L651" s="306"/>
      <c r="M651" s="306"/>
      <c r="N651" s="306"/>
      <c r="O651" s="306"/>
      <c r="P651" s="306"/>
      <c r="Q651" s="306"/>
      <c r="R651" s="306"/>
      <c r="S651" s="306"/>
      <c r="T651" s="306"/>
      <c r="U651" s="306"/>
      <c r="V651" s="306"/>
      <c r="W651" s="306"/>
      <c r="X651" s="306"/>
      <c r="Y651" s="306"/>
    </row>
    <row r="652" spans="9:25" ht="15.75" customHeight="1" x14ac:dyDescent="0.25">
      <c r="I652" s="306"/>
      <c r="J652" s="306"/>
      <c r="K652" s="306"/>
      <c r="L652" s="306"/>
      <c r="M652" s="306"/>
      <c r="N652" s="306"/>
      <c r="O652" s="306"/>
      <c r="P652" s="306"/>
      <c r="Q652" s="306"/>
      <c r="R652" s="306"/>
      <c r="S652" s="306"/>
      <c r="T652" s="306"/>
      <c r="U652" s="306"/>
      <c r="V652" s="306"/>
      <c r="W652" s="306"/>
      <c r="X652" s="306"/>
      <c r="Y652" s="306"/>
    </row>
    <row r="653" spans="9:25" ht="15.75" customHeight="1" x14ac:dyDescent="0.25">
      <c r="I653" s="306"/>
      <c r="J653" s="306"/>
      <c r="K653" s="306"/>
      <c r="L653" s="306"/>
      <c r="M653" s="306"/>
      <c r="N653" s="306"/>
      <c r="O653" s="306"/>
      <c r="P653" s="306"/>
      <c r="Q653" s="306"/>
      <c r="R653" s="306"/>
      <c r="S653" s="306"/>
      <c r="T653" s="306"/>
      <c r="U653" s="306"/>
      <c r="V653" s="306"/>
      <c r="W653" s="306"/>
      <c r="X653" s="306"/>
      <c r="Y653" s="306"/>
    </row>
    <row r="654" spans="9:25" ht="15.75" customHeight="1" x14ac:dyDescent="0.25">
      <c r="I654" s="306"/>
      <c r="J654" s="306"/>
      <c r="K654" s="306"/>
      <c r="L654" s="306"/>
      <c r="M654" s="306"/>
      <c r="N654" s="306"/>
      <c r="O654" s="306"/>
      <c r="P654" s="306"/>
      <c r="Q654" s="306"/>
      <c r="R654" s="306"/>
      <c r="S654" s="306"/>
      <c r="T654" s="306"/>
      <c r="U654" s="306"/>
      <c r="V654" s="306"/>
      <c r="W654" s="306"/>
      <c r="X654" s="306"/>
      <c r="Y654" s="306"/>
    </row>
    <row r="655" spans="9:25" ht="15.75" customHeight="1" x14ac:dyDescent="0.25">
      <c r="I655" s="306"/>
      <c r="J655" s="306"/>
      <c r="K655" s="306"/>
      <c r="L655" s="306"/>
      <c r="M655" s="306"/>
      <c r="N655" s="306"/>
      <c r="O655" s="306"/>
      <c r="P655" s="306"/>
      <c r="Q655" s="306"/>
      <c r="R655" s="306"/>
      <c r="S655" s="306"/>
      <c r="T655" s="306"/>
      <c r="U655" s="306"/>
      <c r="V655" s="306"/>
      <c r="W655" s="306"/>
      <c r="X655" s="306"/>
      <c r="Y655" s="306"/>
    </row>
    <row r="656" spans="9:25" ht="15.75" customHeight="1" x14ac:dyDescent="0.25">
      <c r="I656" s="306"/>
      <c r="J656" s="306"/>
      <c r="K656" s="306"/>
      <c r="L656" s="306"/>
      <c r="M656" s="306"/>
      <c r="N656" s="306"/>
      <c r="O656" s="306"/>
      <c r="P656" s="306"/>
      <c r="Q656" s="306"/>
      <c r="R656" s="306"/>
      <c r="S656" s="306"/>
      <c r="T656" s="306"/>
      <c r="U656" s="306"/>
      <c r="V656" s="306"/>
      <c r="W656" s="306"/>
      <c r="X656" s="306"/>
      <c r="Y656" s="306"/>
    </row>
    <row r="657" spans="9:25" ht="15.75" customHeight="1" x14ac:dyDescent="0.25">
      <c r="I657" s="306"/>
      <c r="J657" s="306"/>
      <c r="K657" s="306"/>
      <c r="L657" s="306"/>
      <c r="M657" s="306"/>
      <c r="N657" s="306"/>
      <c r="O657" s="306"/>
      <c r="P657" s="306"/>
      <c r="Q657" s="306"/>
      <c r="R657" s="306"/>
      <c r="S657" s="306"/>
      <c r="T657" s="306"/>
      <c r="U657" s="306"/>
      <c r="V657" s="306"/>
      <c r="W657" s="306"/>
      <c r="X657" s="306"/>
      <c r="Y657" s="306"/>
    </row>
    <row r="658" spans="9:25" ht="15.75" customHeight="1" x14ac:dyDescent="0.25">
      <c r="I658" s="306"/>
      <c r="J658" s="306"/>
      <c r="K658" s="306"/>
      <c r="L658" s="306"/>
      <c r="M658" s="306"/>
      <c r="N658" s="306"/>
      <c r="O658" s="306"/>
      <c r="P658" s="306"/>
      <c r="Q658" s="306"/>
      <c r="R658" s="306"/>
      <c r="S658" s="306"/>
      <c r="T658" s="306"/>
      <c r="U658" s="306"/>
      <c r="V658" s="306"/>
      <c r="W658" s="306"/>
      <c r="X658" s="306"/>
      <c r="Y658" s="306"/>
    </row>
    <row r="659" spans="9:25" ht="15.75" customHeight="1" x14ac:dyDescent="0.25">
      <c r="I659" s="306"/>
      <c r="J659" s="306"/>
      <c r="K659" s="306"/>
      <c r="L659" s="306"/>
      <c r="M659" s="306"/>
      <c r="N659" s="306"/>
      <c r="O659" s="306"/>
      <c r="P659" s="306"/>
      <c r="Q659" s="306"/>
      <c r="R659" s="306"/>
      <c r="S659" s="306"/>
      <c r="T659" s="306"/>
      <c r="U659" s="306"/>
      <c r="V659" s="306"/>
      <c r="W659" s="306"/>
      <c r="X659" s="306"/>
      <c r="Y659" s="306"/>
    </row>
    <row r="660" spans="9:25" ht="15.75" customHeight="1" x14ac:dyDescent="0.25">
      <c r="I660" s="306"/>
      <c r="J660" s="306"/>
      <c r="K660" s="306"/>
      <c r="L660" s="306"/>
      <c r="M660" s="306"/>
      <c r="N660" s="306"/>
      <c r="O660" s="306"/>
      <c r="P660" s="306"/>
      <c r="Q660" s="306"/>
      <c r="R660" s="306"/>
      <c r="S660" s="306"/>
      <c r="T660" s="306"/>
      <c r="U660" s="306"/>
      <c r="V660" s="306"/>
      <c r="W660" s="306"/>
      <c r="X660" s="306"/>
      <c r="Y660" s="306"/>
    </row>
    <row r="661" spans="9:25" ht="15.75" customHeight="1" x14ac:dyDescent="0.25">
      <c r="I661" s="306"/>
      <c r="J661" s="306"/>
      <c r="K661" s="306"/>
      <c r="L661" s="306"/>
      <c r="M661" s="306"/>
      <c r="N661" s="306"/>
      <c r="O661" s="306"/>
      <c r="P661" s="306"/>
      <c r="Q661" s="306"/>
      <c r="R661" s="306"/>
      <c r="S661" s="306"/>
      <c r="T661" s="306"/>
      <c r="U661" s="306"/>
      <c r="V661" s="306"/>
      <c r="W661" s="306"/>
      <c r="X661" s="306"/>
      <c r="Y661" s="306"/>
    </row>
    <row r="662" spans="9:25" ht="15.75" customHeight="1" x14ac:dyDescent="0.25">
      <c r="I662" s="306"/>
      <c r="J662" s="306"/>
      <c r="K662" s="306"/>
      <c r="L662" s="306"/>
      <c r="M662" s="306"/>
      <c r="N662" s="306"/>
      <c r="O662" s="306"/>
      <c r="P662" s="306"/>
      <c r="Q662" s="306"/>
      <c r="R662" s="306"/>
      <c r="S662" s="306"/>
      <c r="T662" s="306"/>
      <c r="U662" s="306"/>
      <c r="V662" s="306"/>
      <c r="W662" s="306"/>
      <c r="X662" s="306"/>
      <c r="Y662" s="306"/>
    </row>
    <row r="663" spans="9:25" ht="15.75" customHeight="1" x14ac:dyDescent="0.25">
      <c r="I663" s="306"/>
      <c r="J663" s="306"/>
      <c r="K663" s="306"/>
      <c r="L663" s="306"/>
      <c r="M663" s="306"/>
      <c r="N663" s="306"/>
      <c r="O663" s="306"/>
      <c r="P663" s="306"/>
      <c r="Q663" s="306"/>
      <c r="R663" s="306"/>
      <c r="S663" s="306"/>
      <c r="T663" s="306"/>
      <c r="U663" s="306"/>
      <c r="V663" s="306"/>
      <c r="W663" s="306"/>
      <c r="X663" s="306"/>
      <c r="Y663" s="306"/>
    </row>
    <row r="664" spans="9:25" ht="15.75" customHeight="1" x14ac:dyDescent="0.25">
      <c r="I664" s="306"/>
      <c r="J664" s="306"/>
      <c r="K664" s="306"/>
      <c r="L664" s="306"/>
      <c r="M664" s="306"/>
      <c r="N664" s="306"/>
      <c r="O664" s="306"/>
      <c r="P664" s="306"/>
      <c r="Q664" s="306"/>
      <c r="R664" s="306"/>
      <c r="S664" s="306"/>
      <c r="T664" s="306"/>
      <c r="U664" s="306"/>
      <c r="V664" s="306"/>
      <c r="W664" s="306"/>
      <c r="X664" s="306"/>
      <c r="Y664" s="306"/>
    </row>
    <row r="665" spans="9:25" ht="15.75" customHeight="1" x14ac:dyDescent="0.25">
      <c r="I665" s="306"/>
      <c r="J665" s="306"/>
      <c r="K665" s="306"/>
      <c r="L665" s="306"/>
      <c r="M665" s="306"/>
      <c r="N665" s="306"/>
      <c r="O665" s="306"/>
      <c r="P665" s="306"/>
      <c r="Q665" s="306"/>
      <c r="R665" s="306"/>
      <c r="S665" s="306"/>
      <c r="T665" s="306"/>
      <c r="U665" s="306"/>
      <c r="V665" s="306"/>
      <c r="W665" s="306"/>
      <c r="X665" s="306"/>
      <c r="Y665" s="306"/>
    </row>
    <row r="666" spans="9:25" ht="15.75" customHeight="1" x14ac:dyDescent="0.25">
      <c r="I666" s="306"/>
      <c r="J666" s="306"/>
      <c r="K666" s="306"/>
      <c r="L666" s="306"/>
      <c r="M666" s="306"/>
      <c r="N666" s="306"/>
      <c r="O666" s="306"/>
      <c r="P666" s="306"/>
      <c r="Q666" s="306"/>
      <c r="R666" s="306"/>
      <c r="S666" s="306"/>
      <c r="T666" s="306"/>
      <c r="U666" s="306"/>
      <c r="V666" s="306"/>
      <c r="W666" s="306"/>
      <c r="X666" s="306"/>
      <c r="Y666" s="306"/>
    </row>
    <row r="667" spans="9:25" ht="15.75" customHeight="1" x14ac:dyDescent="0.25">
      <c r="I667" s="306"/>
      <c r="J667" s="306"/>
      <c r="K667" s="306"/>
      <c r="L667" s="306"/>
      <c r="M667" s="306"/>
      <c r="N667" s="306"/>
      <c r="O667" s="306"/>
      <c r="P667" s="306"/>
      <c r="Q667" s="306"/>
      <c r="R667" s="306"/>
      <c r="S667" s="306"/>
      <c r="T667" s="306"/>
      <c r="U667" s="306"/>
      <c r="V667" s="306"/>
      <c r="W667" s="306"/>
      <c r="X667" s="306"/>
      <c r="Y667" s="306"/>
    </row>
    <row r="668" spans="9:25" ht="15.75" customHeight="1" x14ac:dyDescent="0.25">
      <c r="I668" s="306"/>
      <c r="J668" s="306"/>
      <c r="K668" s="306"/>
      <c r="L668" s="306"/>
      <c r="M668" s="306"/>
      <c r="N668" s="306"/>
      <c r="O668" s="306"/>
      <c r="P668" s="306"/>
      <c r="Q668" s="306"/>
      <c r="R668" s="306"/>
      <c r="S668" s="306"/>
      <c r="T668" s="306"/>
      <c r="U668" s="306"/>
      <c r="V668" s="306"/>
      <c r="W668" s="306"/>
      <c r="X668" s="306"/>
      <c r="Y668" s="306"/>
    </row>
    <row r="669" spans="9:25" ht="15.75" customHeight="1" x14ac:dyDescent="0.25">
      <c r="I669" s="306"/>
      <c r="J669" s="306"/>
      <c r="K669" s="306"/>
      <c r="L669" s="306"/>
      <c r="M669" s="306"/>
      <c r="N669" s="306"/>
      <c r="O669" s="306"/>
      <c r="P669" s="306"/>
      <c r="Q669" s="306"/>
      <c r="R669" s="306"/>
      <c r="S669" s="306"/>
      <c r="T669" s="306"/>
      <c r="U669" s="306"/>
      <c r="V669" s="306"/>
      <c r="W669" s="306"/>
      <c r="X669" s="306"/>
      <c r="Y669" s="306"/>
    </row>
    <row r="670" spans="9:25" ht="15.75" customHeight="1" x14ac:dyDescent="0.25">
      <c r="I670" s="306"/>
      <c r="J670" s="306"/>
      <c r="K670" s="306"/>
      <c r="L670" s="306"/>
      <c r="M670" s="306"/>
      <c r="N670" s="306"/>
      <c r="O670" s="306"/>
      <c r="P670" s="306"/>
      <c r="Q670" s="306"/>
      <c r="R670" s="306"/>
      <c r="S670" s="306"/>
      <c r="T670" s="306"/>
      <c r="U670" s="306"/>
      <c r="V670" s="306"/>
      <c r="W670" s="306"/>
      <c r="X670" s="306"/>
      <c r="Y670" s="306"/>
    </row>
    <row r="671" spans="9:25" ht="15.75" customHeight="1" x14ac:dyDescent="0.25">
      <c r="I671" s="306"/>
      <c r="J671" s="306"/>
      <c r="K671" s="306"/>
      <c r="L671" s="306"/>
      <c r="M671" s="306"/>
      <c r="N671" s="306"/>
      <c r="O671" s="306"/>
      <c r="P671" s="306"/>
      <c r="Q671" s="306"/>
      <c r="R671" s="306"/>
      <c r="S671" s="306"/>
      <c r="T671" s="306"/>
      <c r="U671" s="306"/>
      <c r="V671" s="306"/>
      <c r="W671" s="306"/>
      <c r="X671" s="306"/>
      <c r="Y671" s="306"/>
    </row>
    <row r="672" spans="9:25" ht="15.75" customHeight="1" x14ac:dyDescent="0.25">
      <c r="I672" s="306"/>
      <c r="J672" s="306"/>
      <c r="K672" s="306"/>
      <c r="L672" s="306"/>
      <c r="M672" s="306"/>
      <c r="N672" s="306"/>
      <c r="O672" s="306"/>
      <c r="P672" s="306"/>
      <c r="Q672" s="306"/>
      <c r="R672" s="306"/>
      <c r="S672" s="306"/>
      <c r="T672" s="306"/>
      <c r="U672" s="306"/>
      <c r="V672" s="306"/>
      <c r="W672" s="306"/>
      <c r="X672" s="306"/>
      <c r="Y672" s="306"/>
    </row>
    <row r="673" spans="9:25" ht="15.75" customHeight="1" x14ac:dyDescent="0.25">
      <c r="I673" s="306"/>
      <c r="J673" s="306"/>
      <c r="K673" s="306"/>
      <c r="L673" s="306"/>
      <c r="M673" s="306"/>
      <c r="N673" s="306"/>
      <c r="O673" s="306"/>
      <c r="P673" s="306"/>
      <c r="Q673" s="306"/>
      <c r="R673" s="306"/>
      <c r="S673" s="306"/>
      <c r="T673" s="306"/>
      <c r="U673" s="306"/>
      <c r="V673" s="306"/>
      <c r="W673" s="306"/>
      <c r="X673" s="306"/>
      <c r="Y673" s="306"/>
    </row>
    <row r="674" spans="9:25" ht="15.75" customHeight="1" x14ac:dyDescent="0.25">
      <c r="I674" s="306"/>
      <c r="J674" s="306"/>
      <c r="K674" s="306"/>
      <c r="L674" s="306"/>
      <c r="M674" s="306"/>
      <c r="N674" s="306"/>
      <c r="O674" s="306"/>
      <c r="P674" s="306"/>
      <c r="Q674" s="306"/>
      <c r="R674" s="306"/>
      <c r="S674" s="306"/>
      <c r="T674" s="306"/>
      <c r="U674" s="306"/>
      <c r="V674" s="306"/>
      <c r="W674" s="306"/>
      <c r="X674" s="306"/>
      <c r="Y674" s="306"/>
    </row>
    <row r="675" spans="9:25" ht="15.75" customHeight="1" x14ac:dyDescent="0.25">
      <c r="I675" s="306"/>
      <c r="J675" s="306"/>
      <c r="K675" s="306"/>
      <c r="L675" s="306"/>
      <c r="M675" s="306"/>
      <c r="N675" s="306"/>
      <c r="O675" s="306"/>
      <c r="P675" s="306"/>
      <c r="Q675" s="306"/>
      <c r="R675" s="306"/>
      <c r="S675" s="306"/>
      <c r="T675" s="306"/>
      <c r="U675" s="306"/>
      <c r="V675" s="306"/>
      <c r="W675" s="306"/>
      <c r="X675" s="306"/>
      <c r="Y675" s="306"/>
    </row>
    <row r="676" spans="9:25" ht="15.75" customHeight="1" x14ac:dyDescent="0.25">
      <c r="I676" s="306"/>
      <c r="J676" s="306"/>
      <c r="K676" s="306"/>
      <c r="L676" s="306"/>
      <c r="M676" s="306"/>
      <c r="N676" s="306"/>
      <c r="O676" s="306"/>
      <c r="P676" s="306"/>
      <c r="Q676" s="306"/>
      <c r="R676" s="306"/>
      <c r="S676" s="306"/>
      <c r="T676" s="306"/>
      <c r="U676" s="306"/>
      <c r="V676" s="306"/>
      <c r="W676" s="306"/>
      <c r="X676" s="306"/>
      <c r="Y676" s="306"/>
    </row>
    <row r="677" spans="9:25" ht="15.75" customHeight="1" x14ac:dyDescent="0.25">
      <c r="I677" s="306"/>
      <c r="J677" s="306"/>
      <c r="K677" s="306"/>
      <c r="L677" s="306"/>
      <c r="M677" s="306"/>
      <c r="N677" s="306"/>
      <c r="O677" s="306"/>
      <c r="P677" s="306"/>
      <c r="Q677" s="306"/>
      <c r="R677" s="306"/>
      <c r="S677" s="306"/>
      <c r="T677" s="306"/>
      <c r="U677" s="306"/>
      <c r="V677" s="306"/>
      <c r="W677" s="306"/>
      <c r="X677" s="306"/>
      <c r="Y677" s="306"/>
    </row>
    <row r="678" spans="9:25" ht="15.75" customHeight="1" x14ac:dyDescent="0.25">
      <c r="I678" s="306"/>
      <c r="J678" s="306"/>
      <c r="K678" s="306"/>
      <c r="L678" s="306"/>
      <c r="M678" s="306"/>
      <c r="N678" s="306"/>
      <c r="O678" s="306"/>
      <c r="P678" s="306"/>
      <c r="Q678" s="306"/>
      <c r="R678" s="306"/>
      <c r="S678" s="306"/>
      <c r="T678" s="306"/>
      <c r="U678" s="306"/>
      <c r="V678" s="306"/>
      <c r="W678" s="306"/>
      <c r="X678" s="306"/>
      <c r="Y678" s="306"/>
    </row>
    <row r="679" spans="9:25" ht="15.75" customHeight="1" x14ac:dyDescent="0.25">
      <c r="I679" s="306"/>
      <c r="J679" s="306"/>
      <c r="K679" s="306"/>
      <c r="L679" s="306"/>
      <c r="M679" s="306"/>
      <c r="N679" s="306"/>
      <c r="O679" s="306"/>
      <c r="P679" s="306"/>
      <c r="Q679" s="306"/>
      <c r="R679" s="306"/>
      <c r="S679" s="306"/>
      <c r="T679" s="306"/>
      <c r="U679" s="306"/>
      <c r="V679" s="306"/>
      <c r="W679" s="306"/>
      <c r="X679" s="306"/>
      <c r="Y679" s="306"/>
    </row>
    <row r="680" spans="9:25" ht="15.75" customHeight="1" x14ac:dyDescent="0.25">
      <c r="I680" s="306"/>
      <c r="J680" s="306"/>
      <c r="K680" s="306"/>
      <c r="L680" s="306"/>
      <c r="M680" s="306"/>
      <c r="N680" s="306"/>
      <c r="O680" s="306"/>
      <c r="P680" s="306"/>
      <c r="Q680" s="306"/>
      <c r="R680" s="306"/>
      <c r="S680" s="306"/>
      <c r="T680" s="306"/>
      <c r="U680" s="306"/>
      <c r="V680" s="306"/>
      <c r="W680" s="306"/>
      <c r="X680" s="306"/>
      <c r="Y680" s="306"/>
    </row>
    <row r="681" spans="9:25" ht="15.75" customHeight="1" x14ac:dyDescent="0.25">
      <c r="I681" s="306"/>
      <c r="J681" s="306"/>
      <c r="K681" s="306"/>
      <c r="L681" s="306"/>
      <c r="M681" s="306"/>
      <c r="N681" s="306"/>
      <c r="O681" s="306"/>
      <c r="P681" s="306"/>
      <c r="Q681" s="306"/>
      <c r="R681" s="306"/>
      <c r="S681" s="306"/>
      <c r="T681" s="306"/>
      <c r="U681" s="306"/>
      <c r="V681" s="306"/>
      <c r="W681" s="306"/>
      <c r="X681" s="306"/>
      <c r="Y681" s="306"/>
    </row>
    <row r="682" spans="9:25" ht="15.75" customHeight="1" x14ac:dyDescent="0.25">
      <c r="I682" s="306"/>
      <c r="J682" s="306"/>
      <c r="K682" s="306"/>
      <c r="L682" s="306"/>
      <c r="M682" s="306"/>
      <c r="N682" s="306"/>
      <c r="O682" s="306"/>
      <c r="P682" s="306"/>
      <c r="Q682" s="306"/>
      <c r="R682" s="306"/>
      <c r="S682" s="306"/>
      <c r="T682" s="306"/>
      <c r="U682" s="306"/>
      <c r="V682" s="306"/>
      <c r="W682" s="306"/>
      <c r="X682" s="306"/>
      <c r="Y682" s="306"/>
    </row>
    <row r="683" spans="9:25" ht="15.75" customHeight="1" x14ac:dyDescent="0.25">
      <c r="I683" s="306"/>
      <c r="J683" s="306"/>
      <c r="K683" s="306"/>
      <c r="L683" s="306"/>
      <c r="M683" s="306"/>
      <c r="N683" s="306"/>
      <c r="O683" s="306"/>
      <c r="P683" s="306"/>
      <c r="Q683" s="306"/>
      <c r="R683" s="306"/>
      <c r="S683" s="306"/>
      <c r="T683" s="306"/>
      <c r="U683" s="306"/>
      <c r="V683" s="306"/>
      <c r="W683" s="306"/>
      <c r="X683" s="306"/>
      <c r="Y683" s="306"/>
    </row>
    <row r="684" spans="9:25" ht="15.75" customHeight="1" x14ac:dyDescent="0.25">
      <c r="I684" s="306"/>
      <c r="J684" s="306"/>
      <c r="K684" s="306"/>
      <c r="L684" s="306"/>
      <c r="M684" s="306"/>
      <c r="N684" s="306"/>
      <c r="O684" s="306"/>
      <c r="P684" s="306"/>
      <c r="Q684" s="306"/>
      <c r="R684" s="306"/>
      <c r="S684" s="306"/>
      <c r="T684" s="306"/>
      <c r="U684" s="306"/>
      <c r="V684" s="306"/>
      <c r="W684" s="306"/>
      <c r="X684" s="306"/>
      <c r="Y684" s="306"/>
    </row>
    <row r="685" spans="9:25" ht="15.75" customHeight="1" x14ac:dyDescent="0.25">
      <c r="I685" s="306"/>
      <c r="J685" s="306"/>
      <c r="K685" s="306"/>
      <c r="L685" s="306"/>
      <c r="M685" s="306"/>
      <c r="N685" s="306"/>
      <c r="O685" s="306"/>
      <c r="P685" s="306"/>
      <c r="Q685" s="306"/>
      <c r="R685" s="306"/>
      <c r="S685" s="306"/>
      <c r="T685" s="306"/>
      <c r="U685" s="306"/>
      <c r="V685" s="306"/>
      <c r="W685" s="306"/>
      <c r="X685" s="306"/>
      <c r="Y685" s="306"/>
    </row>
    <row r="686" spans="9:25" ht="15.75" customHeight="1" x14ac:dyDescent="0.25">
      <c r="I686" s="306"/>
      <c r="J686" s="306"/>
      <c r="K686" s="306"/>
      <c r="L686" s="306"/>
      <c r="M686" s="306"/>
      <c r="N686" s="306"/>
      <c r="O686" s="306"/>
      <c r="P686" s="306"/>
      <c r="Q686" s="306"/>
      <c r="R686" s="306"/>
      <c r="S686" s="306"/>
      <c r="T686" s="306"/>
      <c r="U686" s="306"/>
      <c r="V686" s="306"/>
      <c r="W686" s="306"/>
      <c r="X686" s="306"/>
      <c r="Y686" s="306"/>
    </row>
    <row r="687" spans="9:25" ht="15.75" customHeight="1" x14ac:dyDescent="0.25">
      <c r="I687" s="306"/>
      <c r="J687" s="306"/>
      <c r="K687" s="306"/>
      <c r="L687" s="306"/>
      <c r="M687" s="306"/>
      <c r="N687" s="306"/>
      <c r="O687" s="306"/>
      <c r="P687" s="306"/>
      <c r="Q687" s="306"/>
      <c r="R687" s="306"/>
      <c r="S687" s="306"/>
      <c r="T687" s="306"/>
      <c r="U687" s="306"/>
      <c r="V687" s="306"/>
      <c r="W687" s="306"/>
      <c r="X687" s="306"/>
      <c r="Y687" s="306"/>
    </row>
    <row r="688" spans="9:25" ht="15.75" customHeight="1" x14ac:dyDescent="0.25">
      <c r="I688" s="306"/>
      <c r="J688" s="306"/>
      <c r="K688" s="306"/>
      <c r="L688" s="306"/>
      <c r="M688" s="306"/>
      <c r="N688" s="306"/>
      <c r="O688" s="306"/>
      <c r="P688" s="306"/>
      <c r="Q688" s="306"/>
      <c r="R688" s="306"/>
      <c r="S688" s="306"/>
      <c r="T688" s="306"/>
      <c r="U688" s="306"/>
      <c r="V688" s="306"/>
      <c r="W688" s="306"/>
      <c r="X688" s="306"/>
      <c r="Y688" s="306"/>
    </row>
    <row r="689" spans="9:25" ht="15.75" customHeight="1" x14ac:dyDescent="0.25">
      <c r="I689" s="306"/>
      <c r="J689" s="306"/>
      <c r="K689" s="306"/>
      <c r="L689" s="306"/>
      <c r="M689" s="306"/>
      <c r="N689" s="306"/>
      <c r="O689" s="306"/>
      <c r="P689" s="306"/>
      <c r="Q689" s="306"/>
      <c r="R689" s="306"/>
      <c r="S689" s="306"/>
      <c r="T689" s="306"/>
      <c r="U689" s="306"/>
      <c r="V689" s="306"/>
      <c r="W689" s="306"/>
      <c r="X689" s="306"/>
      <c r="Y689" s="306"/>
    </row>
    <row r="690" spans="9:25" ht="15.75" customHeight="1" x14ac:dyDescent="0.25">
      <c r="I690" s="306"/>
      <c r="J690" s="306"/>
      <c r="K690" s="306"/>
      <c r="L690" s="306"/>
      <c r="M690" s="306"/>
      <c r="N690" s="306"/>
      <c r="O690" s="306"/>
      <c r="P690" s="306"/>
      <c r="Q690" s="306"/>
      <c r="R690" s="306"/>
      <c r="S690" s="306"/>
      <c r="T690" s="306"/>
      <c r="U690" s="306"/>
      <c r="V690" s="306"/>
      <c r="W690" s="306"/>
      <c r="X690" s="306"/>
      <c r="Y690" s="306"/>
    </row>
    <row r="691" spans="9:25" ht="15.75" customHeight="1" x14ac:dyDescent="0.25">
      <c r="I691" s="306"/>
      <c r="J691" s="306"/>
      <c r="K691" s="306"/>
      <c r="L691" s="306"/>
      <c r="M691" s="306"/>
      <c r="N691" s="306"/>
      <c r="O691" s="306"/>
      <c r="P691" s="306"/>
      <c r="Q691" s="306"/>
      <c r="R691" s="306"/>
      <c r="S691" s="306"/>
      <c r="T691" s="306"/>
      <c r="U691" s="306"/>
      <c r="V691" s="306"/>
      <c r="W691" s="306"/>
      <c r="X691" s="306"/>
      <c r="Y691" s="306"/>
    </row>
    <row r="692" spans="9:25" ht="15.75" customHeight="1" x14ac:dyDescent="0.25">
      <c r="I692" s="306"/>
      <c r="J692" s="306"/>
      <c r="K692" s="306"/>
      <c r="L692" s="306"/>
      <c r="M692" s="306"/>
      <c r="N692" s="306"/>
      <c r="O692" s="306"/>
      <c r="P692" s="306"/>
      <c r="Q692" s="306"/>
      <c r="R692" s="306"/>
      <c r="S692" s="306"/>
      <c r="T692" s="306"/>
      <c r="U692" s="306"/>
      <c r="V692" s="306"/>
      <c r="W692" s="306"/>
      <c r="X692" s="306"/>
      <c r="Y692" s="306"/>
    </row>
    <row r="693" spans="9:25" ht="15.75" customHeight="1" x14ac:dyDescent="0.25">
      <c r="I693" s="306"/>
      <c r="J693" s="306"/>
      <c r="K693" s="306"/>
      <c r="L693" s="306"/>
      <c r="M693" s="306"/>
      <c r="N693" s="306"/>
      <c r="O693" s="306"/>
      <c r="P693" s="306"/>
      <c r="Q693" s="306"/>
      <c r="R693" s="306"/>
      <c r="S693" s="306"/>
      <c r="T693" s="306"/>
      <c r="U693" s="306"/>
      <c r="V693" s="306"/>
      <c r="W693" s="306"/>
      <c r="X693" s="306"/>
      <c r="Y693" s="306"/>
    </row>
    <row r="694" spans="9:25" ht="15.75" customHeight="1" x14ac:dyDescent="0.25">
      <c r="I694" s="306"/>
      <c r="J694" s="306"/>
      <c r="K694" s="306"/>
      <c r="L694" s="306"/>
      <c r="M694" s="306"/>
      <c r="N694" s="306"/>
      <c r="O694" s="306"/>
      <c r="P694" s="306"/>
      <c r="Q694" s="306"/>
      <c r="R694" s="306"/>
      <c r="S694" s="306"/>
      <c r="T694" s="306"/>
      <c r="U694" s="306"/>
      <c r="V694" s="306"/>
      <c r="W694" s="306"/>
      <c r="X694" s="306"/>
      <c r="Y694" s="306"/>
    </row>
    <row r="695" spans="9:25" ht="15.75" customHeight="1" x14ac:dyDescent="0.25">
      <c r="I695" s="306"/>
      <c r="J695" s="306"/>
      <c r="K695" s="306"/>
      <c r="L695" s="306"/>
      <c r="M695" s="306"/>
      <c r="N695" s="306"/>
      <c r="O695" s="306"/>
      <c r="P695" s="306"/>
      <c r="Q695" s="306"/>
      <c r="R695" s="306"/>
      <c r="S695" s="306"/>
      <c r="T695" s="306"/>
      <c r="U695" s="306"/>
      <c r="V695" s="306"/>
      <c r="W695" s="306"/>
      <c r="X695" s="306"/>
      <c r="Y695" s="306"/>
    </row>
    <row r="696" spans="9:25" ht="15.75" customHeight="1" x14ac:dyDescent="0.25">
      <c r="I696" s="306"/>
      <c r="J696" s="306"/>
      <c r="K696" s="306"/>
      <c r="L696" s="306"/>
      <c r="M696" s="306"/>
      <c r="N696" s="306"/>
      <c r="O696" s="306"/>
      <c r="P696" s="306"/>
      <c r="Q696" s="306"/>
      <c r="R696" s="306"/>
      <c r="S696" s="306"/>
      <c r="T696" s="306"/>
      <c r="U696" s="306"/>
      <c r="V696" s="306"/>
      <c r="W696" s="306"/>
      <c r="X696" s="306"/>
      <c r="Y696" s="306"/>
    </row>
    <row r="697" spans="9:25" ht="15.75" customHeight="1" x14ac:dyDescent="0.25">
      <c r="I697" s="306"/>
      <c r="J697" s="306"/>
      <c r="K697" s="306"/>
      <c r="L697" s="306"/>
      <c r="M697" s="306"/>
      <c r="N697" s="306"/>
      <c r="O697" s="306"/>
      <c r="P697" s="306"/>
      <c r="Q697" s="306"/>
      <c r="R697" s="306"/>
      <c r="S697" s="306"/>
      <c r="T697" s="306"/>
      <c r="U697" s="306"/>
      <c r="V697" s="306"/>
      <c r="W697" s="306"/>
      <c r="X697" s="306"/>
      <c r="Y697" s="306"/>
    </row>
    <row r="698" spans="9:25" ht="15.75" customHeight="1" x14ac:dyDescent="0.25">
      <c r="I698" s="306"/>
      <c r="J698" s="306"/>
      <c r="K698" s="306"/>
      <c r="L698" s="306"/>
      <c r="M698" s="306"/>
      <c r="N698" s="306"/>
      <c r="O698" s="306"/>
      <c r="P698" s="306"/>
      <c r="Q698" s="306"/>
      <c r="R698" s="306"/>
      <c r="S698" s="306"/>
      <c r="T698" s="306"/>
      <c r="U698" s="306"/>
      <c r="V698" s="306"/>
      <c r="W698" s="306"/>
      <c r="X698" s="306"/>
      <c r="Y698" s="306"/>
    </row>
    <row r="699" spans="9:25" ht="15.75" customHeight="1" x14ac:dyDescent="0.25">
      <c r="I699" s="306"/>
      <c r="J699" s="306"/>
      <c r="K699" s="306"/>
      <c r="L699" s="306"/>
      <c r="M699" s="306"/>
      <c r="N699" s="306"/>
      <c r="O699" s="306"/>
      <c r="P699" s="306"/>
      <c r="Q699" s="306"/>
      <c r="R699" s="306"/>
      <c r="S699" s="306"/>
      <c r="T699" s="306"/>
      <c r="U699" s="306"/>
      <c r="V699" s="306"/>
      <c r="W699" s="306"/>
      <c r="X699" s="306"/>
      <c r="Y699" s="306"/>
    </row>
    <row r="700" spans="9:25" ht="15.75" customHeight="1" x14ac:dyDescent="0.25">
      <c r="I700" s="306"/>
      <c r="J700" s="306"/>
      <c r="K700" s="306"/>
      <c r="L700" s="306"/>
      <c r="M700" s="306"/>
      <c r="N700" s="306"/>
      <c r="O700" s="306"/>
      <c r="P700" s="306"/>
      <c r="Q700" s="306"/>
      <c r="R700" s="306"/>
      <c r="S700" s="306"/>
      <c r="T700" s="306"/>
      <c r="U700" s="306"/>
      <c r="V700" s="306"/>
      <c r="W700" s="306"/>
      <c r="X700" s="306"/>
      <c r="Y700" s="306"/>
    </row>
    <row r="701" spans="9:25" ht="15.75" customHeight="1" x14ac:dyDescent="0.25">
      <c r="I701" s="306"/>
      <c r="J701" s="306"/>
      <c r="K701" s="306"/>
      <c r="L701" s="306"/>
      <c r="M701" s="306"/>
      <c r="N701" s="306"/>
      <c r="O701" s="306"/>
      <c r="P701" s="306"/>
      <c r="Q701" s="306"/>
      <c r="R701" s="306"/>
      <c r="S701" s="306"/>
      <c r="T701" s="306"/>
      <c r="U701" s="306"/>
      <c r="V701" s="306"/>
      <c r="W701" s="306"/>
      <c r="X701" s="306"/>
      <c r="Y701" s="306"/>
    </row>
    <row r="702" spans="9:25" ht="15.75" customHeight="1" x14ac:dyDescent="0.25">
      <c r="I702" s="306"/>
      <c r="J702" s="306"/>
      <c r="K702" s="306"/>
      <c r="L702" s="306"/>
      <c r="M702" s="306"/>
      <c r="N702" s="306"/>
      <c r="O702" s="306"/>
      <c r="P702" s="306"/>
      <c r="Q702" s="306"/>
      <c r="R702" s="306"/>
      <c r="S702" s="306"/>
      <c r="T702" s="306"/>
      <c r="U702" s="306"/>
      <c r="V702" s="306"/>
      <c r="W702" s="306"/>
      <c r="X702" s="306"/>
      <c r="Y702" s="306"/>
    </row>
    <row r="703" spans="9:25" ht="15.75" customHeight="1" x14ac:dyDescent="0.25">
      <c r="I703" s="306"/>
      <c r="J703" s="306"/>
      <c r="K703" s="306"/>
      <c r="L703" s="306"/>
      <c r="M703" s="306"/>
      <c r="N703" s="306"/>
      <c r="O703" s="306"/>
      <c r="P703" s="306"/>
      <c r="Q703" s="306"/>
      <c r="R703" s="306"/>
      <c r="S703" s="306"/>
      <c r="T703" s="306"/>
      <c r="U703" s="306"/>
      <c r="V703" s="306"/>
      <c r="W703" s="306"/>
      <c r="X703" s="306"/>
      <c r="Y703" s="306"/>
    </row>
    <row r="704" spans="9:25" ht="15.75" customHeight="1" x14ac:dyDescent="0.25">
      <c r="I704" s="306"/>
      <c r="J704" s="306"/>
      <c r="K704" s="306"/>
      <c r="L704" s="306"/>
      <c r="M704" s="306"/>
      <c r="N704" s="306"/>
      <c r="O704" s="306"/>
      <c r="P704" s="306"/>
      <c r="Q704" s="306"/>
      <c r="R704" s="306"/>
      <c r="S704" s="306"/>
      <c r="T704" s="306"/>
      <c r="U704" s="306"/>
      <c r="V704" s="306"/>
      <c r="W704" s="306"/>
      <c r="X704" s="306"/>
      <c r="Y704" s="306"/>
    </row>
    <row r="705" spans="9:25" ht="15.75" customHeight="1" x14ac:dyDescent="0.25">
      <c r="I705" s="306"/>
      <c r="J705" s="306"/>
      <c r="K705" s="306"/>
      <c r="L705" s="306"/>
      <c r="M705" s="306"/>
      <c r="N705" s="306"/>
      <c r="O705" s="306"/>
      <c r="P705" s="306"/>
      <c r="Q705" s="306"/>
      <c r="R705" s="306"/>
      <c r="S705" s="306"/>
      <c r="T705" s="306"/>
      <c r="U705" s="306"/>
      <c r="V705" s="306"/>
      <c r="W705" s="306"/>
      <c r="X705" s="306"/>
      <c r="Y705" s="306"/>
    </row>
    <row r="706" spans="9:25" ht="15.75" customHeight="1" x14ac:dyDescent="0.25">
      <c r="I706" s="306"/>
      <c r="J706" s="306"/>
      <c r="K706" s="306"/>
      <c r="L706" s="306"/>
      <c r="M706" s="306"/>
      <c r="N706" s="306"/>
      <c r="O706" s="306"/>
      <c r="P706" s="306"/>
      <c r="Q706" s="306"/>
      <c r="R706" s="306"/>
      <c r="S706" s="306"/>
      <c r="T706" s="306"/>
      <c r="U706" s="306"/>
      <c r="V706" s="306"/>
      <c r="W706" s="306"/>
      <c r="X706" s="306"/>
      <c r="Y706" s="306"/>
    </row>
    <row r="707" spans="9:25" ht="15.75" customHeight="1" x14ac:dyDescent="0.25">
      <c r="I707" s="306"/>
      <c r="J707" s="306"/>
      <c r="K707" s="306"/>
      <c r="L707" s="306"/>
      <c r="M707" s="306"/>
      <c r="N707" s="306"/>
      <c r="O707" s="306"/>
      <c r="P707" s="306"/>
      <c r="Q707" s="306"/>
      <c r="R707" s="306"/>
      <c r="S707" s="306"/>
      <c r="T707" s="306"/>
      <c r="U707" s="306"/>
      <c r="V707" s="306"/>
      <c r="W707" s="306"/>
      <c r="X707" s="306"/>
      <c r="Y707" s="306"/>
    </row>
    <row r="708" spans="9:25" ht="15.75" customHeight="1" x14ac:dyDescent="0.25">
      <c r="I708" s="306"/>
      <c r="J708" s="306"/>
      <c r="K708" s="306"/>
      <c r="L708" s="306"/>
      <c r="M708" s="306"/>
      <c r="N708" s="306"/>
      <c r="O708" s="306"/>
      <c r="P708" s="306"/>
      <c r="Q708" s="306"/>
      <c r="R708" s="306"/>
      <c r="S708" s="306"/>
      <c r="T708" s="306"/>
      <c r="U708" s="306"/>
      <c r="V708" s="306"/>
      <c r="W708" s="306"/>
      <c r="X708" s="306"/>
      <c r="Y708" s="306"/>
    </row>
    <row r="709" spans="9:25" ht="15.75" customHeight="1" x14ac:dyDescent="0.25">
      <c r="I709" s="306"/>
      <c r="J709" s="306"/>
      <c r="K709" s="306"/>
      <c r="L709" s="306"/>
      <c r="M709" s="306"/>
      <c r="N709" s="306"/>
      <c r="O709" s="306"/>
      <c r="P709" s="306"/>
      <c r="Q709" s="306"/>
      <c r="R709" s="306"/>
      <c r="S709" s="306"/>
      <c r="T709" s="306"/>
      <c r="U709" s="306"/>
      <c r="V709" s="306"/>
      <c r="W709" s="306"/>
      <c r="X709" s="306"/>
      <c r="Y709" s="306"/>
    </row>
    <row r="710" spans="9:25" ht="15.75" customHeight="1" x14ac:dyDescent="0.25">
      <c r="I710" s="306"/>
      <c r="J710" s="306"/>
      <c r="K710" s="306"/>
      <c r="L710" s="306"/>
      <c r="M710" s="306"/>
      <c r="N710" s="306"/>
      <c r="O710" s="306"/>
      <c r="P710" s="306"/>
      <c r="Q710" s="306"/>
      <c r="R710" s="306"/>
      <c r="S710" s="306"/>
      <c r="T710" s="306"/>
      <c r="U710" s="306"/>
      <c r="V710" s="306"/>
      <c r="W710" s="306"/>
      <c r="X710" s="306"/>
      <c r="Y710" s="306"/>
    </row>
    <row r="711" spans="9:25" ht="15.75" customHeight="1" x14ac:dyDescent="0.25">
      <c r="I711" s="306"/>
      <c r="J711" s="306"/>
      <c r="K711" s="306"/>
      <c r="L711" s="306"/>
      <c r="M711" s="306"/>
      <c r="N711" s="306"/>
      <c r="O711" s="306"/>
      <c r="P711" s="306"/>
      <c r="Q711" s="306"/>
      <c r="R711" s="306"/>
      <c r="S711" s="306"/>
      <c r="T711" s="306"/>
      <c r="U711" s="306"/>
      <c r="V711" s="306"/>
      <c r="W711" s="306"/>
      <c r="X711" s="306"/>
      <c r="Y711" s="306"/>
    </row>
    <row r="712" spans="9:25" ht="15.75" customHeight="1" x14ac:dyDescent="0.25">
      <c r="I712" s="306"/>
      <c r="J712" s="306"/>
      <c r="K712" s="306"/>
      <c r="L712" s="306"/>
      <c r="M712" s="306"/>
      <c r="N712" s="306"/>
      <c r="O712" s="306"/>
      <c r="P712" s="306"/>
      <c r="Q712" s="306"/>
      <c r="R712" s="306"/>
      <c r="S712" s="306"/>
      <c r="T712" s="306"/>
      <c r="U712" s="306"/>
      <c r="V712" s="306"/>
      <c r="W712" s="306"/>
      <c r="X712" s="306"/>
      <c r="Y712" s="306"/>
    </row>
    <row r="713" spans="9:25" ht="15.75" customHeight="1" x14ac:dyDescent="0.25">
      <c r="I713" s="306"/>
      <c r="J713" s="306"/>
      <c r="K713" s="306"/>
      <c r="L713" s="306"/>
      <c r="M713" s="306"/>
      <c r="N713" s="306"/>
      <c r="O713" s="306"/>
      <c r="P713" s="306"/>
      <c r="Q713" s="306"/>
      <c r="R713" s="306"/>
      <c r="S713" s="306"/>
      <c r="T713" s="306"/>
      <c r="U713" s="306"/>
      <c r="V713" s="306"/>
      <c r="W713" s="306"/>
      <c r="X713" s="306"/>
      <c r="Y713" s="306"/>
    </row>
    <row r="714" spans="9:25" ht="15.75" customHeight="1" x14ac:dyDescent="0.25">
      <c r="I714" s="306"/>
      <c r="J714" s="306"/>
      <c r="K714" s="306"/>
      <c r="L714" s="306"/>
      <c r="M714" s="306"/>
      <c r="N714" s="306"/>
      <c r="O714" s="306"/>
      <c r="P714" s="306"/>
      <c r="Q714" s="306"/>
      <c r="R714" s="306"/>
      <c r="S714" s="306"/>
      <c r="T714" s="306"/>
      <c r="U714" s="306"/>
      <c r="V714" s="306"/>
      <c r="W714" s="306"/>
      <c r="X714" s="306"/>
      <c r="Y714" s="306"/>
    </row>
    <row r="715" spans="9:25" ht="15.75" customHeight="1" x14ac:dyDescent="0.25">
      <c r="I715" s="306"/>
      <c r="J715" s="306"/>
      <c r="K715" s="306"/>
      <c r="L715" s="306"/>
      <c r="M715" s="306"/>
      <c r="N715" s="306"/>
      <c r="O715" s="306"/>
      <c r="P715" s="306"/>
      <c r="Q715" s="306"/>
      <c r="R715" s="306"/>
      <c r="S715" s="306"/>
      <c r="T715" s="306"/>
      <c r="U715" s="306"/>
      <c r="V715" s="306"/>
      <c r="W715" s="306"/>
      <c r="X715" s="306"/>
      <c r="Y715" s="306"/>
    </row>
    <row r="716" spans="9:25" ht="15.75" customHeight="1" x14ac:dyDescent="0.25">
      <c r="I716" s="306"/>
      <c r="J716" s="306"/>
      <c r="K716" s="306"/>
      <c r="L716" s="306"/>
      <c r="M716" s="306"/>
      <c r="N716" s="306"/>
      <c r="O716" s="306"/>
      <c r="P716" s="306"/>
      <c r="Q716" s="306"/>
      <c r="R716" s="306"/>
      <c r="S716" s="306"/>
      <c r="T716" s="306"/>
      <c r="U716" s="306"/>
      <c r="V716" s="306"/>
      <c r="W716" s="306"/>
      <c r="X716" s="306"/>
      <c r="Y716" s="306"/>
    </row>
    <row r="717" spans="9:25" ht="15.75" customHeight="1" x14ac:dyDescent="0.25">
      <c r="I717" s="306"/>
      <c r="J717" s="306"/>
      <c r="K717" s="306"/>
      <c r="L717" s="306"/>
      <c r="M717" s="306"/>
      <c r="N717" s="306"/>
      <c r="O717" s="306"/>
      <c r="P717" s="306"/>
      <c r="Q717" s="306"/>
      <c r="R717" s="306"/>
      <c r="S717" s="306"/>
      <c r="T717" s="306"/>
      <c r="U717" s="306"/>
      <c r="V717" s="306"/>
      <c r="W717" s="306"/>
      <c r="X717" s="306"/>
      <c r="Y717" s="306"/>
    </row>
    <row r="718" spans="9:25" ht="15.75" customHeight="1" x14ac:dyDescent="0.25">
      <c r="I718" s="306"/>
      <c r="J718" s="306"/>
      <c r="K718" s="306"/>
      <c r="L718" s="306"/>
      <c r="M718" s="306"/>
      <c r="N718" s="306"/>
      <c r="O718" s="306"/>
      <c r="P718" s="306"/>
      <c r="Q718" s="306"/>
      <c r="R718" s="306"/>
      <c r="S718" s="306"/>
      <c r="T718" s="306"/>
      <c r="U718" s="306"/>
      <c r="V718" s="306"/>
      <c r="W718" s="306"/>
      <c r="X718" s="306"/>
      <c r="Y718" s="306"/>
    </row>
    <row r="719" spans="9:25" ht="15.75" customHeight="1" x14ac:dyDescent="0.25">
      <c r="I719" s="306"/>
      <c r="J719" s="306"/>
      <c r="K719" s="306"/>
      <c r="L719" s="306"/>
      <c r="M719" s="306"/>
      <c r="N719" s="306"/>
      <c r="O719" s="306"/>
      <c r="P719" s="306"/>
      <c r="Q719" s="306"/>
      <c r="R719" s="306"/>
      <c r="S719" s="306"/>
      <c r="T719" s="306"/>
      <c r="U719" s="306"/>
      <c r="V719" s="306"/>
      <c r="W719" s="306"/>
      <c r="X719" s="306"/>
      <c r="Y719" s="306"/>
    </row>
    <row r="720" spans="9:25" ht="15.75" customHeight="1" x14ac:dyDescent="0.25">
      <c r="I720" s="306"/>
      <c r="J720" s="306"/>
      <c r="K720" s="306"/>
      <c r="L720" s="306"/>
      <c r="M720" s="306"/>
      <c r="N720" s="306"/>
      <c r="O720" s="306"/>
      <c r="P720" s="306"/>
      <c r="Q720" s="306"/>
      <c r="R720" s="306"/>
      <c r="S720" s="306"/>
      <c r="T720" s="306"/>
      <c r="U720" s="306"/>
      <c r="V720" s="306"/>
      <c r="W720" s="306"/>
      <c r="X720" s="306"/>
      <c r="Y720" s="306"/>
    </row>
    <row r="721" spans="9:25" ht="15.75" customHeight="1" x14ac:dyDescent="0.25">
      <c r="I721" s="306"/>
      <c r="J721" s="306"/>
      <c r="K721" s="306"/>
      <c r="L721" s="306"/>
      <c r="M721" s="306"/>
      <c r="N721" s="306"/>
      <c r="O721" s="306"/>
      <c r="P721" s="306"/>
      <c r="Q721" s="306"/>
      <c r="R721" s="306"/>
      <c r="S721" s="306"/>
      <c r="T721" s="306"/>
      <c r="U721" s="306"/>
      <c r="V721" s="306"/>
      <c r="W721" s="306"/>
      <c r="X721" s="306"/>
      <c r="Y721" s="306"/>
    </row>
    <row r="722" spans="9:25" ht="15.75" customHeight="1" x14ac:dyDescent="0.25">
      <c r="I722" s="306"/>
      <c r="J722" s="306"/>
      <c r="K722" s="306"/>
      <c r="L722" s="306"/>
      <c r="M722" s="306"/>
      <c r="N722" s="306"/>
      <c r="O722" s="306"/>
      <c r="P722" s="306"/>
      <c r="Q722" s="306"/>
      <c r="R722" s="306"/>
      <c r="S722" s="306"/>
      <c r="T722" s="306"/>
      <c r="U722" s="306"/>
      <c r="V722" s="306"/>
      <c r="W722" s="306"/>
      <c r="X722" s="306"/>
      <c r="Y722" s="306"/>
    </row>
    <row r="723" spans="9:25" ht="15.75" customHeight="1" x14ac:dyDescent="0.25">
      <c r="I723" s="306"/>
      <c r="J723" s="306"/>
      <c r="K723" s="306"/>
      <c r="L723" s="306"/>
      <c r="M723" s="306"/>
      <c r="N723" s="306"/>
      <c r="O723" s="306"/>
      <c r="P723" s="306"/>
      <c r="Q723" s="306"/>
      <c r="R723" s="306"/>
      <c r="S723" s="306"/>
      <c r="T723" s="306"/>
      <c r="U723" s="306"/>
      <c r="V723" s="306"/>
      <c r="W723" s="306"/>
      <c r="X723" s="306"/>
      <c r="Y723" s="306"/>
    </row>
    <row r="724" spans="9:25" ht="15.75" customHeight="1" x14ac:dyDescent="0.25">
      <c r="I724" s="306"/>
      <c r="J724" s="306"/>
      <c r="K724" s="306"/>
      <c r="L724" s="306"/>
      <c r="M724" s="306"/>
      <c r="N724" s="306"/>
      <c r="O724" s="306"/>
      <c r="P724" s="306"/>
      <c r="Q724" s="306"/>
      <c r="R724" s="306"/>
      <c r="S724" s="306"/>
      <c r="T724" s="306"/>
      <c r="U724" s="306"/>
      <c r="V724" s="306"/>
      <c r="W724" s="306"/>
      <c r="X724" s="306"/>
      <c r="Y724" s="306"/>
    </row>
    <row r="725" spans="9:25" ht="15.75" customHeight="1" x14ac:dyDescent="0.25">
      <c r="I725" s="306"/>
      <c r="J725" s="306"/>
      <c r="K725" s="306"/>
      <c r="L725" s="306"/>
      <c r="M725" s="306"/>
      <c r="N725" s="306"/>
      <c r="O725" s="306"/>
      <c r="P725" s="306"/>
      <c r="Q725" s="306"/>
      <c r="R725" s="306"/>
      <c r="S725" s="306"/>
      <c r="T725" s="306"/>
      <c r="U725" s="306"/>
      <c r="V725" s="306"/>
      <c r="W725" s="306"/>
      <c r="X725" s="306"/>
      <c r="Y725" s="306"/>
    </row>
    <row r="726" spans="9:25" ht="15.75" customHeight="1" x14ac:dyDescent="0.25">
      <c r="I726" s="306"/>
      <c r="J726" s="306"/>
      <c r="K726" s="306"/>
      <c r="L726" s="306"/>
      <c r="M726" s="306"/>
      <c r="N726" s="306"/>
      <c r="O726" s="306"/>
      <c r="P726" s="306"/>
      <c r="Q726" s="306"/>
      <c r="R726" s="306"/>
      <c r="S726" s="306"/>
      <c r="T726" s="306"/>
      <c r="U726" s="306"/>
      <c r="V726" s="306"/>
      <c r="W726" s="306"/>
      <c r="X726" s="306"/>
      <c r="Y726" s="306"/>
    </row>
    <row r="727" spans="9:25" ht="15.75" customHeight="1" x14ac:dyDescent="0.25">
      <c r="I727" s="306"/>
      <c r="J727" s="306"/>
      <c r="K727" s="306"/>
      <c r="L727" s="306"/>
      <c r="M727" s="306"/>
      <c r="N727" s="306"/>
      <c r="O727" s="306"/>
      <c r="P727" s="306"/>
      <c r="Q727" s="306"/>
      <c r="R727" s="306"/>
      <c r="S727" s="306"/>
      <c r="T727" s="306"/>
      <c r="U727" s="306"/>
      <c r="V727" s="306"/>
      <c r="W727" s="306"/>
      <c r="X727" s="306"/>
      <c r="Y727" s="306"/>
    </row>
    <row r="728" spans="9:25" ht="15.75" customHeight="1" x14ac:dyDescent="0.25">
      <c r="I728" s="306"/>
      <c r="J728" s="306"/>
      <c r="K728" s="306"/>
      <c r="L728" s="306"/>
      <c r="M728" s="306"/>
      <c r="N728" s="306"/>
      <c r="O728" s="306"/>
      <c r="P728" s="306"/>
      <c r="Q728" s="306"/>
      <c r="R728" s="306"/>
      <c r="S728" s="306"/>
      <c r="T728" s="306"/>
      <c r="U728" s="306"/>
      <c r="V728" s="306"/>
      <c r="W728" s="306"/>
      <c r="X728" s="306"/>
      <c r="Y728" s="306"/>
    </row>
    <row r="729" spans="9:25" ht="15.75" customHeight="1" x14ac:dyDescent="0.25">
      <c r="I729" s="306"/>
      <c r="J729" s="306"/>
      <c r="K729" s="306"/>
      <c r="L729" s="306"/>
      <c r="M729" s="306"/>
      <c r="N729" s="306"/>
      <c r="O729" s="306"/>
      <c r="P729" s="306"/>
      <c r="Q729" s="306"/>
      <c r="R729" s="306"/>
      <c r="S729" s="306"/>
      <c r="T729" s="306"/>
      <c r="U729" s="306"/>
      <c r="V729" s="306"/>
      <c r="W729" s="306"/>
      <c r="X729" s="306"/>
      <c r="Y729" s="306"/>
    </row>
    <row r="730" spans="9:25" ht="15.75" customHeight="1" x14ac:dyDescent="0.25">
      <c r="I730" s="306"/>
      <c r="J730" s="306"/>
      <c r="K730" s="306"/>
      <c r="L730" s="306"/>
      <c r="M730" s="306"/>
      <c r="N730" s="306"/>
      <c r="O730" s="306"/>
      <c r="P730" s="306"/>
      <c r="Q730" s="306"/>
      <c r="R730" s="306"/>
      <c r="S730" s="306"/>
      <c r="T730" s="306"/>
      <c r="U730" s="306"/>
      <c r="V730" s="306"/>
      <c r="W730" s="306"/>
      <c r="X730" s="306"/>
      <c r="Y730" s="306"/>
    </row>
    <row r="731" spans="9:25" ht="15.75" customHeight="1" x14ac:dyDescent="0.25">
      <c r="I731" s="306"/>
      <c r="J731" s="306"/>
      <c r="K731" s="306"/>
      <c r="L731" s="306"/>
      <c r="M731" s="306"/>
      <c r="N731" s="306"/>
      <c r="O731" s="306"/>
      <c r="P731" s="306"/>
      <c r="Q731" s="306"/>
      <c r="R731" s="306"/>
      <c r="S731" s="306"/>
      <c r="T731" s="306"/>
      <c r="U731" s="306"/>
      <c r="V731" s="306"/>
      <c r="W731" s="306"/>
      <c r="X731" s="306"/>
      <c r="Y731" s="306"/>
    </row>
    <row r="732" spans="9:25" ht="15.75" customHeight="1" x14ac:dyDescent="0.25">
      <c r="I732" s="306"/>
      <c r="J732" s="306"/>
      <c r="K732" s="306"/>
      <c r="L732" s="306"/>
      <c r="M732" s="306"/>
      <c r="N732" s="306"/>
      <c r="O732" s="306"/>
      <c r="P732" s="306"/>
      <c r="Q732" s="306"/>
      <c r="R732" s="306"/>
      <c r="S732" s="306"/>
      <c r="T732" s="306"/>
      <c r="U732" s="306"/>
      <c r="V732" s="306"/>
      <c r="W732" s="306"/>
      <c r="X732" s="306"/>
      <c r="Y732" s="306"/>
    </row>
    <row r="733" spans="9:25" ht="15.75" customHeight="1" x14ac:dyDescent="0.25">
      <c r="I733" s="306"/>
      <c r="J733" s="306"/>
      <c r="K733" s="306"/>
      <c r="L733" s="306"/>
      <c r="M733" s="306"/>
      <c r="N733" s="306"/>
      <c r="O733" s="306"/>
      <c r="P733" s="306"/>
      <c r="Q733" s="306"/>
      <c r="R733" s="306"/>
      <c r="S733" s="306"/>
      <c r="T733" s="306"/>
      <c r="U733" s="306"/>
      <c r="V733" s="306"/>
      <c r="W733" s="306"/>
      <c r="X733" s="306"/>
      <c r="Y733" s="306"/>
    </row>
    <row r="734" spans="9:25" ht="15.75" customHeight="1" x14ac:dyDescent="0.25">
      <c r="I734" s="306"/>
      <c r="J734" s="306"/>
      <c r="K734" s="306"/>
      <c r="L734" s="306"/>
      <c r="M734" s="306"/>
      <c r="N734" s="306"/>
      <c r="O734" s="306"/>
      <c r="P734" s="306"/>
      <c r="Q734" s="306"/>
      <c r="R734" s="306"/>
      <c r="S734" s="306"/>
      <c r="T734" s="306"/>
      <c r="U734" s="306"/>
      <c r="V734" s="306"/>
      <c r="W734" s="306"/>
      <c r="X734" s="306"/>
      <c r="Y734" s="306"/>
    </row>
    <row r="735" spans="9:25" ht="15.75" customHeight="1" x14ac:dyDescent="0.25">
      <c r="I735" s="306"/>
      <c r="J735" s="306"/>
      <c r="K735" s="306"/>
      <c r="L735" s="306"/>
      <c r="M735" s="306"/>
      <c r="N735" s="306"/>
      <c r="O735" s="306"/>
      <c r="P735" s="306"/>
      <c r="Q735" s="306"/>
      <c r="R735" s="306"/>
      <c r="S735" s="306"/>
      <c r="T735" s="306"/>
      <c r="U735" s="306"/>
      <c r="V735" s="306"/>
      <c r="W735" s="306"/>
      <c r="X735" s="306"/>
      <c r="Y735" s="306"/>
    </row>
    <row r="736" spans="9:25" ht="15.75" customHeight="1" x14ac:dyDescent="0.25">
      <c r="I736" s="306"/>
      <c r="J736" s="306"/>
      <c r="K736" s="306"/>
      <c r="L736" s="306"/>
      <c r="M736" s="306"/>
      <c r="N736" s="306"/>
      <c r="O736" s="306"/>
      <c r="P736" s="306"/>
      <c r="Q736" s="306"/>
      <c r="R736" s="306"/>
      <c r="S736" s="306"/>
      <c r="T736" s="306"/>
      <c r="U736" s="306"/>
      <c r="V736" s="306"/>
      <c r="W736" s="306"/>
      <c r="X736" s="306"/>
      <c r="Y736" s="306"/>
    </row>
    <row r="737" spans="9:25" ht="15.75" customHeight="1" x14ac:dyDescent="0.25">
      <c r="I737" s="306"/>
      <c r="J737" s="306"/>
      <c r="K737" s="306"/>
      <c r="L737" s="306"/>
      <c r="M737" s="306"/>
      <c r="N737" s="306"/>
      <c r="O737" s="306"/>
      <c r="P737" s="306"/>
      <c r="Q737" s="306"/>
      <c r="R737" s="306"/>
      <c r="S737" s="306"/>
      <c r="T737" s="306"/>
      <c r="U737" s="306"/>
      <c r="V737" s="306"/>
      <c r="W737" s="306"/>
      <c r="X737" s="306"/>
      <c r="Y737" s="306"/>
    </row>
    <row r="738" spans="9:25" ht="15.75" customHeight="1" x14ac:dyDescent="0.25">
      <c r="I738" s="306"/>
      <c r="J738" s="306"/>
      <c r="K738" s="306"/>
      <c r="L738" s="306"/>
      <c r="M738" s="306"/>
      <c r="N738" s="306"/>
      <c r="O738" s="306"/>
      <c r="P738" s="306"/>
      <c r="Q738" s="306"/>
      <c r="R738" s="306"/>
      <c r="S738" s="306"/>
      <c r="T738" s="306"/>
      <c r="U738" s="306"/>
      <c r="V738" s="306"/>
      <c r="W738" s="306"/>
      <c r="X738" s="306"/>
      <c r="Y738" s="306"/>
    </row>
    <row r="739" spans="9:25" ht="15.75" customHeight="1" x14ac:dyDescent="0.25">
      <c r="I739" s="306"/>
      <c r="J739" s="306"/>
      <c r="K739" s="306"/>
      <c r="L739" s="306"/>
      <c r="M739" s="306"/>
      <c r="N739" s="306"/>
      <c r="O739" s="306"/>
      <c r="P739" s="306"/>
      <c r="Q739" s="306"/>
      <c r="R739" s="306"/>
      <c r="S739" s="306"/>
      <c r="T739" s="306"/>
      <c r="U739" s="306"/>
      <c r="V739" s="306"/>
      <c r="W739" s="306"/>
      <c r="X739" s="306"/>
      <c r="Y739" s="306"/>
    </row>
    <row r="740" spans="9:25" ht="15.75" customHeight="1" x14ac:dyDescent="0.25">
      <c r="I740" s="306"/>
      <c r="J740" s="306"/>
      <c r="K740" s="306"/>
      <c r="L740" s="306"/>
      <c r="M740" s="306"/>
      <c r="N740" s="306"/>
      <c r="O740" s="306"/>
      <c r="P740" s="306"/>
      <c r="Q740" s="306"/>
      <c r="R740" s="306"/>
      <c r="S740" s="306"/>
      <c r="T740" s="306"/>
      <c r="U740" s="306"/>
      <c r="V740" s="306"/>
      <c r="W740" s="306"/>
      <c r="X740" s="306"/>
      <c r="Y740" s="306"/>
    </row>
    <row r="741" spans="9:25" ht="15.75" customHeight="1" x14ac:dyDescent="0.25">
      <c r="I741" s="306"/>
      <c r="J741" s="306"/>
      <c r="K741" s="306"/>
      <c r="L741" s="306"/>
      <c r="M741" s="306"/>
      <c r="N741" s="306"/>
      <c r="O741" s="306"/>
      <c r="P741" s="306"/>
      <c r="Q741" s="306"/>
      <c r="R741" s="306"/>
      <c r="S741" s="306"/>
      <c r="T741" s="306"/>
      <c r="U741" s="306"/>
      <c r="V741" s="306"/>
      <c r="W741" s="306"/>
      <c r="X741" s="306"/>
      <c r="Y741" s="306"/>
    </row>
    <row r="742" spans="9:25" ht="15.75" customHeight="1" x14ac:dyDescent="0.25">
      <c r="I742" s="306"/>
      <c r="J742" s="306"/>
      <c r="K742" s="306"/>
      <c r="L742" s="306"/>
      <c r="M742" s="306"/>
      <c r="N742" s="306"/>
      <c r="O742" s="306"/>
      <c r="P742" s="306"/>
      <c r="Q742" s="306"/>
      <c r="R742" s="306"/>
      <c r="S742" s="306"/>
      <c r="T742" s="306"/>
      <c r="U742" s="306"/>
      <c r="V742" s="306"/>
      <c r="W742" s="306"/>
      <c r="X742" s="306"/>
      <c r="Y742" s="306"/>
    </row>
    <row r="743" spans="9:25" ht="15.75" customHeight="1" x14ac:dyDescent="0.25">
      <c r="I743" s="306"/>
      <c r="J743" s="306"/>
      <c r="K743" s="306"/>
      <c r="L743" s="306"/>
      <c r="M743" s="306"/>
      <c r="N743" s="306"/>
      <c r="O743" s="306"/>
      <c r="P743" s="306"/>
      <c r="Q743" s="306"/>
      <c r="R743" s="306"/>
      <c r="S743" s="306"/>
      <c r="T743" s="306"/>
      <c r="U743" s="306"/>
      <c r="V743" s="306"/>
      <c r="W743" s="306"/>
      <c r="X743" s="306"/>
      <c r="Y743" s="306"/>
    </row>
    <row r="744" spans="9:25" ht="15.75" customHeight="1" x14ac:dyDescent="0.25">
      <c r="I744" s="306"/>
      <c r="J744" s="306"/>
      <c r="K744" s="306"/>
      <c r="L744" s="306"/>
      <c r="M744" s="306"/>
      <c r="N744" s="306"/>
      <c r="O744" s="306"/>
      <c r="P744" s="306"/>
      <c r="Q744" s="306"/>
      <c r="R744" s="306"/>
      <c r="S744" s="306"/>
      <c r="T744" s="306"/>
      <c r="U744" s="306"/>
      <c r="V744" s="306"/>
      <c r="W744" s="306"/>
      <c r="X744" s="306"/>
      <c r="Y744" s="306"/>
    </row>
    <row r="745" spans="9:25" ht="15.75" customHeight="1" x14ac:dyDescent="0.25">
      <c r="I745" s="306"/>
      <c r="J745" s="306"/>
      <c r="K745" s="306"/>
      <c r="L745" s="306"/>
      <c r="M745" s="306"/>
      <c r="N745" s="306"/>
      <c r="O745" s="306"/>
      <c r="P745" s="306"/>
      <c r="Q745" s="306"/>
      <c r="R745" s="306"/>
      <c r="S745" s="306"/>
      <c r="T745" s="306"/>
      <c r="U745" s="306"/>
      <c r="V745" s="306"/>
      <c r="W745" s="306"/>
      <c r="X745" s="306"/>
      <c r="Y745" s="306"/>
    </row>
    <row r="746" spans="9:25" ht="15.75" customHeight="1" x14ac:dyDescent="0.25">
      <c r="I746" s="306"/>
      <c r="J746" s="306"/>
      <c r="K746" s="306"/>
      <c r="L746" s="306"/>
      <c r="M746" s="306"/>
      <c r="N746" s="306"/>
      <c r="O746" s="306"/>
      <c r="P746" s="306"/>
      <c r="Q746" s="306"/>
      <c r="R746" s="306"/>
      <c r="S746" s="306"/>
      <c r="T746" s="306"/>
      <c r="U746" s="306"/>
      <c r="V746" s="306"/>
      <c r="W746" s="306"/>
      <c r="X746" s="306"/>
      <c r="Y746" s="306"/>
    </row>
    <row r="747" spans="9:25" ht="15.75" customHeight="1" x14ac:dyDescent="0.25">
      <c r="I747" s="306"/>
      <c r="J747" s="306"/>
      <c r="K747" s="306"/>
      <c r="L747" s="306"/>
      <c r="M747" s="306"/>
      <c r="N747" s="306"/>
      <c r="O747" s="306"/>
      <c r="P747" s="306"/>
      <c r="Q747" s="306"/>
      <c r="R747" s="306"/>
      <c r="S747" s="306"/>
      <c r="T747" s="306"/>
      <c r="U747" s="306"/>
      <c r="V747" s="306"/>
      <c r="W747" s="306"/>
      <c r="X747" s="306"/>
      <c r="Y747" s="306"/>
    </row>
    <row r="748" spans="9:25" ht="15.75" customHeight="1" x14ac:dyDescent="0.25">
      <c r="I748" s="306"/>
      <c r="J748" s="306"/>
      <c r="K748" s="306"/>
      <c r="L748" s="306"/>
      <c r="M748" s="306"/>
      <c r="N748" s="306"/>
      <c r="O748" s="306"/>
      <c r="P748" s="306"/>
      <c r="Q748" s="306"/>
      <c r="R748" s="306"/>
      <c r="S748" s="306"/>
      <c r="T748" s="306"/>
      <c r="U748" s="306"/>
      <c r="V748" s="306"/>
      <c r="W748" s="306"/>
      <c r="X748" s="306"/>
      <c r="Y748" s="306"/>
    </row>
    <row r="749" spans="9:25" ht="15.75" customHeight="1" x14ac:dyDescent="0.25">
      <c r="I749" s="306"/>
      <c r="J749" s="306"/>
      <c r="K749" s="306"/>
      <c r="L749" s="306"/>
      <c r="M749" s="306"/>
      <c r="N749" s="306"/>
      <c r="O749" s="306"/>
      <c r="P749" s="306"/>
      <c r="Q749" s="306"/>
      <c r="R749" s="306"/>
      <c r="S749" s="306"/>
      <c r="T749" s="306"/>
      <c r="U749" s="306"/>
      <c r="V749" s="306"/>
      <c r="W749" s="306"/>
      <c r="X749" s="306"/>
      <c r="Y749" s="306"/>
    </row>
    <row r="750" spans="9:25" ht="15.75" customHeight="1" x14ac:dyDescent="0.25">
      <c r="I750" s="306"/>
      <c r="J750" s="306"/>
      <c r="K750" s="306"/>
      <c r="L750" s="306"/>
      <c r="M750" s="306"/>
      <c r="N750" s="306"/>
      <c r="O750" s="306"/>
      <c r="P750" s="306"/>
      <c r="Q750" s="306"/>
      <c r="R750" s="306"/>
      <c r="S750" s="306"/>
      <c r="T750" s="306"/>
      <c r="U750" s="306"/>
      <c r="V750" s="306"/>
      <c r="W750" s="306"/>
      <c r="X750" s="306"/>
      <c r="Y750" s="306"/>
    </row>
    <row r="751" spans="9:25" ht="15.75" customHeight="1" x14ac:dyDescent="0.25">
      <c r="I751" s="306"/>
      <c r="J751" s="306"/>
      <c r="K751" s="306"/>
      <c r="L751" s="306"/>
      <c r="M751" s="306"/>
      <c r="N751" s="306"/>
      <c r="O751" s="306"/>
      <c r="P751" s="306"/>
      <c r="Q751" s="306"/>
      <c r="R751" s="306"/>
      <c r="S751" s="306"/>
      <c r="T751" s="306"/>
      <c r="U751" s="306"/>
      <c r="V751" s="306"/>
      <c r="W751" s="306"/>
      <c r="X751" s="306"/>
      <c r="Y751" s="306"/>
    </row>
    <row r="752" spans="9:25" ht="15.75" customHeight="1" x14ac:dyDescent="0.25">
      <c r="I752" s="306"/>
      <c r="J752" s="306"/>
      <c r="K752" s="306"/>
      <c r="L752" s="306"/>
      <c r="M752" s="306"/>
      <c r="N752" s="306"/>
      <c r="O752" s="306"/>
      <c r="P752" s="306"/>
      <c r="Q752" s="306"/>
      <c r="R752" s="306"/>
      <c r="S752" s="306"/>
      <c r="T752" s="306"/>
      <c r="U752" s="306"/>
      <c r="V752" s="306"/>
      <c r="W752" s="306"/>
      <c r="X752" s="306"/>
      <c r="Y752" s="306"/>
    </row>
    <row r="753" spans="9:25" ht="15.75" customHeight="1" x14ac:dyDescent="0.25">
      <c r="I753" s="306"/>
      <c r="J753" s="306"/>
      <c r="K753" s="306"/>
      <c r="L753" s="306"/>
      <c r="M753" s="306"/>
      <c r="N753" s="306"/>
      <c r="O753" s="306"/>
      <c r="P753" s="306"/>
      <c r="Q753" s="306"/>
      <c r="R753" s="306"/>
      <c r="S753" s="306"/>
      <c r="T753" s="306"/>
      <c r="U753" s="306"/>
      <c r="V753" s="306"/>
      <c r="W753" s="306"/>
      <c r="X753" s="306"/>
      <c r="Y753" s="306"/>
    </row>
    <row r="754" spans="9:25" ht="15.75" customHeight="1" x14ac:dyDescent="0.25">
      <c r="I754" s="306"/>
      <c r="J754" s="306"/>
      <c r="K754" s="306"/>
      <c r="L754" s="306"/>
      <c r="M754" s="306"/>
      <c r="N754" s="306"/>
      <c r="O754" s="306"/>
      <c r="P754" s="306"/>
      <c r="Q754" s="306"/>
      <c r="R754" s="306"/>
      <c r="S754" s="306"/>
      <c r="T754" s="306"/>
      <c r="U754" s="306"/>
      <c r="V754" s="306"/>
      <c r="W754" s="306"/>
      <c r="X754" s="306"/>
      <c r="Y754" s="306"/>
    </row>
    <row r="755" spans="9:25" ht="15.75" customHeight="1" x14ac:dyDescent="0.25">
      <c r="I755" s="306"/>
      <c r="J755" s="306"/>
      <c r="K755" s="306"/>
      <c r="L755" s="306"/>
      <c r="M755" s="306"/>
      <c r="N755" s="306"/>
      <c r="O755" s="306"/>
      <c r="P755" s="306"/>
      <c r="Q755" s="306"/>
      <c r="R755" s="306"/>
      <c r="S755" s="306"/>
      <c r="T755" s="306"/>
      <c r="U755" s="306"/>
      <c r="V755" s="306"/>
      <c r="W755" s="306"/>
      <c r="X755" s="306"/>
      <c r="Y755" s="306"/>
    </row>
    <row r="756" spans="9:25" ht="15.75" customHeight="1" x14ac:dyDescent="0.25">
      <c r="I756" s="306"/>
      <c r="J756" s="306"/>
      <c r="K756" s="306"/>
      <c r="L756" s="306"/>
      <c r="M756" s="306"/>
      <c r="N756" s="306"/>
      <c r="O756" s="306"/>
      <c r="P756" s="306"/>
      <c r="Q756" s="306"/>
      <c r="R756" s="306"/>
      <c r="S756" s="306"/>
      <c r="T756" s="306"/>
      <c r="U756" s="306"/>
      <c r="V756" s="306"/>
      <c r="W756" s="306"/>
      <c r="X756" s="306"/>
      <c r="Y756" s="306"/>
    </row>
    <row r="757" spans="9:25" ht="15.75" customHeight="1" x14ac:dyDescent="0.25">
      <c r="I757" s="306"/>
      <c r="J757" s="306"/>
      <c r="K757" s="306"/>
      <c r="L757" s="306"/>
      <c r="M757" s="306"/>
      <c r="N757" s="306"/>
      <c r="O757" s="306"/>
      <c r="P757" s="306"/>
      <c r="Q757" s="306"/>
      <c r="R757" s="306"/>
      <c r="S757" s="306"/>
      <c r="T757" s="306"/>
      <c r="U757" s="306"/>
      <c r="V757" s="306"/>
      <c r="W757" s="306"/>
      <c r="X757" s="306"/>
      <c r="Y757" s="306"/>
    </row>
    <row r="758" spans="9:25" ht="15.75" customHeight="1" x14ac:dyDescent="0.25">
      <c r="I758" s="306"/>
      <c r="J758" s="306"/>
      <c r="K758" s="306"/>
      <c r="L758" s="306"/>
      <c r="M758" s="306"/>
      <c r="N758" s="306"/>
      <c r="O758" s="306"/>
      <c r="P758" s="306"/>
      <c r="Q758" s="306"/>
      <c r="R758" s="306"/>
      <c r="S758" s="306"/>
      <c r="T758" s="306"/>
      <c r="U758" s="306"/>
      <c r="V758" s="306"/>
      <c r="W758" s="306"/>
      <c r="X758" s="306"/>
      <c r="Y758" s="306"/>
    </row>
    <row r="759" spans="9:25" ht="15.75" customHeight="1" x14ac:dyDescent="0.25">
      <c r="I759" s="306"/>
      <c r="J759" s="306"/>
      <c r="K759" s="306"/>
      <c r="L759" s="306"/>
      <c r="M759" s="306"/>
      <c r="N759" s="306"/>
      <c r="O759" s="306"/>
      <c r="P759" s="306"/>
      <c r="Q759" s="306"/>
      <c r="R759" s="306"/>
      <c r="S759" s="306"/>
      <c r="T759" s="306"/>
      <c r="U759" s="306"/>
      <c r="V759" s="306"/>
      <c r="W759" s="306"/>
      <c r="X759" s="306"/>
      <c r="Y759" s="306"/>
    </row>
    <row r="760" spans="9:25" ht="15.75" customHeight="1" x14ac:dyDescent="0.25">
      <c r="I760" s="306"/>
      <c r="J760" s="306"/>
      <c r="K760" s="306"/>
      <c r="L760" s="306"/>
      <c r="M760" s="306"/>
      <c r="N760" s="306"/>
      <c r="O760" s="306"/>
      <c r="P760" s="306"/>
      <c r="Q760" s="306"/>
      <c r="R760" s="306"/>
      <c r="S760" s="306"/>
      <c r="T760" s="306"/>
      <c r="U760" s="306"/>
      <c r="V760" s="306"/>
      <c r="W760" s="306"/>
      <c r="X760" s="306"/>
      <c r="Y760" s="306"/>
    </row>
    <row r="761" spans="9:25" ht="15.75" customHeight="1" x14ac:dyDescent="0.25">
      <c r="I761" s="306"/>
      <c r="J761" s="306"/>
      <c r="K761" s="306"/>
      <c r="L761" s="306"/>
      <c r="M761" s="306"/>
      <c r="N761" s="306"/>
      <c r="O761" s="306"/>
      <c r="P761" s="306"/>
      <c r="Q761" s="306"/>
      <c r="R761" s="306"/>
      <c r="S761" s="306"/>
      <c r="T761" s="306"/>
      <c r="U761" s="306"/>
      <c r="V761" s="306"/>
      <c r="W761" s="306"/>
      <c r="X761" s="306"/>
      <c r="Y761" s="306"/>
    </row>
    <row r="762" spans="9:25" ht="15.75" customHeight="1" x14ac:dyDescent="0.25">
      <c r="I762" s="306"/>
      <c r="J762" s="306"/>
      <c r="K762" s="306"/>
      <c r="L762" s="306"/>
      <c r="M762" s="306"/>
      <c r="N762" s="306"/>
      <c r="O762" s="306"/>
      <c r="P762" s="306"/>
      <c r="Q762" s="306"/>
      <c r="R762" s="306"/>
      <c r="S762" s="306"/>
      <c r="T762" s="306"/>
      <c r="U762" s="306"/>
      <c r="V762" s="306"/>
      <c r="W762" s="306"/>
      <c r="X762" s="306"/>
      <c r="Y762" s="306"/>
    </row>
    <row r="763" spans="9:25" ht="15.75" customHeight="1" x14ac:dyDescent="0.25">
      <c r="I763" s="306"/>
      <c r="J763" s="306"/>
      <c r="K763" s="306"/>
      <c r="L763" s="306"/>
      <c r="M763" s="306"/>
      <c r="N763" s="306"/>
      <c r="O763" s="306"/>
      <c r="P763" s="306"/>
      <c r="Q763" s="306"/>
      <c r="R763" s="306"/>
      <c r="S763" s="306"/>
      <c r="T763" s="306"/>
      <c r="U763" s="306"/>
      <c r="V763" s="306"/>
      <c r="W763" s="306"/>
      <c r="X763" s="306"/>
      <c r="Y763" s="306"/>
    </row>
    <row r="764" spans="9:25" ht="15.75" customHeight="1" x14ac:dyDescent="0.25">
      <c r="I764" s="306"/>
      <c r="J764" s="306"/>
      <c r="K764" s="306"/>
      <c r="L764" s="306"/>
      <c r="M764" s="306"/>
      <c r="N764" s="306"/>
      <c r="O764" s="306"/>
      <c r="P764" s="306"/>
      <c r="Q764" s="306"/>
      <c r="R764" s="306"/>
      <c r="S764" s="306"/>
      <c r="T764" s="306"/>
      <c r="U764" s="306"/>
      <c r="V764" s="306"/>
      <c r="W764" s="306"/>
      <c r="X764" s="306"/>
      <c r="Y764" s="306"/>
    </row>
    <row r="765" spans="9:25" ht="15.75" customHeight="1" x14ac:dyDescent="0.25">
      <c r="I765" s="306"/>
      <c r="J765" s="306"/>
      <c r="K765" s="306"/>
      <c r="L765" s="306"/>
      <c r="M765" s="306"/>
      <c r="N765" s="306"/>
      <c r="O765" s="306"/>
      <c r="P765" s="306"/>
      <c r="Q765" s="306"/>
      <c r="R765" s="306"/>
      <c r="S765" s="306"/>
      <c r="T765" s="306"/>
      <c r="U765" s="306"/>
      <c r="V765" s="306"/>
      <c r="W765" s="306"/>
      <c r="X765" s="306"/>
      <c r="Y765" s="306"/>
    </row>
    <row r="766" spans="9:25" ht="15.75" customHeight="1" x14ac:dyDescent="0.25">
      <c r="I766" s="306"/>
      <c r="J766" s="306"/>
      <c r="K766" s="306"/>
      <c r="L766" s="306"/>
      <c r="M766" s="306"/>
      <c r="N766" s="306"/>
      <c r="O766" s="306"/>
      <c r="P766" s="306"/>
      <c r="Q766" s="306"/>
      <c r="R766" s="306"/>
      <c r="S766" s="306"/>
      <c r="T766" s="306"/>
      <c r="U766" s="306"/>
      <c r="V766" s="306"/>
      <c r="W766" s="306"/>
      <c r="X766" s="306"/>
      <c r="Y766" s="306"/>
    </row>
    <row r="767" spans="9:25" ht="15.75" customHeight="1" x14ac:dyDescent="0.25">
      <c r="I767" s="306"/>
      <c r="J767" s="306"/>
      <c r="K767" s="306"/>
      <c r="L767" s="306"/>
      <c r="M767" s="306"/>
      <c r="N767" s="306"/>
      <c r="O767" s="306"/>
      <c r="P767" s="306"/>
      <c r="Q767" s="306"/>
      <c r="R767" s="306"/>
      <c r="S767" s="306"/>
      <c r="T767" s="306"/>
      <c r="U767" s="306"/>
      <c r="V767" s="306"/>
      <c r="W767" s="306"/>
      <c r="X767" s="306"/>
      <c r="Y767" s="306"/>
    </row>
    <row r="768" spans="9:25" ht="15.75" customHeight="1" x14ac:dyDescent="0.25">
      <c r="I768" s="306"/>
      <c r="J768" s="306"/>
      <c r="K768" s="306"/>
      <c r="L768" s="306"/>
      <c r="M768" s="306"/>
      <c r="N768" s="306"/>
      <c r="O768" s="306"/>
      <c r="P768" s="306"/>
      <c r="Q768" s="306"/>
      <c r="R768" s="306"/>
      <c r="S768" s="306"/>
      <c r="T768" s="306"/>
      <c r="U768" s="306"/>
      <c r="V768" s="306"/>
      <c r="W768" s="306"/>
      <c r="X768" s="306"/>
      <c r="Y768" s="306"/>
    </row>
    <row r="769" spans="9:25" ht="15.75" customHeight="1" x14ac:dyDescent="0.25">
      <c r="I769" s="306"/>
      <c r="J769" s="306"/>
      <c r="K769" s="306"/>
      <c r="L769" s="306"/>
      <c r="M769" s="306"/>
      <c r="N769" s="306"/>
      <c r="O769" s="306"/>
      <c r="P769" s="306"/>
      <c r="Q769" s="306"/>
      <c r="R769" s="306"/>
      <c r="S769" s="306"/>
      <c r="T769" s="306"/>
      <c r="U769" s="306"/>
      <c r="V769" s="306"/>
      <c r="W769" s="306"/>
      <c r="X769" s="306"/>
      <c r="Y769" s="306"/>
    </row>
    <row r="770" spans="9:25" ht="15.75" customHeight="1" x14ac:dyDescent="0.25">
      <c r="I770" s="306"/>
      <c r="J770" s="306"/>
      <c r="K770" s="306"/>
      <c r="L770" s="306"/>
      <c r="M770" s="306"/>
      <c r="N770" s="306"/>
      <c r="O770" s="306"/>
      <c r="P770" s="306"/>
      <c r="Q770" s="306"/>
      <c r="R770" s="306"/>
      <c r="S770" s="306"/>
      <c r="T770" s="306"/>
      <c r="U770" s="306"/>
      <c r="V770" s="306"/>
      <c r="W770" s="306"/>
      <c r="X770" s="306"/>
      <c r="Y770" s="306"/>
    </row>
    <row r="771" spans="9:25" ht="15.75" customHeight="1" x14ac:dyDescent="0.25">
      <c r="I771" s="306"/>
      <c r="J771" s="306"/>
      <c r="K771" s="306"/>
      <c r="L771" s="306"/>
      <c r="M771" s="306"/>
      <c r="N771" s="306"/>
      <c r="O771" s="306"/>
      <c r="P771" s="306"/>
      <c r="Q771" s="306"/>
      <c r="R771" s="306"/>
      <c r="S771" s="306"/>
      <c r="T771" s="306"/>
      <c r="U771" s="306"/>
      <c r="V771" s="306"/>
      <c r="W771" s="306"/>
      <c r="X771" s="306"/>
      <c r="Y771" s="306"/>
    </row>
    <row r="772" spans="9:25" ht="15.75" customHeight="1" x14ac:dyDescent="0.25">
      <c r="I772" s="306"/>
      <c r="J772" s="306"/>
      <c r="K772" s="306"/>
      <c r="L772" s="306"/>
      <c r="M772" s="306"/>
      <c r="N772" s="306"/>
      <c r="O772" s="306"/>
      <c r="P772" s="306"/>
      <c r="Q772" s="306"/>
      <c r="R772" s="306"/>
      <c r="S772" s="306"/>
      <c r="T772" s="306"/>
      <c r="U772" s="306"/>
      <c r="V772" s="306"/>
      <c r="W772" s="306"/>
      <c r="X772" s="306"/>
      <c r="Y772" s="306"/>
    </row>
    <row r="773" spans="9:25" ht="15.75" customHeight="1" x14ac:dyDescent="0.25">
      <c r="I773" s="306"/>
      <c r="J773" s="306"/>
      <c r="K773" s="306"/>
      <c r="L773" s="306"/>
      <c r="M773" s="306"/>
      <c r="N773" s="306"/>
      <c r="O773" s="306"/>
      <c r="P773" s="306"/>
      <c r="Q773" s="306"/>
      <c r="R773" s="306"/>
      <c r="S773" s="306"/>
      <c r="T773" s="306"/>
      <c r="U773" s="306"/>
      <c r="V773" s="306"/>
      <c r="W773" s="306"/>
      <c r="X773" s="306"/>
      <c r="Y773" s="306"/>
    </row>
    <row r="774" spans="9:25" ht="15.75" customHeight="1" x14ac:dyDescent="0.25">
      <c r="I774" s="306"/>
      <c r="J774" s="306"/>
      <c r="K774" s="306"/>
      <c r="L774" s="306"/>
      <c r="M774" s="306"/>
      <c r="N774" s="306"/>
      <c r="O774" s="306"/>
      <c r="P774" s="306"/>
      <c r="Q774" s="306"/>
      <c r="R774" s="306"/>
      <c r="S774" s="306"/>
      <c r="T774" s="306"/>
      <c r="U774" s="306"/>
      <c r="V774" s="306"/>
      <c r="W774" s="306"/>
      <c r="X774" s="306"/>
      <c r="Y774" s="306"/>
    </row>
    <row r="775" spans="9:25" ht="15.75" customHeight="1" x14ac:dyDescent="0.25">
      <c r="I775" s="306"/>
      <c r="J775" s="306"/>
      <c r="K775" s="306"/>
      <c r="L775" s="306"/>
      <c r="M775" s="306"/>
      <c r="N775" s="306"/>
      <c r="O775" s="306"/>
      <c r="P775" s="306"/>
      <c r="Q775" s="306"/>
      <c r="R775" s="306"/>
      <c r="S775" s="306"/>
      <c r="T775" s="306"/>
      <c r="U775" s="306"/>
      <c r="V775" s="306"/>
      <c r="W775" s="306"/>
      <c r="X775" s="306"/>
      <c r="Y775" s="306"/>
    </row>
    <row r="776" spans="9:25" ht="15.75" customHeight="1" x14ac:dyDescent="0.25">
      <c r="I776" s="306"/>
      <c r="J776" s="306"/>
      <c r="K776" s="306"/>
      <c r="L776" s="306"/>
      <c r="M776" s="306"/>
      <c r="N776" s="306"/>
      <c r="O776" s="306"/>
      <c r="P776" s="306"/>
      <c r="Q776" s="306"/>
      <c r="R776" s="306"/>
      <c r="S776" s="306"/>
      <c r="T776" s="306"/>
      <c r="U776" s="306"/>
      <c r="V776" s="306"/>
      <c r="W776" s="306"/>
      <c r="X776" s="306"/>
      <c r="Y776" s="306"/>
    </row>
    <row r="777" spans="9:25" ht="15.75" customHeight="1" x14ac:dyDescent="0.25">
      <c r="I777" s="306"/>
      <c r="J777" s="306"/>
      <c r="K777" s="306"/>
      <c r="L777" s="306"/>
      <c r="M777" s="306"/>
      <c r="N777" s="306"/>
      <c r="O777" s="306"/>
      <c r="P777" s="306"/>
      <c r="Q777" s="306"/>
      <c r="R777" s="306"/>
      <c r="S777" s="306"/>
      <c r="T777" s="306"/>
      <c r="U777" s="306"/>
      <c r="V777" s="306"/>
      <c r="W777" s="306"/>
      <c r="X777" s="306"/>
      <c r="Y777" s="306"/>
    </row>
    <row r="778" spans="9:25" ht="15.75" customHeight="1" x14ac:dyDescent="0.25">
      <c r="I778" s="306"/>
      <c r="J778" s="306"/>
      <c r="K778" s="306"/>
      <c r="L778" s="306"/>
      <c r="M778" s="306"/>
      <c r="N778" s="306"/>
      <c r="O778" s="306"/>
      <c r="P778" s="306"/>
      <c r="Q778" s="306"/>
      <c r="R778" s="306"/>
      <c r="S778" s="306"/>
      <c r="T778" s="306"/>
      <c r="U778" s="306"/>
      <c r="V778" s="306"/>
      <c r="W778" s="306"/>
      <c r="X778" s="306"/>
      <c r="Y778" s="306"/>
    </row>
    <row r="779" spans="9:25" ht="15.75" customHeight="1" x14ac:dyDescent="0.25">
      <c r="I779" s="306"/>
      <c r="J779" s="306"/>
      <c r="K779" s="306"/>
      <c r="L779" s="306"/>
      <c r="M779" s="306"/>
      <c r="N779" s="306"/>
      <c r="O779" s="306"/>
      <c r="P779" s="306"/>
      <c r="Q779" s="306"/>
      <c r="R779" s="306"/>
      <c r="S779" s="306"/>
      <c r="T779" s="306"/>
      <c r="U779" s="306"/>
      <c r="V779" s="306"/>
      <c r="W779" s="306"/>
      <c r="X779" s="306"/>
      <c r="Y779" s="306"/>
    </row>
    <row r="780" spans="9:25" ht="15.75" customHeight="1" x14ac:dyDescent="0.25">
      <c r="I780" s="306"/>
      <c r="J780" s="306"/>
      <c r="K780" s="306"/>
      <c r="L780" s="306"/>
      <c r="M780" s="306"/>
      <c r="N780" s="306"/>
      <c r="O780" s="306"/>
      <c r="P780" s="306"/>
      <c r="Q780" s="306"/>
      <c r="R780" s="306"/>
      <c r="S780" s="306"/>
      <c r="T780" s="306"/>
      <c r="U780" s="306"/>
      <c r="V780" s="306"/>
      <c r="W780" s="306"/>
      <c r="X780" s="306"/>
      <c r="Y780" s="306"/>
    </row>
    <row r="781" spans="9:25" ht="15.75" customHeight="1" x14ac:dyDescent="0.25">
      <c r="I781" s="306"/>
      <c r="J781" s="306"/>
      <c r="K781" s="306"/>
      <c r="L781" s="306"/>
      <c r="M781" s="306"/>
      <c r="N781" s="306"/>
      <c r="O781" s="306"/>
      <c r="P781" s="306"/>
      <c r="Q781" s="306"/>
      <c r="R781" s="306"/>
      <c r="S781" s="306"/>
      <c r="T781" s="306"/>
      <c r="U781" s="306"/>
      <c r="V781" s="306"/>
      <c r="W781" s="306"/>
      <c r="X781" s="306"/>
      <c r="Y781" s="306"/>
    </row>
    <row r="782" spans="9:25" ht="15.75" customHeight="1" x14ac:dyDescent="0.25">
      <c r="I782" s="306"/>
      <c r="J782" s="306"/>
      <c r="K782" s="306"/>
      <c r="L782" s="306"/>
      <c r="M782" s="306"/>
      <c r="N782" s="306"/>
      <c r="O782" s="306"/>
      <c r="P782" s="306"/>
      <c r="Q782" s="306"/>
      <c r="R782" s="306"/>
      <c r="S782" s="306"/>
      <c r="T782" s="306"/>
      <c r="U782" s="306"/>
      <c r="V782" s="306"/>
      <c r="W782" s="306"/>
      <c r="X782" s="306"/>
      <c r="Y782" s="306"/>
    </row>
    <row r="783" spans="9:25" ht="15.75" customHeight="1" x14ac:dyDescent="0.25">
      <c r="I783" s="306"/>
      <c r="J783" s="306"/>
      <c r="K783" s="306"/>
      <c r="L783" s="306"/>
      <c r="M783" s="306"/>
      <c r="N783" s="306"/>
      <c r="O783" s="306"/>
      <c r="P783" s="306"/>
      <c r="Q783" s="306"/>
      <c r="R783" s="306"/>
      <c r="S783" s="306"/>
      <c r="T783" s="306"/>
      <c r="U783" s="306"/>
      <c r="V783" s="306"/>
      <c r="W783" s="306"/>
      <c r="X783" s="306"/>
      <c r="Y783" s="306"/>
    </row>
    <row r="784" spans="9:25" ht="15.75" customHeight="1" x14ac:dyDescent="0.25">
      <c r="I784" s="306"/>
      <c r="J784" s="306"/>
      <c r="K784" s="306"/>
      <c r="L784" s="306"/>
      <c r="M784" s="306"/>
      <c r="N784" s="306"/>
      <c r="O784" s="306"/>
      <c r="P784" s="306"/>
      <c r="Q784" s="306"/>
      <c r="R784" s="306"/>
      <c r="S784" s="306"/>
      <c r="T784" s="306"/>
      <c r="U784" s="306"/>
      <c r="V784" s="306"/>
      <c r="W784" s="306"/>
      <c r="X784" s="306"/>
      <c r="Y784" s="306"/>
    </row>
    <row r="785" spans="9:25" ht="15.75" customHeight="1" x14ac:dyDescent="0.25">
      <c r="I785" s="306"/>
      <c r="J785" s="306"/>
      <c r="K785" s="306"/>
      <c r="L785" s="306"/>
      <c r="M785" s="306"/>
      <c r="N785" s="306"/>
      <c r="O785" s="306"/>
      <c r="P785" s="306"/>
      <c r="Q785" s="306"/>
      <c r="R785" s="306"/>
      <c r="S785" s="306"/>
      <c r="T785" s="306"/>
      <c r="U785" s="306"/>
      <c r="V785" s="306"/>
      <c r="W785" s="306"/>
      <c r="X785" s="306"/>
      <c r="Y785" s="306"/>
    </row>
    <row r="786" spans="9:25" ht="15.75" customHeight="1" x14ac:dyDescent="0.25">
      <c r="I786" s="306"/>
      <c r="J786" s="306"/>
      <c r="K786" s="306"/>
      <c r="L786" s="306"/>
      <c r="M786" s="306"/>
      <c r="N786" s="306"/>
      <c r="O786" s="306"/>
      <c r="P786" s="306"/>
      <c r="Q786" s="306"/>
      <c r="R786" s="306"/>
      <c r="S786" s="306"/>
      <c r="T786" s="306"/>
      <c r="U786" s="306"/>
      <c r="V786" s="306"/>
      <c r="W786" s="306"/>
      <c r="X786" s="306"/>
      <c r="Y786" s="306"/>
    </row>
    <row r="787" spans="9:25" ht="15.75" customHeight="1" x14ac:dyDescent="0.25">
      <c r="I787" s="306"/>
      <c r="J787" s="306"/>
      <c r="K787" s="306"/>
      <c r="L787" s="306"/>
      <c r="M787" s="306"/>
      <c r="N787" s="306"/>
      <c r="O787" s="306"/>
      <c r="P787" s="306"/>
      <c r="Q787" s="306"/>
      <c r="R787" s="306"/>
      <c r="S787" s="306"/>
      <c r="T787" s="306"/>
      <c r="U787" s="306"/>
      <c r="V787" s="306"/>
      <c r="W787" s="306"/>
      <c r="X787" s="306"/>
      <c r="Y787" s="306"/>
    </row>
    <row r="788" spans="9:25" ht="15.75" customHeight="1" x14ac:dyDescent="0.25">
      <c r="I788" s="306"/>
      <c r="J788" s="306"/>
      <c r="K788" s="306"/>
      <c r="L788" s="306"/>
      <c r="M788" s="306"/>
      <c r="N788" s="306"/>
      <c r="O788" s="306"/>
      <c r="P788" s="306"/>
      <c r="Q788" s="306"/>
      <c r="R788" s="306"/>
      <c r="S788" s="306"/>
      <c r="T788" s="306"/>
      <c r="U788" s="306"/>
      <c r="V788" s="306"/>
      <c r="W788" s="306"/>
      <c r="X788" s="306"/>
      <c r="Y788" s="306"/>
    </row>
    <row r="789" spans="9:25" ht="15.75" customHeight="1" x14ac:dyDescent="0.25">
      <c r="I789" s="306"/>
      <c r="J789" s="306"/>
      <c r="K789" s="306"/>
      <c r="L789" s="306"/>
      <c r="M789" s="306"/>
      <c r="N789" s="306"/>
      <c r="O789" s="306"/>
      <c r="P789" s="306"/>
      <c r="Q789" s="306"/>
      <c r="R789" s="306"/>
      <c r="S789" s="306"/>
      <c r="T789" s="306"/>
      <c r="U789" s="306"/>
      <c r="V789" s="306"/>
      <c r="W789" s="306"/>
      <c r="X789" s="306"/>
      <c r="Y789" s="306"/>
    </row>
    <row r="790" spans="9:25" ht="15.75" customHeight="1" x14ac:dyDescent="0.25">
      <c r="I790" s="306"/>
      <c r="J790" s="306"/>
      <c r="K790" s="306"/>
      <c r="L790" s="306"/>
      <c r="M790" s="306"/>
      <c r="N790" s="306"/>
      <c r="O790" s="306"/>
      <c r="P790" s="306"/>
      <c r="Q790" s="306"/>
      <c r="R790" s="306"/>
      <c r="S790" s="306"/>
      <c r="T790" s="306"/>
      <c r="U790" s="306"/>
      <c r="V790" s="306"/>
      <c r="W790" s="306"/>
      <c r="X790" s="306"/>
      <c r="Y790" s="306"/>
    </row>
    <row r="791" spans="9:25" ht="15.75" customHeight="1" x14ac:dyDescent="0.25">
      <c r="I791" s="306"/>
      <c r="J791" s="306"/>
      <c r="K791" s="306"/>
      <c r="L791" s="306"/>
      <c r="M791" s="306"/>
      <c r="N791" s="306"/>
      <c r="O791" s="306"/>
      <c r="P791" s="306"/>
      <c r="Q791" s="306"/>
      <c r="R791" s="306"/>
      <c r="S791" s="306"/>
      <c r="T791" s="306"/>
      <c r="U791" s="306"/>
      <c r="V791" s="306"/>
      <c r="W791" s="306"/>
      <c r="X791" s="306"/>
      <c r="Y791" s="306"/>
    </row>
    <row r="792" spans="9:25" ht="15.75" customHeight="1" x14ac:dyDescent="0.25">
      <c r="I792" s="306"/>
      <c r="J792" s="306"/>
      <c r="K792" s="306"/>
      <c r="L792" s="306"/>
      <c r="M792" s="306"/>
      <c r="N792" s="306"/>
      <c r="O792" s="306"/>
      <c r="P792" s="306"/>
      <c r="Q792" s="306"/>
      <c r="R792" s="306"/>
      <c r="S792" s="306"/>
      <c r="T792" s="306"/>
      <c r="U792" s="306"/>
      <c r="V792" s="306"/>
      <c r="W792" s="306"/>
      <c r="X792" s="306"/>
      <c r="Y792" s="306"/>
    </row>
    <row r="793" spans="9:25" ht="15.75" customHeight="1" x14ac:dyDescent="0.25">
      <c r="I793" s="306"/>
      <c r="J793" s="306"/>
      <c r="K793" s="306"/>
      <c r="L793" s="306"/>
      <c r="M793" s="306"/>
      <c r="N793" s="306"/>
      <c r="O793" s="306"/>
      <c r="P793" s="306"/>
      <c r="Q793" s="306"/>
      <c r="R793" s="306"/>
      <c r="S793" s="306"/>
      <c r="T793" s="306"/>
      <c r="U793" s="306"/>
      <c r="V793" s="306"/>
      <c r="W793" s="306"/>
      <c r="X793" s="306"/>
      <c r="Y793" s="306"/>
    </row>
    <row r="794" spans="9:25" ht="15.75" customHeight="1" x14ac:dyDescent="0.25">
      <c r="I794" s="306"/>
      <c r="J794" s="306"/>
      <c r="K794" s="306"/>
      <c r="L794" s="306"/>
      <c r="M794" s="306"/>
      <c r="N794" s="306"/>
      <c r="O794" s="306"/>
      <c r="P794" s="306"/>
      <c r="Q794" s="306"/>
      <c r="R794" s="306"/>
      <c r="S794" s="306"/>
      <c r="T794" s="306"/>
      <c r="U794" s="306"/>
      <c r="V794" s="306"/>
      <c r="W794" s="306"/>
      <c r="X794" s="306"/>
      <c r="Y794" s="306"/>
    </row>
    <row r="795" spans="9:25" ht="15.75" customHeight="1" x14ac:dyDescent="0.25">
      <c r="I795" s="306"/>
      <c r="J795" s="306"/>
      <c r="K795" s="306"/>
      <c r="L795" s="306"/>
      <c r="M795" s="306"/>
      <c r="N795" s="306"/>
      <c r="O795" s="306"/>
      <c r="P795" s="306"/>
      <c r="Q795" s="306"/>
      <c r="R795" s="306"/>
      <c r="S795" s="306"/>
      <c r="T795" s="306"/>
      <c r="U795" s="306"/>
      <c r="V795" s="306"/>
      <c r="W795" s="306"/>
      <c r="X795" s="306"/>
      <c r="Y795" s="306"/>
    </row>
    <row r="796" spans="9:25" ht="15.75" customHeight="1" x14ac:dyDescent="0.25">
      <c r="I796" s="306"/>
      <c r="J796" s="306"/>
      <c r="K796" s="306"/>
      <c r="L796" s="306"/>
      <c r="M796" s="306"/>
      <c r="N796" s="306"/>
      <c r="O796" s="306"/>
      <c r="P796" s="306"/>
      <c r="Q796" s="306"/>
      <c r="R796" s="306"/>
      <c r="S796" s="306"/>
      <c r="T796" s="306"/>
      <c r="U796" s="306"/>
      <c r="V796" s="306"/>
      <c r="W796" s="306"/>
      <c r="X796" s="306"/>
      <c r="Y796" s="306"/>
    </row>
    <row r="797" spans="9:25" ht="15.75" customHeight="1" x14ac:dyDescent="0.25">
      <c r="I797" s="306"/>
      <c r="J797" s="306"/>
      <c r="K797" s="306"/>
      <c r="L797" s="306"/>
      <c r="M797" s="306"/>
      <c r="N797" s="306"/>
      <c r="O797" s="306"/>
      <c r="P797" s="306"/>
      <c r="Q797" s="306"/>
      <c r="R797" s="306"/>
      <c r="S797" s="306"/>
      <c r="T797" s="306"/>
      <c r="U797" s="306"/>
      <c r="V797" s="306"/>
      <c r="W797" s="306"/>
      <c r="X797" s="306"/>
      <c r="Y797" s="306"/>
    </row>
    <row r="798" spans="9:25" ht="15.75" customHeight="1" x14ac:dyDescent="0.25">
      <c r="I798" s="306"/>
      <c r="J798" s="306"/>
      <c r="K798" s="306"/>
      <c r="L798" s="306"/>
      <c r="M798" s="306"/>
      <c r="N798" s="306"/>
      <c r="O798" s="306"/>
      <c r="P798" s="306"/>
      <c r="Q798" s="306"/>
      <c r="R798" s="306"/>
      <c r="S798" s="306"/>
      <c r="T798" s="306"/>
      <c r="U798" s="306"/>
      <c r="V798" s="306"/>
      <c r="W798" s="306"/>
      <c r="X798" s="306"/>
      <c r="Y798" s="306"/>
    </row>
    <row r="799" spans="9:25" ht="15.75" customHeight="1" x14ac:dyDescent="0.25">
      <c r="I799" s="306"/>
      <c r="J799" s="306"/>
      <c r="K799" s="306"/>
      <c r="L799" s="306"/>
      <c r="M799" s="306"/>
      <c r="N799" s="306"/>
      <c r="O799" s="306"/>
      <c r="P799" s="306"/>
      <c r="Q799" s="306"/>
      <c r="R799" s="306"/>
      <c r="S799" s="306"/>
      <c r="T799" s="306"/>
      <c r="U799" s="306"/>
      <c r="V799" s="306"/>
      <c r="W799" s="306"/>
      <c r="X799" s="306"/>
      <c r="Y799" s="306"/>
    </row>
    <row r="800" spans="9:25" ht="15.75" customHeight="1" x14ac:dyDescent="0.25">
      <c r="I800" s="306"/>
      <c r="J800" s="306"/>
      <c r="K800" s="306"/>
      <c r="L800" s="306"/>
      <c r="M800" s="306"/>
      <c r="N800" s="306"/>
      <c r="O800" s="306"/>
      <c r="P800" s="306"/>
      <c r="Q800" s="306"/>
      <c r="R800" s="306"/>
      <c r="S800" s="306"/>
      <c r="T800" s="306"/>
      <c r="U800" s="306"/>
      <c r="V800" s="306"/>
      <c r="W800" s="306"/>
      <c r="X800" s="306"/>
      <c r="Y800" s="306"/>
    </row>
    <row r="801" spans="9:25" ht="15.75" customHeight="1" x14ac:dyDescent="0.25">
      <c r="I801" s="306"/>
      <c r="J801" s="306"/>
      <c r="K801" s="306"/>
      <c r="L801" s="306"/>
      <c r="M801" s="306"/>
      <c r="N801" s="306"/>
      <c r="O801" s="306"/>
      <c r="P801" s="306"/>
      <c r="Q801" s="306"/>
      <c r="R801" s="306"/>
      <c r="S801" s="306"/>
      <c r="T801" s="306"/>
      <c r="U801" s="306"/>
      <c r="V801" s="306"/>
      <c r="W801" s="306"/>
      <c r="X801" s="306"/>
      <c r="Y801" s="306"/>
    </row>
    <row r="802" spans="9:25" ht="15.75" customHeight="1" x14ac:dyDescent="0.25">
      <c r="I802" s="306"/>
      <c r="J802" s="306"/>
      <c r="K802" s="306"/>
      <c r="L802" s="306"/>
      <c r="M802" s="306"/>
      <c r="N802" s="306"/>
      <c r="O802" s="306"/>
      <c r="P802" s="306"/>
      <c r="Q802" s="306"/>
      <c r="R802" s="306"/>
      <c r="S802" s="306"/>
      <c r="T802" s="306"/>
      <c r="U802" s="306"/>
      <c r="V802" s="306"/>
      <c r="W802" s="306"/>
      <c r="X802" s="306"/>
      <c r="Y802" s="306"/>
    </row>
    <row r="803" spans="9:25" ht="15.75" customHeight="1" x14ac:dyDescent="0.25">
      <c r="I803" s="306"/>
      <c r="J803" s="306"/>
      <c r="K803" s="306"/>
      <c r="L803" s="306"/>
      <c r="M803" s="306"/>
      <c r="N803" s="306"/>
      <c r="O803" s="306"/>
      <c r="P803" s="306"/>
      <c r="Q803" s="306"/>
      <c r="R803" s="306"/>
      <c r="S803" s="306"/>
      <c r="T803" s="306"/>
      <c r="U803" s="306"/>
      <c r="V803" s="306"/>
      <c r="W803" s="306"/>
      <c r="X803" s="306"/>
      <c r="Y803" s="306"/>
    </row>
    <row r="804" spans="9:25" ht="15.75" customHeight="1" x14ac:dyDescent="0.25">
      <c r="I804" s="306"/>
      <c r="J804" s="306"/>
      <c r="K804" s="306"/>
      <c r="L804" s="306"/>
      <c r="M804" s="306"/>
      <c r="N804" s="306"/>
      <c r="O804" s="306"/>
      <c r="P804" s="306"/>
      <c r="Q804" s="306"/>
      <c r="R804" s="306"/>
      <c r="S804" s="306"/>
      <c r="T804" s="306"/>
      <c r="U804" s="306"/>
      <c r="V804" s="306"/>
      <c r="W804" s="306"/>
      <c r="X804" s="306"/>
      <c r="Y804" s="306"/>
    </row>
    <row r="805" spans="9:25" ht="15.75" customHeight="1" x14ac:dyDescent="0.25">
      <c r="I805" s="306"/>
      <c r="J805" s="306"/>
      <c r="K805" s="306"/>
      <c r="L805" s="306"/>
      <c r="M805" s="306"/>
      <c r="N805" s="306"/>
      <c r="O805" s="306"/>
      <c r="P805" s="306"/>
      <c r="Q805" s="306"/>
      <c r="R805" s="306"/>
      <c r="S805" s="306"/>
      <c r="T805" s="306"/>
      <c r="U805" s="306"/>
      <c r="V805" s="306"/>
      <c r="W805" s="306"/>
      <c r="X805" s="306"/>
      <c r="Y805" s="306"/>
    </row>
    <row r="806" spans="9:25" ht="15.75" customHeight="1" x14ac:dyDescent="0.25">
      <c r="I806" s="306"/>
      <c r="J806" s="306"/>
      <c r="K806" s="306"/>
      <c r="L806" s="306"/>
      <c r="M806" s="306"/>
      <c r="N806" s="306"/>
      <c r="O806" s="306"/>
      <c r="P806" s="306"/>
      <c r="Q806" s="306"/>
      <c r="R806" s="306"/>
      <c r="S806" s="306"/>
      <c r="T806" s="306"/>
      <c r="U806" s="306"/>
      <c r="V806" s="306"/>
      <c r="W806" s="306"/>
      <c r="X806" s="306"/>
      <c r="Y806" s="306"/>
    </row>
    <row r="807" spans="9:25" ht="15.75" customHeight="1" x14ac:dyDescent="0.25">
      <c r="I807" s="306"/>
      <c r="J807" s="306"/>
      <c r="K807" s="306"/>
      <c r="L807" s="306"/>
      <c r="M807" s="306"/>
      <c r="N807" s="306"/>
      <c r="O807" s="306"/>
      <c r="P807" s="306"/>
      <c r="Q807" s="306"/>
      <c r="R807" s="306"/>
      <c r="S807" s="306"/>
      <c r="T807" s="306"/>
      <c r="U807" s="306"/>
      <c r="V807" s="306"/>
      <c r="W807" s="306"/>
      <c r="X807" s="306"/>
      <c r="Y807" s="306"/>
    </row>
    <row r="808" spans="9:25" ht="15.75" customHeight="1" x14ac:dyDescent="0.25">
      <c r="I808" s="306"/>
      <c r="J808" s="306"/>
      <c r="K808" s="306"/>
      <c r="L808" s="306"/>
      <c r="M808" s="306"/>
      <c r="N808" s="306"/>
      <c r="O808" s="306"/>
      <c r="P808" s="306"/>
      <c r="Q808" s="306"/>
      <c r="R808" s="306"/>
      <c r="S808" s="306"/>
      <c r="T808" s="306"/>
      <c r="U808" s="306"/>
      <c r="V808" s="306"/>
      <c r="W808" s="306"/>
      <c r="X808" s="306"/>
      <c r="Y808" s="306"/>
    </row>
    <row r="809" spans="9:25" ht="15.75" customHeight="1" x14ac:dyDescent="0.25">
      <c r="I809" s="306"/>
      <c r="J809" s="306"/>
      <c r="K809" s="306"/>
      <c r="L809" s="306"/>
      <c r="M809" s="306"/>
      <c r="N809" s="306"/>
      <c r="O809" s="306"/>
      <c r="P809" s="306"/>
      <c r="Q809" s="306"/>
      <c r="R809" s="306"/>
      <c r="S809" s="306"/>
      <c r="T809" s="306"/>
      <c r="U809" s="306"/>
      <c r="V809" s="306"/>
      <c r="W809" s="306"/>
      <c r="X809" s="306"/>
      <c r="Y809" s="306"/>
    </row>
    <row r="810" spans="9:25" ht="15.75" customHeight="1" x14ac:dyDescent="0.25">
      <c r="I810" s="306"/>
      <c r="J810" s="306"/>
      <c r="K810" s="306"/>
      <c r="L810" s="306"/>
      <c r="M810" s="306"/>
      <c r="N810" s="306"/>
      <c r="O810" s="306"/>
      <c r="P810" s="306"/>
      <c r="Q810" s="306"/>
      <c r="R810" s="306"/>
      <c r="S810" s="306"/>
      <c r="T810" s="306"/>
      <c r="U810" s="306"/>
      <c r="V810" s="306"/>
      <c r="W810" s="306"/>
      <c r="X810" s="306"/>
      <c r="Y810" s="306"/>
    </row>
    <row r="811" spans="9:25" ht="15.75" customHeight="1" x14ac:dyDescent="0.25">
      <c r="I811" s="306"/>
      <c r="J811" s="306"/>
      <c r="K811" s="306"/>
      <c r="L811" s="306"/>
      <c r="M811" s="306"/>
      <c r="N811" s="306"/>
      <c r="O811" s="306"/>
      <c r="P811" s="306"/>
      <c r="Q811" s="306"/>
      <c r="R811" s="306"/>
      <c r="S811" s="306"/>
      <c r="T811" s="306"/>
      <c r="U811" s="306"/>
      <c r="V811" s="306"/>
      <c r="W811" s="306"/>
      <c r="X811" s="306"/>
      <c r="Y811" s="306"/>
    </row>
    <row r="812" spans="9:25" ht="15.75" customHeight="1" x14ac:dyDescent="0.25">
      <c r="I812" s="306"/>
      <c r="J812" s="306"/>
      <c r="K812" s="306"/>
      <c r="L812" s="306"/>
      <c r="M812" s="306"/>
      <c r="N812" s="306"/>
      <c r="O812" s="306"/>
      <c r="P812" s="306"/>
      <c r="Q812" s="306"/>
      <c r="R812" s="306"/>
      <c r="S812" s="306"/>
      <c r="T812" s="306"/>
      <c r="U812" s="306"/>
      <c r="V812" s="306"/>
      <c r="W812" s="306"/>
      <c r="X812" s="306"/>
      <c r="Y812" s="306"/>
    </row>
    <row r="813" spans="9:25" ht="15.75" customHeight="1" x14ac:dyDescent="0.25">
      <c r="I813" s="306"/>
      <c r="J813" s="306"/>
      <c r="K813" s="306"/>
      <c r="L813" s="306"/>
      <c r="M813" s="306"/>
      <c r="N813" s="306"/>
      <c r="O813" s="306"/>
      <c r="P813" s="306"/>
      <c r="Q813" s="306"/>
      <c r="R813" s="306"/>
      <c r="S813" s="306"/>
      <c r="T813" s="306"/>
      <c r="U813" s="306"/>
      <c r="V813" s="306"/>
      <c r="W813" s="306"/>
      <c r="X813" s="306"/>
      <c r="Y813" s="306"/>
    </row>
    <row r="814" spans="9:25" ht="15.75" customHeight="1" x14ac:dyDescent="0.25">
      <c r="I814" s="306"/>
      <c r="J814" s="306"/>
      <c r="K814" s="306"/>
      <c r="L814" s="306"/>
      <c r="M814" s="306"/>
      <c r="N814" s="306"/>
      <c r="O814" s="306"/>
      <c r="P814" s="306"/>
      <c r="Q814" s="306"/>
      <c r="R814" s="306"/>
      <c r="S814" s="306"/>
      <c r="T814" s="306"/>
      <c r="U814" s="306"/>
      <c r="V814" s="306"/>
      <c r="W814" s="306"/>
      <c r="X814" s="306"/>
      <c r="Y814" s="306"/>
    </row>
    <row r="815" spans="9:25" ht="15.75" customHeight="1" x14ac:dyDescent="0.25">
      <c r="I815" s="306"/>
      <c r="J815" s="306"/>
      <c r="K815" s="306"/>
      <c r="L815" s="306"/>
      <c r="M815" s="306"/>
      <c r="N815" s="306"/>
      <c r="O815" s="306"/>
      <c r="P815" s="306"/>
      <c r="Q815" s="306"/>
      <c r="R815" s="306"/>
      <c r="S815" s="306"/>
      <c r="T815" s="306"/>
      <c r="U815" s="306"/>
      <c r="V815" s="306"/>
      <c r="W815" s="306"/>
      <c r="X815" s="306"/>
      <c r="Y815" s="306"/>
    </row>
    <row r="816" spans="9:25" ht="15.75" customHeight="1" x14ac:dyDescent="0.25">
      <c r="I816" s="306"/>
      <c r="J816" s="306"/>
      <c r="K816" s="306"/>
      <c r="L816" s="306"/>
      <c r="M816" s="306"/>
      <c r="N816" s="306"/>
      <c r="O816" s="306"/>
      <c r="P816" s="306"/>
      <c r="Q816" s="306"/>
      <c r="R816" s="306"/>
      <c r="S816" s="306"/>
      <c r="T816" s="306"/>
      <c r="U816" s="306"/>
      <c r="V816" s="306"/>
      <c r="W816" s="306"/>
      <c r="X816" s="306"/>
      <c r="Y816" s="306"/>
    </row>
    <row r="817" spans="9:25" ht="15.75" customHeight="1" x14ac:dyDescent="0.25">
      <c r="I817" s="306"/>
      <c r="J817" s="306"/>
      <c r="K817" s="306"/>
      <c r="L817" s="306"/>
      <c r="M817" s="306"/>
      <c r="N817" s="306"/>
      <c r="O817" s="306"/>
      <c r="P817" s="306"/>
      <c r="Q817" s="306"/>
      <c r="R817" s="306"/>
      <c r="S817" s="306"/>
      <c r="T817" s="306"/>
      <c r="U817" s="306"/>
      <c r="V817" s="306"/>
      <c r="W817" s="306"/>
      <c r="X817" s="306"/>
      <c r="Y817" s="306"/>
    </row>
    <row r="818" spans="9:25" ht="15.75" customHeight="1" x14ac:dyDescent="0.25">
      <c r="I818" s="306"/>
      <c r="J818" s="306"/>
      <c r="K818" s="306"/>
      <c r="L818" s="306"/>
      <c r="M818" s="306"/>
      <c r="N818" s="306"/>
      <c r="O818" s="306"/>
      <c r="P818" s="306"/>
      <c r="Q818" s="306"/>
      <c r="R818" s="306"/>
      <c r="S818" s="306"/>
      <c r="T818" s="306"/>
      <c r="U818" s="306"/>
      <c r="V818" s="306"/>
      <c r="W818" s="306"/>
      <c r="X818" s="306"/>
      <c r="Y818" s="306"/>
    </row>
    <row r="819" spans="9:25" ht="15.75" customHeight="1" x14ac:dyDescent="0.25">
      <c r="I819" s="306"/>
      <c r="J819" s="306"/>
      <c r="K819" s="306"/>
      <c r="L819" s="306"/>
      <c r="M819" s="306"/>
      <c r="N819" s="306"/>
      <c r="O819" s="306"/>
      <c r="P819" s="306"/>
      <c r="Q819" s="306"/>
      <c r="R819" s="306"/>
      <c r="S819" s="306"/>
      <c r="T819" s="306"/>
      <c r="U819" s="306"/>
      <c r="V819" s="306"/>
      <c r="W819" s="306"/>
      <c r="X819" s="306"/>
      <c r="Y819" s="306"/>
    </row>
    <row r="820" spans="9:25" ht="15.75" customHeight="1" x14ac:dyDescent="0.25">
      <c r="I820" s="306"/>
      <c r="J820" s="306"/>
      <c r="K820" s="306"/>
      <c r="L820" s="306"/>
      <c r="M820" s="306"/>
      <c r="N820" s="306"/>
      <c r="O820" s="306"/>
      <c r="P820" s="306"/>
      <c r="Q820" s="306"/>
      <c r="R820" s="306"/>
      <c r="S820" s="306"/>
      <c r="T820" s="306"/>
      <c r="U820" s="306"/>
      <c r="V820" s="306"/>
      <c r="W820" s="306"/>
      <c r="X820" s="306"/>
      <c r="Y820" s="306"/>
    </row>
    <row r="821" spans="9:25" ht="15.75" customHeight="1" x14ac:dyDescent="0.25">
      <c r="I821" s="306"/>
      <c r="J821" s="306"/>
      <c r="K821" s="306"/>
      <c r="L821" s="306"/>
      <c r="M821" s="306"/>
      <c r="N821" s="306"/>
      <c r="O821" s="306"/>
      <c r="P821" s="306"/>
      <c r="Q821" s="306"/>
      <c r="R821" s="306"/>
      <c r="S821" s="306"/>
      <c r="T821" s="306"/>
      <c r="U821" s="306"/>
      <c r="V821" s="306"/>
      <c r="W821" s="306"/>
      <c r="X821" s="306"/>
      <c r="Y821" s="306"/>
    </row>
    <row r="822" spans="9:25" ht="15.75" customHeight="1" x14ac:dyDescent="0.25">
      <c r="I822" s="306"/>
      <c r="J822" s="306"/>
      <c r="K822" s="306"/>
      <c r="L822" s="306"/>
      <c r="M822" s="306"/>
      <c r="N822" s="306"/>
      <c r="O822" s="306"/>
      <c r="P822" s="306"/>
      <c r="Q822" s="306"/>
      <c r="R822" s="306"/>
      <c r="S822" s="306"/>
      <c r="T822" s="306"/>
      <c r="U822" s="306"/>
      <c r="V822" s="306"/>
      <c r="W822" s="306"/>
      <c r="X822" s="306"/>
      <c r="Y822" s="306"/>
    </row>
    <row r="823" spans="9:25" ht="15.75" customHeight="1" x14ac:dyDescent="0.25">
      <c r="I823" s="306"/>
      <c r="J823" s="306"/>
      <c r="K823" s="306"/>
      <c r="L823" s="306"/>
      <c r="M823" s="306"/>
      <c r="N823" s="306"/>
      <c r="O823" s="306"/>
      <c r="P823" s="306"/>
      <c r="Q823" s="306"/>
      <c r="R823" s="306"/>
      <c r="S823" s="306"/>
      <c r="T823" s="306"/>
      <c r="U823" s="306"/>
      <c r="V823" s="306"/>
      <c r="W823" s="306"/>
      <c r="X823" s="306"/>
      <c r="Y823" s="306"/>
    </row>
    <row r="824" spans="9:25" ht="15.75" customHeight="1" x14ac:dyDescent="0.25">
      <c r="I824" s="306"/>
      <c r="J824" s="306"/>
      <c r="K824" s="306"/>
      <c r="L824" s="306"/>
      <c r="M824" s="306"/>
      <c r="N824" s="306"/>
      <c r="O824" s="306"/>
      <c r="P824" s="306"/>
      <c r="Q824" s="306"/>
      <c r="R824" s="306"/>
      <c r="S824" s="306"/>
      <c r="T824" s="306"/>
      <c r="U824" s="306"/>
      <c r="V824" s="306"/>
      <c r="W824" s="306"/>
      <c r="X824" s="306"/>
      <c r="Y824" s="306"/>
    </row>
    <row r="825" spans="9:25" ht="15.75" customHeight="1" x14ac:dyDescent="0.25">
      <c r="I825" s="306"/>
      <c r="J825" s="306"/>
      <c r="K825" s="306"/>
      <c r="L825" s="306"/>
      <c r="M825" s="306"/>
      <c r="N825" s="306"/>
      <c r="O825" s="306"/>
      <c r="P825" s="306"/>
      <c r="Q825" s="306"/>
      <c r="R825" s="306"/>
      <c r="S825" s="306"/>
      <c r="T825" s="306"/>
      <c r="U825" s="306"/>
      <c r="V825" s="306"/>
      <c r="W825" s="306"/>
      <c r="X825" s="306"/>
      <c r="Y825" s="306"/>
    </row>
    <row r="826" spans="9:25" ht="15.75" customHeight="1" x14ac:dyDescent="0.25">
      <c r="I826" s="306"/>
      <c r="J826" s="306"/>
      <c r="K826" s="306"/>
      <c r="L826" s="306"/>
      <c r="M826" s="306"/>
      <c r="N826" s="306"/>
      <c r="O826" s="306"/>
      <c r="P826" s="306"/>
      <c r="Q826" s="306"/>
      <c r="R826" s="306"/>
      <c r="S826" s="306"/>
      <c r="T826" s="306"/>
      <c r="U826" s="306"/>
      <c r="V826" s="306"/>
      <c r="W826" s="306"/>
      <c r="X826" s="306"/>
      <c r="Y826" s="306"/>
    </row>
    <row r="827" spans="9:25" ht="15.75" customHeight="1" x14ac:dyDescent="0.25">
      <c r="I827" s="306"/>
      <c r="J827" s="306"/>
      <c r="K827" s="306"/>
      <c r="L827" s="306"/>
      <c r="M827" s="306"/>
      <c r="N827" s="306"/>
      <c r="O827" s="306"/>
      <c r="P827" s="306"/>
      <c r="Q827" s="306"/>
      <c r="R827" s="306"/>
      <c r="S827" s="306"/>
      <c r="T827" s="306"/>
      <c r="U827" s="306"/>
      <c r="V827" s="306"/>
      <c r="W827" s="306"/>
      <c r="X827" s="306"/>
      <c r="Y827" s="306"/>
    </row>
    <row r="828" spans="9:25" ht="15.75" customHeight="1" x14ac:dyDescent="0.25">
      <c r="I828" s="306"/>
      <c r="J828" s="306"/>
      <c r="K828" s="306"/>
      <c r="L828" s="306"/>
      <c r="M828" s="306"/>
      <c r="N828" s="306"/>
      <c r="O828" s="306"/>
      <c r="P828" s="306"/>
      <c r="Q828" s="306"/>
      <c r="R828" s="306"/>
      <c r="S828" s="306"/>
      <c r="T828" s="306"/>
      <c r="U828" s="306"/>
      <c r="V828" s="306"/>
      <c r="W828" s="306"/>
      <c r="X828" s="306"/>
      <c r="Y828" s="306"/>
    </row>
    <row r="829" spans="9:25" ht="15.75" customHeight="1" x14ac:dyDescent="0.25">
      <c r="I829" s="306"/>
      <c r="J829" s="306"/>
      <c r="K829" s="306"/>
      <c r="L829" s="306"/>
      <c r="M829" s="306"/>
      <c r="N829" s="306"/>
      <c r="O829" s="306"/>
      <c r="P829" s="306"/>
      <c r="Q829" s="306"/>
      <c r="R829" s="306"/>
      <c r="S829" s="306"/>
      <c r="T829" s="306"/>
      <c r="U829" s="306"/>
      <c r="V829" s="306"/>
      <c r="W829" s="306"/>
      <c r="X829" s="306"/>
      <c r="Y829" s="306"/>
    </row>
    <row r="830" spans="9:25" ht="15.75" customHeight="1" x14ac:dyDescent="0.25">
      <c r="I830" s="306"/>
      <c r="J830" s="306"/>
      <c r="K830" s="306"/>
      <c r="L830" s="306"/>
      <c r="M830" s="306"/>
      <c r="N830" s="306"/>
      <c r="O830" s="306"/>
      <c r="P830" s="306"/>
      <c r="Q830" s="306"/>
      <c r="R830" s="306"/>
      <c r="S830" s="306"/>
      <c r="T830" s="306"/>
      <c r="U830" s="306"/>
      <c r="V830" s="306"/>
      <c r="W830" s="306"/>
      <c r="X830" s="306"/>
      <c r="Y830" s="306"/>
    </row>
    <row r="831" spans="9:25" ht="15.75" customHeight="1" x14ac:dyDescent="0.25">
      <c r="I831" s="306"/>
      <c r="J831" s="306"/>
      <c r="K831" s="306"/>
      <c r="L831" s="306"/>
      <c r="M831" s="306"/>
      <c r="N831" s="306"/>
      <c r="O831" s="306"/>
      <c r="P831" s="306"/>
      <c r="Q831" s="306"/>
      <c r="R831" s="306"/>
      <c r="S831" s="306"/>
      <c r="T831" s="306"/>
      <c r="U831" s="306"/>
      <c r="V831" s="306"/>
      <c r="W831" s="306"/>
      <c r="X831" s="306"/>
      <c r="Y831" s="306"/>
    </row>
    <row r="832" spans="9:25" ht="15.75" customHeight="1" x14ac:dyDescent="0.25">
      <c r="I832" s="306"/>
      <c r="J832" s="306"/>
      <c r="K832" s="306"/>
      <c r="L832" s="306"/>
      <c r="M832" s="306"/>
      <c r="N832" s="306"/>
      <c r="O832" s="306"/>
      <c r="P832" s="306"/>
      <c r="Q832" s="306"/>
      <c r="R832" s="306"/>
      <c r="S832" s="306"/>
      <c r="T832" s="306"/>
      <c r="U832" s="306"/>
      <c r="V832" s="306"/>
      <c r="W832" s="306"/>
      <c r="X832" s="306"/>
      <c r="Y832" s="306"/>
    </row>
    <row r="833" spans="9:25" ht="15.75" customHeight="1" x14ac:dyDescent="0.25">
      <c r="I833" s="306"/>
      <c r="J833" s="306"/>
      <c r="K833" s="306"/>
      <c r="L833" s="306"/>
      <c r="M833" s="306"/>
      <c r="N833" s="306"/>
      <c r="O833" s="306"/>
      <c r="P833" s="306"/>
      <c r="Q833" s="306"/>
      <c r="R833" s="306"/>
      <c r="S833" s="306"/>
      <c r="T833" s="306"/>
      <c r="U833" s="306"/>
      <c r="V833" s="306"/>
      <c r="W833" s="306"/>
      <c r="X833" s="306"/>
      <c r="Y833" s="306"/>
    </row>
    <row r="834" spans="9:25" ht="15.75" customHeight="1" x14ac:dyDescent="0.25">
      <c r="I834" s="306"/>
      <c r="J834" s="306"/>
      <c r="K834" s="306"/>
      <c r="L834" s="306"/>
      <c r="M834" s="306"/>
      <c r="N834" s="306"/>
      <c r="O834" s="306"/>
      <c r="P834" s="306"/>
      <c r="Q834" s="306"/>
      <c r="R834" s="306"/>
      <c r="S834" s="306"/>
      <c r="T834" s="306"/>
      <c r="U834" s="306"/>
      <c r="V834" s="306"/>
      <c r="W834" s="306"/>
      <c r="X834" s="306"/>
      <c r="Y834" s="306"/>
    </row>
    <row r="835" spans="9:25" ht="15.75" customHeight="1" x14ac:dyDescent="0.25">
      <c r="I835" s="306"/>
      <c r="J835" s="306"/>
      <c r="K835" s="306"/>
      <c r="L835" s="306"/>
      <c r="M835" s="306"/>
      <c r="N835" s="306"/>
      <c r="O835" s="306"/>
      <c r="P835" s="306"/>
      <c r="Q835" s="306"/>
      <c r="R835" s="306"/>
      <c r="S835" s="306"/>
      <c r="T835" s="306"/>
      <c r="U835" s="306"/>
      <c r="V835" s="306"/>
      <c r="W835" s="306"/>
      <c r="X835" s="306"/>
      <c r="Y835" s="306"/>
    </row>
    <row r="836" spans="9:25" ht="15.75" customHeight="1" x14ac:dyDescent="0.25">
      <c r="I836" s="306"/>
      <c r="J836" s="306"/>
      <c r="K836" s="306"/>
      <c r="L836" s="306"/>
      <c r="M836" s="306"/>
      <c r="N836" s="306"/>
      <c r="O836" s="306"/>
      <c r="P836" s="306"/>
      <c r="Q836" s="306"/>
      <c r="R836" s="306"/>
      <c r="S836" s="306"/>
      <c r="T836" s="306"/>
      <c r="U836" s="306"/>
      <c r="V836" s="306"/>
      <c r="W836" s="306"/>
      <c r="X836" s="306"/>
      <c r="Y836" s="306"/>
    </row>
    <row r="837" spans="9:25" ht="15.75" customHeight="1" x14ac:dyDescent="0.25">
      <c r="I837" s="306"/>
      <c r="J837" s="306"/>
      <c r="K837" s="306"/>
      <c r="L837" s="306"/>
      <c r="M837" s="306"/>
      <c r="N837" s="306"/>
      <c r="O837" s="306"/>
      <c r="P837" s="306"/>
      <c r="Q837" s="306"/>
      <c r="R837" s="306"/>
      <c r="S837" s="306"/>
      <c r="T837" s="306"/>
      <c r="U837" s="306"/>
      <c r="V837" s="306"/>
      <c r="W837" s="306"/>
      <c r="X837" s="306"/>
      <c r="Y837" s="306"/>
    </row>
    <row r="838" spans="9:25" ht="15.75" customHeight="1" x14ac:dyDescent="0.25">
      <c r="I838" s="306"/>
      <c r="J838" s="306"/>
      <c r="K838" s="306"/>
      <c r="L838" s="306"/>
      <c r="M838" s="306"/>
      <c r="N838" s="306"/>
      <c r="O838" s="306"/>
      <c r="P838" s="306"/>
      <c r="Q838" s="306"/>
      <c r="R838" s="306"/>
      <c r="S838" s="306"/>
      <c r="T838" s="306"/>
      <c r="U838" s="306"/>
      <c r="V838" s="306"/>
      <c r="W838" s="306"/>
      <c r="X838" s="306"/>
      <c r="Y838" s="306"/>
    </row>
    <row r="839" spans="9:25" ht="15.75" customHeight="1" x14ac:dyDescent="0.25">
      <c r="I839" s="306"/>
      <c r="J839" s="306"/>
      <c r="K839" s="306"/>
      <c r="L839" s="306"/>
      <c r="M839" s="306"/>
      <c r="N839" s="306"/>
      <c r="O839" s="306"/>
      <c r="P839" s="306"/>
      <c r="Q839" s="306"/>
      <c r="R839" s="306"/>
      <c r="S839" s="306"/>
      <c r="T839" s="306"/>
      <c r="U839" s="306"/>
      <c r="V839" s="306"/>
      <c r="W839" s="306"/>
      <c r="X839" s="306"/>
      <c r="Y839" s="306"/>
    </row>
    <row r="840" spans="9:25" ht="15.75" customHeight="1" x14ac:dyDescent="0.25">
      <c r="I840" s="306"/>
      <c r="J840" s="306"/>
      <c r="K840" s="306"/>
      <c r="L840" s="306"/>
      <c r="M840" s="306"/>
      <c r="N840" s="306"/>
      <c r="O840" s="306"/>
      <c r="P840" s="306"/>
      <c r="Q840" s="306"/>
      <c r="R840" s="306"/>
      <c r="S840" s="306"/>
      <c r="T840" s="306"/>
      <c r="U840" s="306"/>
      <c r="V840" s="306"/>
      <c r="W840" s="306"/>
      <c r="X840" s="306"/>
      <c r="Y840" s="306"/>
    </row>
    <row r="841" spans="9:25" ht="15.75" customHeight="1" x14ac:dyDescent="0.25">
      <c r="I841" s="306"/>
      <c r="J841" s="306"/>
      <c r="K841" s="306"/>
      <c r="L841" s="306"/>
      <c r="M841" s="306"/>
      <c r="N841" s="306"/>
      <c r="O841" s="306"/>
      <c r="P841" s="306"/>
      <c r="Q841" s="306"/>
      <c r="R841" s="306"/>
      <c r="S841" s="306"/>
      <c r="T841" s="306"/>
      <c r="U841" s="306"/>
      <c r="V841" s="306"/>
      <c r="W841" s="306"/>
      <c r="X841" s="306"/>
      <c r="Y841" s="306"/>
    </row>
    <row r="842" spans="9:25" ht="15.75" customHeight="1" x14ac:dyDescent="0.25">
      <c r="I842" s="306"/>
      <c r="J842" s="306"/>
      <c r="K842" s="306"/>
      <c r="L842" s="306"/>
      <c r="M842" s="306"/>
      <c r="N842" s="306"/>
      <c r="O842" s="306"/>
      <c r="P842" s="306"/>
      <c r="Q842" s="306"/>
      <c r="R842" s="306"/>
      <c r="S842" s="306"/>
      <c r="T842" s="306"/>
      <c r="U842" s="306"/>
      <c r="V842" s="306"/>
      <c r="W842" s="306"/>
      <c r="X842" s="306"/>
      <c r="Y842" s="306"/>
    </row>
    <row r="843" spans="9:25" ht="15.75" customHeight="1" x14ac:dyDescent="0.25">
      <c r="I843" s="306"/>
      <c r="J843" s="306"/>
      <c r="K843" s="306"/>
      <c r="L843" s="306"/>
      <c r="M843" s="306"/>
      <c r="N843" s="306"/>
      <c r="O843" s="306"/>
      <c r="P843" s="306"/>
      <c r="Q843" s="306"/>
      <c r="R843" s="306"/>
      <c r="S843" s="306"/>
      <c r="T843" s="306"/>
      <c r="U843" s="306"/>
      <c r="V843" s="306"/>
      <c r="W843" s="306"/>
      <c r="X843" s="306"/>
      <c r="Y843" s="306"/>
    </row>
    <row r="844" spans="9:25" ht="15.75" customHeight="1" x14ac:dyDescent="0.25">
      <c r="I844" s="306"/>
      <c r="J844" s="306"/>
      <c r="K844" s="306"/>
      <c r="L844" s="306"/>
      <c r="M844" s="306"/>
      <c r="N844" s="306"/>
      <c r="O844" s="306"/>
      <c r="P844" s="306"/>
      <c r="Q844" s="306"/>
      <c r="R844" s="306"/>
      <c r="S844" s="306"/>
      <c r="T844" s="306"/>
      <c r="U844" s="306"/>
      <c r="V844" s="306"/>
      <c r="W844" s="306"/>
      <c r="X844" s="306"/>
      <c r="Y844" s="306"/>
    </row>
    <row r="845" spans="9:25" ht="15.75" customHeight="1" x14ac:dyDescent="0.25">
      <c r="I845" s="306"/>
      <c r="J845" s="306"/>
      <c r="K845" s="306"/>
      <c r="L845" s="306"/>
      <c r="M845" s="306"/>
      <c r="N845" s="306"/>
      <c r="O845" s="306"/>
      <c r="P845" s="306"/>
      <c r="Q845" s="306"/>
      <c r="R845" s="306"/>
      <c r="S845" s="306"/>
      <c r="T845" s="306"/>
      <c r="U845" s="306"/>
      <c r="V845" s="306"/>
      <c r="W845" s="306"/>
      <c r="X845" s="306"/>
      <c r="Y845" s="306"/>
    </row>
    <row r="846" spans="9:25" ht="15.75" customHeight="1" x14ac:dyDescent="0.25">
      <c r="I846" s="306"/>
      <c r="J846" s="306"/>
      <c r="K846" s="306"/>
      <c r="L846" s="306"/>
      <c r="M846" s="306"/>
      <c r="N846" s="306"/>
      <c r="O846" s="306"/>
      <c r="P846" s="306"/>
      <c r="Q846" s="306"/>
      <c r="R846" s="306"/>
      <c r="S846" s="306"/>
      <c r="T846" s="306"/>
      <c r="U846" s="306"/>
      <c r="V846" s="306"/>
      <c r="W846" s="306"/>
      <c r="X846" s="306"/>
      <c r="Y846" s="306"/>
    </row>
    <row r="847" spans="9:25" ht="15.75" customHeight="1" x14ac:dyDescent="0.25">
      <c r="I847" s="306"/>
      <c r="J847" s="306"/>
      <c r="K847" s="306"/>
      <c r="L847" s="306"/>
      <c r="M847" s="306"/>
      <c r="N847" s="306"/>
      <c r="O847" s="306"/>
      <c r="P847" s="306"/>
      <c r="Q847" s="306"/>
      <c r="R847" s="306"/>
      <c r="S847" s="306"/>
      <c r="T847" s="306"/>
      <c r="U847" s="306"/>
      <c r="V847" s="306"/>
      <c r="W847" s="306"/>
      <c r="X847" s="306"/>
      <c r="Y847" s="306"/>
    </row>
    <row r="848" spans="9:25" ht="15.75" customHeight="1" x14ac:dyDescent="0.25">
      <c r="I848" s="306"/>
      <c r="J848" s="306"/>
      <c r="K848" s="306"/>
      <c r="L848" s="306"/>
      <c r="M848" s="306"/>
      <c r="N848" s="306"/>
      <c r="O848" s="306"/>
      <c r="P848" s="306"/>
      <c r="Q848" s="306"/>
      <c r="R848" s="306"/>
      <c r="S848" s="306"/>
      <c r="T848" s="306"/>
      <c r="U848" s="306"/>
      <c r="V848" s="306"/>
      <c r="W848" s="306"/>
      <c r="X848" s="306"/>
      <c r="Y848" s="306"/>
    </row>
    <row r="849" spans="9:25" ht="15.75" customHeight="1" x14ac:dyDescent="0.25">
      <c r="I849" s="306"/>
      <c r="J849" s="306"/>
      <c r="K849" s="306"/>
      <c r="L849" s="306"/>
      <c r="M849" s="306"/>
      <c r="N849" s="306"/>
      <c r="O849" s="306"/>
      <c r="P849" s="306"/>
      <c r="Q849" s="306"/>
      <c r="R849" s="306"/>
      <c r="S849" s="306"/>
      <c r="T849" s="306"/>
      <c r="U849" s="306"/>
      <c r="V849" s="306"/>
      <c r="W849" s="306"/>
      <c r="X849" s="306"/>
      <c r="Y849" s="306"/>
    </row>
    <row r="850" spans="9:25" ht="15.75" customHeight="1" x14ac:dyDescent="0.25">
      <c r="I850" s="306"/>
      <c r="J850" s="306"/>
      <c r="K850" s="306"/>
      <c r="L850" s="306"/>
      <c r="M850" s="306"/>
      <c r="N850" s="306"/>
      <c r="O850" s="306"/>
      <c r="P850" s="306"/>
      <c r="Q850" s="306"/>
      <c r="R850" s="306"/>
      <c r="S850" s="306"/>
      <c r="T850" s="306"/>
      <c r="U850" s="306"/>
      <c r="V850" s="306"/>
      <c r="W850" s="306"/>
      <c r="X850" s="306"/>
      <c r="Y850" s="306"/>
    </row>
    <row r="851" spans="9:25" ht="15.75" customHeight="1" x14ac:dyDescent="0.25">
      <c r="I851" s="306"/>
      <c r="J851" s="306"/>
      <c r="K851" s="306"/>
      <c r="L851" s="306"/>
      <c r="M851" s="306"/>
      <c r="N851" s="306"/>
      <c r="O851" s="306"/>
      <c r="P851" s="306"/>
      <c r="Q851" s="306"/>
      <c r="R851" s="306"/>
      <c r="S851" s="306"/>
      <c r="T851" s="306"/>
      <c r="U851" s="306"/>
      <c r="V851" s="306"/>
      <c r="W851" s="306"/>
      <c r="X851" s="306"/>
      <c r="Y851" s="306"/>
    </row>
    <row r="852" spans="9:25" ht="15.75" customHeight="1" x14ac:dyDescent="0.25">
      <c r="I852" s="306"/>
      <c r="J852" s="306"/>
      <c r="K852" s="306"/>
      <c r="L852" s="306"/>
      <c r="M852" s="306"/>
      <c r="N852" s="306"/>
      <c r="O852" s="306"/>
      <c r="P852" s="306"/>
      <c r="Q852" s="306"/>
      <c r="R852" s="306"/>
      <c r="S852" s="306"/>
      <c r="T852" s="306"/>
      <c r="U852" s="306"/>
      <c r="V852" s="306"/>
      <c r="W852" s="306"/>
      <c r="X852" s="306"/>
      <c r="Y852" s="306"/>
    </row>
    <row r="853" spans="9:25" ht="15.75" customHeight="1" x14ac:dyDescent="0.25">
      <c r="I853" s="306"/>
      <c r="J853" s="306"/>
      <c r="K853" s="306"/>
      <c r="L853" s="306"/>
      <c r="M853" s="306"/>
      <c r="N853" s="306"/>
      <c r="O853" s="306"/>
      <c r="P853" s="306"/>
      <c r="Q853" s="306"/>
      <c r="R853" s="306"/>
      <c r="S853" s="306"/>
      <c r="T853" s="306"/>
      <c r="U853" s="306"/>
      <c r="V853" s="306"/>
      <c r="W853" s="306"/>
      <c r="X853" s="306"/>
      <c r="Y853" s="306"/>
    </row>
    <row r="854" spans="9:25" ht="15.75" customHeight="1" x14ac:dyDescent="0.25">
      <c r="I854" s="306"/>
      <c r="J854" s="306"/>
      <c r="K854" s="306"/>
      <c r="L854" s="306"/>
      <c r="M854" s="306"/>
      <c r="N854" s="306"/>
      <c r="O854" s="306"/>
      <c r="P854" s="306"/>
      <c r="Q854" s="306"/>
      <c r="R854" s="306"/>
      <c r="S854" s="306"/>
      <c r="T854" s="306"/>
      <c r="U854" s="306"/>
      <c r="V854" s="306"/>
      <c r="W854" s="306"/>
      <c r="X854" s="306"/>
      <c r="Y854" s="306"/>
    </row>
    <row r="855" spans="9:25" ht="15.75" customHeight="1" x14ac:dyDescent="0.25">
      <c r="I855" s="306"/>
      <c r="J855" s="306"/>
      <c r="K855" s="306"/>
      <c r="L855" s="306"/>
      <c r="M855" s="306"/>
      <c r="N855" s="306"/>
      <c r="O855" s="306"/>
      <c r="P855" s="306"/>
      <c r="Q855" s="306"/>
      <c r="R855" s="306"/>
      <c r="S855" s="306"/>
      <c r="T855" s="306"/>
      <c r="U855" s="306"/>
      <c r="V855" s="306"/>
      <c r="W855" s="306"/>
      <c r="X855" s="306"/>
      <c r="Y855" s="306"/>
    </row>
    <row r="856" spans="9:25" ht="15.75" customHeight="1" x14ac:dyDescent="0.25">
      <c r="I856" s="306"/>
      <c r="J856" s="306"/>
      <c r="K856" s="306"/>
      <c r="L856" s="306"/>
      <c r="M856" s="306"/>
      <c r="N856" s="306"/>
      <c r="O856" s="306"/>
      <c r="P856" s="306"/>
      <c r="Q856" s="306"/>
      <c r="R856" s="306"/>
      <c r="S856" s="306"/>
      <c r="T856" s="306"/>
      <c r="U856" s="306"/>
      <c r="V856" s="306"/>
      <c r="W856" s="306"/>
      <c r="X856" s="306"/>
      <c r="Y856" s="306"/>
    </row>
    <row r="857" spans="9:25" ht="15.75" customHeight="1" x14ac:dyDescent="0.25">
      <c r="I857" s="306"/>
      <c r="J857" s="306"/>
      <c r="K857" s="306"/>
      <c r="L857" s="306"/>
      <c r="M857" s="306"/>
      <c r="N857" s="306"/>
      <c r="O857" s="306"/>
      <c r="P857" s="306"/>
      <c r="Q857" s="306"/>
      <c r="R857" s="306"/>
      <c r="S857" s="306"/>
      <c r="T857" s="306"/>
      <c r="U857" s="306"/>
      <c r="V857" s="306"/>
      <c r="W857" s="306"/>
      <c r="X857" s="306"/>
      <c r="Y857" s="306"/>
    </row>
    <row r="858" spans="9:25" ht="15.75" customHeight="1" x14ac:dyDescent="0.25">
      <c r="I858" s="306"/>
      <c r="J858" s="306"/>
      <c r="K858" s="306"/>
      <c r="L858" s="306"/>
      <c r="M858" s="306"/>
      <c r="N858" s="306"/>
      <c r="O858" s="306"/>
      <c r="P858" s="306"/>
      <c r="Q858" s="306"/>
      <c r="R858" s="306"/>
      <c r="S858" s="306"/>
      <c r="T858" s="306"/>
      <c r="U858" s="306"/>
      <c r="V858" s="306"/>
      <c r="W858" s="306"/>
      <c r="X858" s="306"/>
      <c r="Y858" s="306"/>
    </row>
    <row r="859" spans="9:25" ht="15.75" customHeight="1" x14ac:dyDescent="0.25">
      <c r="I859" s="306"/>
      <c r="J859" s="306"/>
      <c r="K859" s="306"/>
      <c r="L859" s="306"/>
      <c r="M859" s="306"/>
      <c r="N859" s="306"/>
      <c r="O859" s="306"/>
      <c r="P859" s="306"/>
      <c r="Q859" s="306"/>
      <c r="R859" s="306"/>
      <c r="S859" s="306"/>
      <c r="T859" s="306"/>
      <c r="U859" s="306"/>
      <c r="V859" s="306"/>
      <c r="W859" s="306"/>
      <c r="X859" s="306"/>
      <c r="Y859" s="306"/>
    </row>
    <row r="860" spans="9:25" ht="15.75" customHeight="1" x14ac:dyDescent="0.25">
      <c r="I860" s="306"/>
      <c r="J860" s="306"/>
      <c r="K860" s="306"/>
      <c r="L860" s="306"/>
      <c r="M860" s="306"/>
      <c r="N860" s="306"/>
      <c r="O860" s="306"/>
      <c r="P860" s="306"/>
      <c r="Q860" s="306"/>
      <c r="R860" s="306"/>
      <c r="S860" s="306"/>
      <c r="T860" s="306"/>
      <c r="U860" s="306"/>
      <c r="V860" s="306"/>
      <c r="W860" s="306"/>
      <c r="X860" s="306"/>
      <c r="Y860" s="306"/>
    </row>
    <row r="861" spans="9:25" ht="15.75" customHeight="1" x14ac:dyDescent="0.25">
      <c r="I861" s="306"/>
      <c r="J861" s="306"/>
      <c r="K861" s="306"/>
      <c r="L861" s="306"/>
      <c r="M861" s="306"/>
      <c r="N861" s="306"/>
      <c r="O861" s="306"/>
      <c r="P861" s="306"/>
      <c r="Q861" s="306"/>
      <c r="R861" s="306"/>
      <c r="S861" s="306"/>
      <c r="T861" s="306"/>
      <c r="U861" s="306"/>
      <c r="V861" s="306"/>
      <c r="W861" s="306"/>
      <c r="X861" s="306"/>
      <c r="Y861" s="306"/>
    </row>
    <row r="862" spans="9:25" ht="15.75" customHeight="1" x14ac:dyDescent="0.25">
      <c r="I862" s="306"/>
      <c r="J862" s="306"/>
      <c r="K862" s="306"/>
      <c r="L862" s="306"/>
      <c r="M862" s="306"/>
      <c r="N862" s="306"/>
      <c r="O862" s="306"/>
      <c r="P862" s="306"/>
      <c r="Q862" s="306"/>
      <c r="R862" s="306"/>
      <c r="S862" s="306"/>
      <c r="T862" s="306"/>
      <c r="U862" s="306"/>
      <c r="V862" s="306"/>
      <c r="W862" s="306"/>
      <c r="X862" s="306"/>
      <c r="Y862" s="306"/>
    </row>
    <row r="863" spans="9:25" ht="15.75" customHeight="1" x14ac:dyDescent="0.25">
      <c r="I863" s="306"/>
      <c r="J863" s="306"/>
      <c r="K863" s="306"/>
      <c r="L863" s="306"/>
      <c r="M863" s="306"/>
      <c r="N863" s="306"/>
      <c r="O863" s="306"/>
      <c r="P863" s="306"/>
      <c r="Q863" s="306"/>
      <c r="R863" s="306"/>
      <c r="S863" s="306"/>
      <c r="T863" s="306"/>
      <c r="U863" s="306"/>
      <c r="V863" s="306"/>
      <c r="W863" s="306"/>
      <c r="X863" s="306"/>
      <c r="Y863" s="306"/>
    </row>
    <row r="864" spans="9:25" ht="15.75" customHeight="1" x14ac:dyDescent="0.25">
      <c r="I864" s="306"/>
      <c r="J864" s="306"/>
      <c r="K864" s="306"/>
      <c r="L864" s="306"/>
      <c r="M864" s="306"/>
      <c r="N864" s="306"/>
      <c r="O864" s="306"/>
      <c r="P864" s="306"/>
      <c r="Q864" s="306"/>
      <c r="R864" s="306"/>
      <c r="S864" s="306"/>
      <c r="T864" s="306"/>
      <c r="U864" s="306"/>
      <c r="V864" s="306"/>
      <c r="W864" s="306"/>
      <c r="X864" s="306"/>
      <c r="Y864" s="306"/>
    </row>
    <row r="865" spans="9:25" ht="15.75" customHeight="1" x14ac:dyDescent="0.25">
      <c r="I865" s="306"/>
      <c r="J865" s="306"/>
      <c r="K865" s="306"/>
      <c r="L865" s="306"/>
      <c r="M865" s="306"/>
      <c r="N865" s="306"/>
      <c r="O865" s="306"/>
      <c r="P865" s="306"/>
      <c r="Q865" s="306"/>
      <c r="R865" s="306"/>
      <c r="S865" s="306"/>
      <c r="T865" s="306"/>
      <c r="U865" s="306"/>
      <c r="V865" s="306"/>
      <c r="W865" s="306"/>
      <c r="X865" s="306"/>
      <c r="Y865" s="306"/>
    </row>
    <row r="866" spans="9:25" ht="15.75" customHeight="1" x14ac:dyDescent="0.25">
      <c r="I866" s="306"/>
      <c r="J866" s="306"/>
      <c r="K866" s="306"/>
      <c r="L866" s="306"/>
      <c r="M866" s="306"/>
      <c r="N866" s="306"/>
      <c r="O866" s="306"/>
      <c r="P866" s="306"/>
      <c r="Q866" s="306"/>
      <c r="R866" s="306"/>
      <c r="S866" s="306"/>
      <c r="T866" s="306"/>
      <c r="U866" s="306"/>
      <c r="V866" s="306"/>
      <c r="W866" s="306"/>
      <c r="X866" s="306"/>
      <c r="Y866" s="306"/>
    </row>
    <row r="867" spans="9:25" ht="15.75" customHeight="1" x14ac:dyDescent="0.25">
      <c r="I867" s="306"/>
      <c r="J867" s="306"/>
      <c r="K867" s="306"/>
      <c r="L867" s="306"/>
      <c r="M867" s="306"/>
      <c r="N867" s="306"/>
      <c r="O867" s="306"/>
      <c r="P867" s="306"/>
      <c r="Q867" s="306"/>
      <c r="R867" s="306"/>
      <c r="S867" s="306"/>
      <c r="T867" s="306"/>
      <c r="U867" s="306"/>
      <c r="V867" s="306"/>
      <c r="W867" s="306"/>
      <c r="X867" s="306"/>
      <c r="Y867" s="306"/>
    </row>
    <row r="868" spans="9:25" ht="15.75" customHeight="1" x14ac:dyDescent="0.25">
      <c r="I868" s="306"/>
      <c r="J868" s="306"/>
      <c r="K868" s="306"/>
      <c r="L868" s="306"/>
      <c r="M868" s="306"/>
      <c r="N868" s="306"/>
      <c r="O868" s="306"/>
      <c r="P868" s="306"/>
      <c r="Q868" s="306"/>
      <c r="R868" s="306"/>
      <c r="S868" s="306"/>
      <c r="T868" s="306"/>
      <c r="U868" s="306"/>
      <c r="V868" s="306"/>
      <c r="W868" s="306"/>
      <c r="X868" s="306"/>
      <c r="Y868" s="306"/>
    </row>
    <row r="869" spans="9:25" ht="15.75" customHeight="1" x14ac:dyDescent="0.25">
      <c r="I869" s="306"/>
      <c r="J869" s="306"/>
      <c r="K869" s="306"/>
      <c r="L869" s="306"/>
      <c r="M869" s="306"/>
      <c r="N869" s="306"/>
      <c r="O869" s="306"/>
      <c r="P869" s="306"/>
      <c r="Q869" s="306"/>
      <c r="R869" s="306"/>
      <c r="S869" s="306"/>
      <c r="T869" s="306"/>
      <c r="U869" s="306"/>
      <c r="V869" s="306"/>
      <c r="W869" s="306"/>
      <c r="X869" s="306"/>
      <c r="Y869" s="306"/>
    </row>
    <row r="870" spans="9:25" ht="15.75" customHeight="1" x14ac:dyDescent="0.25">
      <c r="I870" s="306"/>
      <c r="J870" s="306"/>
      <c r="K870" s="306"/>
      <c r="L870" s="306"/>
      <c r="M870" s="306"/>
      <c r="N870" s="306"/>
      <c r="O870" s="306"/>
      <c r="P870" s="306"/>
      <c r="Q870" s="306"/>
      <c r="R870" s="306"/>
      <c r="S870" s="306"/>
      <c r="T870" s="306"/>
      <c r="U870" s="306"/>
      <c r="V870" s="306"/>
      <c r="W870" s="306"/>
      <c r="X870" s="306"/>
      <c r="Y870" s="306"/>
    </row>
    <row r="871" spans="9:25" ht="15.75" customHeight="1" x14ac:dyDescent="0.25">
      <c r="I871" s="306"/>
      <c r="J871" s="306"/>
      <c r="K871" s="306"/>
      <c r="L871" s="306"/>
      <c r="M871" s="306"/>
      <c r="N871" s="306"/>
      <c r="O871" s="306"/>
      <c r="P871" s="306"/>
      <c r="Q871" s="306"/>
      <c r="R871" s="306"/>
      <c r="S871" s="306"/>
      <c r="T871" s="306"/>
      <c r="U871" s="306"/>
      <c r="V871" s="306"/>
      <c r="W871" s="306"/>
      <c r="X871" s="306"/>
      <c r="Y871" s="306"/>
    </row>
    <row r="872" spans="9:25" ht="15.75" customHeight="1" x14ac:dyDescent="0.25">
      <c r="I872" s="306"/>
      <c r="J872" s="306"/>
      <c r="K872" s="306"/>
      <c r="L872" s="306"/>
      <c r="M872" s="306"/>
      <c r="N872" s="306"/>
      <c r="O872" s="306"/>
      <c r="P872" s="306"/>
      <c r="Q872" s="306"/>
      <c r="R872" s="306"/>
      <c r="S872" s="306"/>
      <c r="T872" s="306"/>
      <c r="U872" s="306"/>
      <c r="V872" s="306"/>
      <c r="W872" s="306"/>
      <c r="X872" s="306"/>
      <c r="Y872" s="306"/>
    </row>
    <row r="873" spans="9:25" ht="15.75" customHeight="1" x14ac:dyDescent="0.25">
      <c r="I873" s="306"/>
      <c r="J873" s="306"/>
      <c r="K873" s="306"/>
      <c r="L873" s="306"/>
      <c r="M873" s="306"/>
      <c r="N873" s="306"/>
      <c r="O873" s="306"/>
      <c r="P873" s="306"/>
      <c r="Q873" s="306"/>
      <c r="R873" s="306"/>
      <c r="S873" s="306"/>
      <c r="T873" s="306"/>
      <c r="U873" s="306"/>
      <c r="V873" s="306"/>
      <c r="W873" s="306"/>
      <c r="X873" s="306"/>
      <c r="Y873" s="306"/>
    </row>
    <row r="874" spans="9:25" ht="15.75" customHeight="1" x14ac:dyDescent="0.25">
      <c r="I874" s="306"/>
      <c r="J874" s="306"/>
      <c r="K874" s="306"/>
      <c r="L874" s="306"/>
      <c r="M874" s="306"/>
      <c r="N874" s="306"/>
      <c r="O874" s="306"/>
      <c r="P874" s="306"/>
      <c r="Q874" s="306"/>
      <c r="R874" s="306"/>
      <c r="S874" s="306"/>
      <c r="T874" s="306"/>
      <c r="U874" s="306"/>
      <c r="V874" s="306"/>
      <c r="W874" s="306"/>
      <c r="X874" s="306"/>
      <c r="Y874" s="306"/>
    </row>
    <row r="875" spans="9:25" ht="15.75" customHeight="1" x14ac:dyDescent="0.25">
      <c r="I875" s="306"/>
      <c r="J875" s="306"/>
      <c r="K875" s="306"/>
      <c r="L875" s="306"/>
      <c r="M875" s="306"/>
      <c r="N875" s="306"/>
      <c r="O875" s="306"/>
      <c r="P875" s="306"/>
      <c r="Q875" s="306"/>
      <c r="R875" s="306"/>
      <c r="S875" s="306"/>
      <c r="T875" s="306"/>
      <c r="U875" s="306"/>
      <c r="V875" s="306"/>
      <c r="W875" s="306"/>
      <c r="X875" s="306"/>
      <c r="Y875" s="306"/>
    </row>
    <row r="876" spans="9:25" ht="15.75" customHeight="1" x14ac:dyDescent="0.25">
      <c r="I876" s="306"/>
      <c r="J876" s="306"/>
      <c r="K876" s="306"/>
      <c r="L876" s="306"/>
      <c r="M876" s="306"/>
      <c r="N876" s="306"/>
      <c r="O876" s="306"/>
      <c r="P876" s="306"/>
      <c r="Q876" s="306"/>
      <c r="R876" s="306"/>
      <c r="S876" s="306"/>
      <c r="T876" s="306"/>
      <c r="U876" s="306"/>
      <c r="V876" s="306"/>
      <c r="W876" s="306"/>
      <c r="X876" s="306"/>
      <c r="Y876" s="306"/>
    </row>
    <row r="877" spans="9:25" ht="15.75" customHeight="1" x14ac:dyDescent="0.25">
      <c r="I877" s="306"/>
      <c r="J877" s="306"/>
      <c r="K877" s="306"/>
      <c r="L877" s="306"/>
      <c r="M877" s="306"/>
      <c r="N877" s="306"/>
      <c r="O877" s="306"/>
      <c r="P877" s="306"/>
      <c r="Q877" s="306"/>
      <c r="R877" s="306"/>
      <c r="S877" s="306"/>
      <c r="T877" s="306"/>
      <c r="U877" s="306"/>
      <c r="V877" s="306"/>
      <c r="W877" s="306"/>
      <c r="X877" s="306"/>
      <c r="Y877" s="306"/>
    </row>
    <row r="878" spans="9:25" ht="15.75" customHeight="1" x14ac:dyDescent="0.25">
      <c r="I878" s="306"/>
      <c r="J878" s="306"/>
      <c r="K878" s="306"/>
      <c r="L878" s="306"/>
      <c r="M878" s="306"/>
      <c r="N878" s="306"/>
      <c r="O878" s="306"/>
      <c r="P878" s="306"/>
      <c r="Q878" s="306"/>
      <c r="R878" s="306"/>
      <c r="S878" s="306"/>
      <c r="T878" s="306"/>
      <c r="U878" s="306"/>
      <c r="V878" s="306"/>
      <c r="W878" s="306"/>
      <c r="X878" s="306"/>
      <c r="Y878" s="306"/>
    </row>
    <row r="879" spans="9:25" ht="15.75" customHeight="1" x14ac:dyDescent="0.25">
      <c r="I879" s="306"/>
      <c r="J879" s="306"/>
      <c r="K879" s="306"/>
      <c r="L879" s="306"/>
      <c r="M879" s="306"/>
      <c r="N879" s="306"/>
      <c r="O879" s="306"/>
      <c r="P879" s="306"/>
      <c r="Q879" s="306"/>
      <c r="R879" s="306"/>
      <c r="S879" s="306"/>
      <c r="T879" s="306"/>
      <c r="U879" s="306"/>
      <c r="V879" s="306"/>
      <c r="W879" s="306"/>
      <c r="X879" s="306"/>
      <c r="Y879" s="306"/>
    </row>
    <row r="880" spans="9:25" ht="15.75" customHeight="1" x14ac:dyDescent="0.25">
      <c r="I880" s="306"/>
      <c r="J880" s="306"/>
      <c r="K880" s="306"/>
      <c r="L880" s="306"/>
      <c r="M880" s="306"/>
      <c r="N880" s="306"/>
      <c r="O880" s="306"/>
      <c r="P880" s="306"/>
      <c r="Q880" s="306"/>
      <c r="R880" s="306"/>
      <c r="S880" s="306"/>
      <c r="T880" s="306"/>
      <c r="U880" s="306"/>
      <c r="V880" s="306"/>
      <c r="W880" s="306"/>
      <c r="X880" s="306"/>
      <c r="Y880" s="306"/>
    </row>
    <row r="881" spans="9:25" ht="15.75" customHeight="1" x14ac:dyDescent="0.25">
      <c r="I881" s="306"/>
      <c r="J881" s="306"/>
      <c r="K881" s="306"/>
      <c r="L881" s="306"/>
      <c r="M881" s="306"/>
      <c r="N881" s="306"/>
      <c r="O881" s="306"/>
      <c r="P881" s="306"/>
      <c r="Q881" s="306"/>
      <c r="R881" s="306"/>
      <c r="S881" s="306"/>
      <c r="T881" s="306"/>
      <c r="U881" s="306"/>
      <c r="V881" s="306"/>
      <c r="W881" s="306"/>
      <c r="X881" s="306"/>
      <c r="Y881" s="306"/>
    </row>
    <row r="882" spans="9:25" ht="15.75" customHeight="1" x14ac:dyDescent="0.25">
      <c r="I882" s="306"/>
      <c r="J882" s="306"/>
      <c r="K882" s="306"/>
      <c r="L882" s="306"/>
      <c r="M882" s="306"/>
      <c r="N882" s="306"/>
      <c r="O882" s="306"/>
      <c r="P882" s="306"/>
      <c r="Q882" s="306"/>
      <c r="R882" s="306"/>
      <c r="S882" s="306"/>
      <c r="T882" s="306"/>
      <c r="U882" s="306"/>
      <c r="V882" s="306"/>
      <c r="W882" s="306"/>
      <c r="X882" s="306"/>
      <c r="Y882" s="306"/>
    </row>
    <row r="883" spans="9:25" ht="15.75" customHeight="1" x14ac:dyDescent="0.25">
      <c r="I883" s="306"/>
      <c r="J883" s="306"/>
      <c r="K883" s="306"/>
      <c r="L883" s="306"/>
      <c r="M883" s="306"/>
      <c r="N883" s="306"/>
      <c r="O883" s="306"/>
      <c r="P883" s="306"/>
      <c r="Q883" s="306"/>
      <c r="R883" s="306"/>
      <c r="S883" s="306"/>
      <c r="T883" s="306"/>
      <c r="U883" s="306"/>
      <c r="V883" s="306"/>
      <c r="W883" s="306"/>
      <c r="X883" s="306"/>
      <c r="Y883" s="306"/>
    </row>
    <row r="884" spans="9:25" ht="15.75" customHeight="1" x14ac:dyDescent="0.25">
      <c r="I884" s="306"/>
      <c r="J884" s="306"/>
      <c r="K884" s="306"/>
      <c r="L884" s="306"/>
      <c r="M884" s="306"/>
      <c r="N884" s="306"/>
      <c r="O884" s="306"/>
      <c r="P884" s="306"/>
      <c r="Q884" s="306"/>
      <c r="R884" s="306"/>
      <c r="S884" s="306"/>
      <c r="T884" s="306"/>
      <c r="U884" s="306"/>
      <c r="V884" s="306"/>
      <c r="W884" s="306"/>
      <c r="X884" s="306"/>
      <c r="Y884" s="306"/>
    </row>
    <row r="885" spans="9:25" ht="15.75" customHeight="1" x14ac:dyDescent="0.25">
      <c r="I885" s="306"/>
      <c r="J885" s="306"/>
      <c r="K885" s="306"/>
      <c r="L885" s="306"/>
      <c r="M885" s="306"/>
      <c r="N885" s="306"/>
      <c r="O885" s="306"/>
      <c r="P885" s="306"/>
      <c r="Q885" s="306"/>
      <c r="R885" s="306"/>
      <c r="S885" s="306"/>
      <c r="T885" s="306"/>
      <c r="U885" s="306"/>
      <c r="V885" s="306"/>
      <c r="W885" s="306"/>
      <c r="X885" s="306"/>
      <c r="Y885" s="306"/>
    </row>
    <row r="886" spans="9:25" ht="15.75" customHeight="1" x14ac:dyDescent="0.25">
      <c r="I886" s="306"/>
      <c r="J886" s="306"/>
      <c r="K886" s="306"/>
      <c r="L886" s="306"/>
      <c r="M886" s="306"/>
      <c r="N886" s="306"/>
      <c r="O886" s="306"/>
      <c r="P886" s="306"/>
      <c r="Q886" s="306"/>
      <c r="R886" s="306"/>
      <c r="S886" s="306"/>
      <c r="T886" s="306"/>
      <c r="U886" s="306"/>
      <c r="V886" s="306"/>
      <c r="W886" s="306"/>
      <c r="X886" s="306"/>
      <c r="Y886" s="306"/>
    </row>
    <row r="887" spans="9:25" ht="15.75" customHeight="1" x14ac:dyDescent="0.25">
      <c r="I887" s="306"/>
      <c r="J887" s="306"/>
      <c r="K887" s="306"/>
      <c r="L887" s="306"/>
      <c r="M887" s="306"/>
      <c r="N887" s="306"/>
      <c r="O887" s="306"/>
      <c r="P887" s="306"/>
      <c r="Q887" s="306"/>
      <c r="R887" s="306"/>
      <c r="S887" s="306"/>
      <c r="T887" s="306"/>
      <c r="U887" s="306"/>
      <c r="V887" s="306"/>
      <c r="W887" s="306"/>
      <c r="X887" s="306"/>
      <c r="Y887" s="306"/>
    </row>
    <row r="888" spans="9:25" ht="15.75" customHeight="1" x14ac:dyDescent="0.25">
      <c r="I888" s="306"/>
      <c r="J888" s="306"/>
      <c r="K888" s="306"/>
      <c r="L888" s="306"/>
      <c r="M888" s="306"/>
      <c r="N888" s="306"/>
      <c r="O888" s="306"/>
      <c r="P888" s="306"/>
      <c r="Q888" s="306"/>
      <c r="R888" s="306"/>
      <c r="S888" s="306"/>
      <c r="T888" s="306"/>
      <c r="U888" s="306"/>
      <c r="V888" s="306"/>
      <c r="W888" s="306"/>
      <c r="X888" s="306"/>
      <c r="Y888" s="306"/>
    </row>
    <row r="889" spans="9:25" ht="15.75" customHeight="1" x14ac:dyDescent="0.25">
      <c r="I889" s="306"/>
      <c r="J889" s="306"/>
      <c r="K889" s="306"/>
      <c r="L889" s="306"/>
      <c r="M889" s="306"/>
      <c r="N889" s="306"/>
      <c r="O889" s="306"/>
      <c r="P889" s="306"/>
      <c r="Q889" s="306"/>
      <c r="R889" s="306"/>
      <c r="S889" s="306"/>
      <c r="T889" s="306"/>
      <c r="U889" s="306"/>
      <c r="V889" s="306"/>
      <c r="W889" s="306"/>
      <c r="X889" s="306"/>
      <c r="Y889" s="306"/>
    </row>
    <row r="890" spans="9:25" ht="15.75" customHeight="1" x14ac:dyDescent="0.25">
      <c r="I890" s="306"/>
      <c r="J890" s="306"/>
      <c r="K890" s="306"/>
      <c r="L890" s="306"/>
      <c r="M890" s="306"/>
      <c r="N890" s="306"/>
      <c r="O890" s="306"/>
      <c r="P890" s="306"/>
      <c r="Q890" s="306"/>
      <c r="R890" s="306"/>
      <c r="S890" s="306"/>
      <c r="T890" s="306"/>
      <c r="U890" s="306"/>
      <c r="V890" s="306"/>
      <c r="W890" s="306"/>
      <c r="X890" s="306"/>
      <c r="Y890" s="306"/>
    </row>
    <row r="891" spans="9:25" ht="15.75" customHeight="1" x14ac:dyDescent="0.25">
      <c r="I891" s="306"/>
      <c r="J891" s="306"/>
      <c r="K891" s="306"/>
      <c r="L891" s="306"/>
      <c r="M891" s="306"/>
      <c r="N891" s="306"/>
      <c r="O891" s="306"/>
      <c r="P891" s="306"/>
      <c r="Q891" s="306"/>
      <c r="R891" s="306"/>
      <c r="S891" s="306"/>
      <c r="T891" s="306"/>
      <c r="U891" s="306"/>
      <c r="V891" s="306"/>
      <c r="W891" s="306"/>
      <c r="X891" s="306"/>
      <c r="Y891" s="306"/>
    </row>
    <row r="892" spans="9:25" ht="15.75" customHeight="1" x14ac:dyDescent="0.25">
      <c r="I892" s="306"/>
      <c r="J892" s="306"/>
      <c r="K892" s="306"/>
      <c r="L892" s="306"/>
      <c r="M892" s="306"/>
      <c r="N892" s="306"/>
      <c r="O892" s="306"/>
      <c r="P892" s="306"/>
      <c r="Q892" s="306"/>
      <c r="R892" s="306"/>
      <c r="S892" s="306"/>
      <c r="T892" s="306"/>
      <c r="U892" s="306"/>
      <c r="V892" s="306"/>
      <c r="W892" s="306"/>
      <c r="X892" s="306"/>
      <c r="Y892" s="306"/>
    </row>
    <row r="893" spans="9:25" ht="15.75" customHeight="1" x14ac:dyDescent="0.25">
      <c r="I893" s="306"/>
      <c r="J893" s="306"/>
      <c r="K893" s="306"/>
      <c r="L893" s="306"/>
      <c r="M893" s="306"/>
      <c r="N893" s="306"/>
      <c r="O893" s="306"/>
      <c r="P893" s="306"/>
      <c r="Q893" s="306"/>
      <c r="R893" s="306"/>
      <c r="S893" s="306"/>
      <c r="T893" s="306"/>
      <c r="U893" s="306"/>
      <c r="V893" s="306"/>
      <c r="W893" s="306"/>
      <c r="X893" s="306"/>
      <c r="Y893" s="306"/>
    </row>
    <row r="894" spans="9:25" ht="15.75" customHeight="1" x14ac:dyDescent="0.25">
      <c r="I894" s="306"/>
      <c r="J894" s="306"/>
      <c r="K894" s="306"/>
      <c r="L894" s="306"/>
      <c r="M894" s="306"/>
      <c r="N894" s="306"/>
      <c r="O894" s="306"/>
      <c r="P894" s="306"/>
      <c r="Q894" s="306"/>
      <c r="R894" s="306"/>
      <c r="S894" s="306"/>
      <c r="T894" s="306"/>
      <c r="U894" s="306"/>
      <c r="V894" s="306"/>
      <c r="W894" s="306"/>
      <c r="X894" s="306"/>
      <c r="Y894" s="306"/>
    </row>
    <row r="895" spans="9:25" ht="15.75" customHeight="1" x14ac:dyDescent="0.25">
      <c r="I895" s="306"/>
      <c r="J895" s="306"/>
      <c r="K895" s="306"/>
      <c r="L895" s="306"/>
      <c r="M895" s="306"/>
      <c r="N895" s="306"/>
      <c r="O895" s="306"/>
      <c r="P895" s="306"/>
      <c r="Q895" s="306"/>
      <c r="R895" s="306"/>
      <c r="S895" s="306"/>
      <c r="T895" s="306"/>
      <c r="U895" s="306"/>
      <c r="V895" s="306"/>
      <c r="W895" s="306"/>
      <c r="X895" s="306"/>
      <c r="Y895" s="306"/>
    </row>
    <row r="896" spans="9:25" ht="15.75" customHeight="1" x14ac:dyDescent="0.25">
      <c r="I896" s="306"/>
      <c r="J896" s="306"/>
      <c r="K896" s="306"/>
      <c r="L896" s="306"/>
      <c r="M896" s="306"/>
      <c r="N896" s="306"/>
      <c r="O896" s="306"/>
      <c r="P896" s="306"/>
      <c r="Q896" s="306"/>
      <c r="R896" s="306"/>
      <c r="S896" s="306"/>
      <c r="T896" s="306"/>
      <c r="U896" s="306"/>
      <c r="V896" s="306"/>
      <c r="W896" s="306"/>
      <c r="X896" s="306"/>
      <c r="Y896" s="306"/>
    </row>
    <row r="897" spans="9:25" ht="15.75" customHeight="1" x14ac:dyDescent="0.25">
      <c r="I897" s="306"/>
      <c r="J897" s="306"/>
      <c r="K897" s="306"/>
      <c r="L897" s="306"/>
      <c r="M897" s="306"/>
      <c r="N897" s="306"/>
      <c r="O897" s="306"/>
      <c r="P897" s="306"/>
      <c r="Q897" s="306"/>
      <c r="R897" s="306"/>
      <c r="S897" s="306"/>
      <c r="T897" s="306"/>
      <c r="U897" s="306"/>
      <c r="V897" s="306"/>
      <c r="W897" s="306"/>
      <c r="X897" s="306"/>
      <c r="Y897" s="306"/>
    </row>
    <row r="898" spans="9:25" ht="15.75" customHeight="1" x14ac:dyDescent="0.25">
      <c r="I898" s="306"/>
      <c r="J898" s="306"/>
      <c r="K898" s="306"/>
      <c r="L898" s="306"/>
      <c r="M898" s="306"/>
      <c r="N898" s="306"/>
      <c r="O898" s="306"/>
      <c r="P898" s="306"/>
      <c r="Q898" s="306"/>
      <c r="R898" s="306"/>
      <c r="S898" s="306"/>
      <c r="T898" s="306"/>
      <c r="U898" s="306"/>
      <c r="V898" s="306"/>
      <c r="W898" s="306"/>
      <c r="X898" s="306"/>
      <c r="Y898" s="306"/>
    </row>
    <row r="899" spans="9:25" ht="15.75" customHeight="1" x14ac:dyDescent="0.25">
      <c r="I899" s="306"/>
      <c r="J899" s="306"/>
      <c r="K899" s="306"/>
      <c r="L899" s="306"/>
      <c r="M899" s="306"/>
      <c r="N899" s="306"/>
      <c r="O899" s="306"/>
      <c r="P899" s="306"/>
      <c r="Q899" s="306"/>
      <c r="R899" s="306"/>
      <c r="S899" s="306"/>
      <c r="T899" s="306"/>
      <c r="U899" s="306"/>
      <c r="V899" s="306"/>
      <c r="W899" s="306"/>
      <c r="X899" s="306"/>
      <c r="Y899" s="306"/>
    </row>
    <row r="900" spans="9:25" ht="15.75" customHeight="1" x14ac:dyDescent="0.25">
      <c r="I900" s="306"/>
      <c r="J900" s="306"/>
      <c r="K900" s="306"/>
      <c r="L900" s="306"/>
      <c r="M900" s="306"/>
      <c r="N900" s="306"/>
      <c r="O900" s="306"/>
      <c r="P900" s="306"/>
      <c r="Q900" s="306"/>
      <c r="R900" s="306"/>
      <c r="S900" s="306"/>
      <c r="T900" s="306"/>
      <c r="U900" s="306"/>
      <c r="V900" s="306"/>
      <c r="W900" s="306"/>
      <c r="X900" s="306"/>
      <c r="Y900" s="306"/>
    </row>
    <row r="901" spans="9:25" ht="15.75" customHeight="1" x14ac:dyDescent="0.25">
      <c r="I901" s="306"/>
      <c r="J901" s="306"/>
      <c r="K901" s="306"/>
      <c r="L901" s="306"/>
      <c r="M901" s="306"/>
      <c r="N901" s="306"/>
      <c r="O901" s="306"/>
      <c r="P901" s="306"/>
      <c r="Q901" s="306"/>
      <c r="R901" s="306"/>
      <c r="S901" s="306"/>
      <c r="T901" s="306"/>
      <c r="U901" s="306"/>
      <c r="V901" s="306"/>
      <c r="W901" s="306"/>
      <c r="X901" s="306"/>
      <c r="Y901" s="306"/>
    </row>
    <row r="902" spans="9:25" ht="15.75" customHeight="1" x14ac:dyDescent="0.25">
      <c r="I902" s="306"/>
      <c r="J902" s="306"/>
      <c r="K902" s="306"/>
      <c r="L902" s="306"/>
      <c r="M902" s="306"/>
      <c r="N902" s="306"/>
      <c r="O902" s="306"/>
      <c r="P902" s="306"/>
      <c r="Q902" s="306"/>
      <c r="R902" s="306"/>
      <c r="S902" s="306"/>
      <c r="T902" s="306"/>
      <c r="U902" s="306"/>
      <c r="V902" s="306"/>
      <c r="W902" s="306"/>
      <c r="X902" s="306"/>
      <c r="Y902" s="306"/>
    </row>
    <row r="903" spans="9:25" ht="15.75" customHeight="1" x14ac:dyDescent="0.25">
      <c r="I903" s="306"/>
      <c r="J903" s="306"/>
      <c r="K903" s="306"/>
      <c r="L903" s="306"/>
      <c r="M903" s="306"/>
      <c r="N903" s="306"/>
      <c r="O903" s="306"/>
      <c r="P903" s="306"/>
      <c r="Q903" s="306"/>
      <c r="R903" s="306"/>
      <c r="S903" s="306"/>
      <c r="T903" s="306"/>
      <c r="U903" s="306"/>
      <c r="V903" s="306"/>
      <c r="W903" s="306"/>
      <c r="X903" s="306"/>
      <c r="Y903" s="306"/>
    </row>
    <row r="904" spans="9:25" ht="15.75" customHeight="1" x14ac:dyDescent="0.25">
      <c r="I904" s="306"/>
      <c r="J904" s="306"/>
      <c r="K904" s="306"/>
      <c r="L904" s="306"/>
      <c r="M904" s="306"/>
      <c r="N904" s="306"/>
      <c r="O904" s="306"/>
      <c r="P904" s="306"/>
      <c r="Q904" s="306"/>
      <c r="R904" s="306"/>
      <c r="S904" s="306"/>
      <c r="T904" s="306"/>
      <c r="U904" s="306"/>
      <c r="V904" s="306"/>
      <c r="W904" s="306"/>
      <c r="X904" s="306"/>
      <c r="Y904" s="306"/>
    </row>
    <row r="905" spans="9:25" ht="15.75" customHeight="1" x14ac:dyDescent="0.25">
      <c r="I905" s="306"/>
      <c r="J905" s="306"/>
      <c r="K905" s="306"/>
      <c r="L905" s="306"/>
      <c r="M905" s="306"/>
      <c r="N905" s="306"/>
      <c r="O905" s="306"/>
      <c r="P905" s="306"/>
      <c r="Q905" s="306"/>
      <c r="R905" s="306"/>
      <c r="S905" s="306"/>
      <c r="T905" s="306"/>
      <c r="U905" s="306"/>
      <c r="V905" s="306"/>
      <c r="W905" s="306"/>
      <c r="X905" s="306"/>
      <c r="Y905" s="306"/>
    </row>
    <row r="906" spans="9:25" ht="15.75" customHeight="1" x14ac:dyDescent="0.25">
      <c r="I906" s="306"/>
      <c r="J906" s="306"/>
      <c r="K906" s="306"/>
      <c r="L906" s="306"/>
      <c r="M906" s="306"/>
      <c r="N906" s="306"/>
      <c r="O906" s="306"/>
      <c r="P906" s="306"/>
      <c r="Q906" s="306"/>
      <c r="R906" s="306"/>
      <c r="S906" s="306"/>
      <c r="T906" s="306"/>
      <c r="U906" s="306"/>
      <c r="V906" s="306"/>
      <c r="W906" s="306"/>
      <c r="X906" s="306"/>
      <c r="Y906" s="306"/>
    </row>
    <row r="907" spans="9:25" ht="15.75" customHeight="1" x14ac:dyDescent="0.25">
      <c r="I907" s="306"/>
      <c r="J907" s="306"/>
      <c r="K907" s="306"/>
      <c r="L907" s="306"/>
      <c r="M907" s="306"/>
      <c r="N907" s="306"/>
      <c r="O907" s="306"/>
      <c r="P907" s="306"/>
      <c r="Q907" s="306"/>
      <c r="R907" s="306"/>
      <c r="S907" s="306"/>
      <c r="T907" s="306"/>
      <c r="U907" s="306"/>
      <c r="V907" s="306"/>
      <c r="W907" s="306"/>
      <c r="X907" s="306"/>
      <c r="Y907" s="306"/>
    </row>
    <row r="908" spans="9:25" ht="15.75" customHeight="1" x14ac:dyDescent="0.25">
      <c r="I908" s="306"/>
      <c r="J908" s="306"/>
      <c r="K908" s="306"/>
      <c r="L908" s="306"/>
      <c r="M908" s="306"/>
      <c r="N908" s="306"/>
      <c r="O908" s="306"/>
      <c r="P908" s="306"/>
      <c r="Q908" s="306"/>
      <c r="R908" s="306"/>
      <c r="S908" s="306"/>
      <c r="T908" s="306"/>
      <c r="U908" s="306"/>
      <c r="V908" s="306"/>
      <c r="W908" s="306"/>
      <c r="X908" s="306"/>
      <c r="Y908" s="306"/>
    </row>
    <row r="909" spans="9:25" ht="15.75" customHeight="1" x14ac:dyDescent="0.25">
      <c r="I909" s="306"/>
      <c r="J909" s="306"/>
      <c r="K909" s="306"/>
      <c r="L909" s="306"/>
      <c r="M909" s="306"/>
      <c r="N909" s="306"/>
      <c r="O909" s="306"/>
      <c r="P909" s="306"/>
      <c r="Q909" s="306"/>
      <c r="R909" s="306"/>
      <c r="S909" s="306"/>
      <c r="T909" s="306"/>
      <c r="U909" s="306"/>
      <c r="V909" s="306"/>
      <c r="W909" s="306"/>
      <c r="X909" s="306"/>
      <c r="Y909" s="306"/>
    </row>
    <row r="910" spans="9:25" ht="15.75" customHeight="1" x14ac:dyDescent="0.25">
      <c r="I910" s="306"/>
      <c r="J910" s="306"/>
      <c r="K910" s="306"/>
      <c r="L910" s="306"/>
      <c r="M910" s="306"/>
      <c r="N910" s="306"/>
      <c r="O910" s="306"/>
      <c r="P910" s="306"/>
      <c r="Q910" s="306"/>
      <c r="R910" s="306"/>
      <c r="S910" s="306"/>
      <c r="T910" s="306"/>
      <c r="U910" s="306"/>
      <c r="V910" s="306"/>
      <c r="W910" s="306"/>
      <c r="X910" s="306"/>
      <c r="Y910" s="306"/>
    </row>
    <row r="911" spans="9:25" ht="15.75" customHeight="1" x14ac:dyDescent="0.25">
      <c r="I911" s="306"/>
      <c r="J911" s="306"/>
      <c r="K911" s="306"/>
      <c r="L911" s="306"/>
      <c r="M911" s="306"/>
      <c r="N911" s="306"/>
      <c r="O911" s="306"/>
      <c r="P911" s="306"/>
      <c r="Q911" s="306"/>
      <c r="R911" s="306"/>
      <c r="S911" s="306"/>
      <c r="T911" s="306"/>
      <c r="U911" s="306"/>
      <c r="V911" s="306"/>
      <c r="W911" s="306"/>
      <c r="X911" s="306"/>
      <c r="Y911" s="306"/>
    </row>
    <row r="912" spans="9:25" ht="15.75" customHeight="1" x14ac:dyDescent="0.25">
      <c r="I912" s="306"/>
      <c r="J912" s="306"/>
      <c r="K912" s="306"/>
      <c r="L912" s="306"/>
      <c r="M912" s="306"/>
      <c r="N912" s="306"/>
      <c r="O912" s="306"/>
      <c r="P912" s="306"/>
      <c r="Q912" s="306"/>
      <c r="R912" s="306"/>
      <c r="S912" s="306"/>
      <c r="T912" s="306"/>
      <c r="U912" s="306"/>
      <c r="V912" s="306"/>
      <c r="W912" s="306"/>
      <c r="X912" s="306"/>
      <c r="Y912" s="306"/>
    </row>
    <row r="913" spans="9:25" ht="15.75" customHeight="1" x14ac:dyDescent="0.25">
      <c r="I913" s="306"/>
      <c r="J913" s="306"/>
      <c r="K913" s="306"/>
      <c r="L913" s="306"/>
      <c r="M913" s="306"/>
      <c r="N913" s="306"/>
      <c r="O913" s="306"/>
      <c r="P913" s="306"/>
      <c r="Q913" s="306"/>
      <c r="R913" s="306"/>
      <c r="S913" s="306"/>
      <c r="T913" s="306"/>
      <c r="U913" s="306"/>
      <c r="V913" s="306"/>
      <c r="W913" s="306"/>
      <c r="X913" s="306"/>
      <c r="Y913" s="306"/>
    </row>
    <row r="914" spans="9:25" ht="15.75" customHeight="1" x14ac:dyDescent="0.25">
      <c r="I914" s="306"/>
      <c r="J914" s="306"/>
      <c r="K914" s="306"/>
      <c r="L914" s="306"/>
      <c r="M914" s="306"/>
      <c r="N914" s="306"/>
      <c r="O914" s="306"/>
      <c r="P914" s="306"/>
      <c r="Q914" s="306"/>
      <c r="R914" s="306"/>
      <c r="S914" s="306"/>
      <c r="T914" s="306"/>
      <c r="U914" s="306"/>
      <c r="V914" s="306"/>
      <c r="W914" s="306"/>
      <c r="X914" s="306"/>
      <c r="Y914" s="306"/>
    </row>
    <row r="915" spans="9:25" ht="15.75" customHeight="1" x14ac:dyDescent="0.25">
      <c r="I915" s="306"/>
      <c r="J915" s="306"/>
      <c r="K915" s="306"/>
      <c r="L915" s="306"/>
      <c r="M915" s="306"/>
      <c r="N915" s="306"/>
      <c r="O915" s="306"/>
      <c r="P915" s="306"/>
      <c r="Q915" s="306"/>
      <c r="R915" s="306"/>
      <c r="S915" s="306"/>
      <c r="T915" s="306"/>
      <c r="U915" s="306"/>
      <c r="V915" s="306"/>
      <c r="W915" s="306"/>
      <c r="X915" s="306"/>
      <c r="Y915" s="306"/>
    </row>
    <row r="916" spans="9:25" ht="15.75" customHeight="1" x14ac:dyDescent="0.25">
      <c r="I916" s="306"/>
      <c r="J916" s="306"/>
      <c r="K916" s="306"/>
      <c r="L916" s="306"/>
      <c r="M916" s="306"/>
      <c r="N916" s="306"/>
      <c r="O916" s="306"/>
      <c r="P916" s="306"/>
      <c r="Q916" s="306"/>
      <c r="R916" s="306"/>
      <c r="S916" s="306"/>
      <c r="T916" s="306"/>
      <c r="U916" s="306"/>
      <c r="V916" s="306"/>
      <c r="W916" s="306"/>
      <c r="X916" s="306"/>
      <c r="Y916" s="306"/>
    </row>
    <row r="917" spans="9:25" ht="15.75" customHeight="1" x14ac:dyDescent="0.25">
      <c r="I917" s="306"/>
      <c r="J917" s="306"/>
      <c r="K917" s="306"/>
      <c r="L917" s="306"/>
      <c r="M917" s="306"/>
      <c r="N917" s="306"/>
      <c r="O917" s="306"/>
      <c r="P917" s="306"/>
      <c r="Q917" s="306"/>
      <c r="R917" s="306"/>
      <c r="S917" s="306"/>
      <c r="T917" s="306"/>
      <c r="U917" s="306"/>
      <c r="V917" s="306"/>
      <c r="W917" s="306"/>
      <c r="X917" s="306"/>
      <c r="Y917" s="306"/>
    </row>
    <row r="918" spans="9:25" ht="15.75" customHeight="1" x14ac:dyDescent="0.25">
      <c r="I918" s="306"/>
      <c r="J918" s="306"/>
      <c r="K918" s="306"/>
      <c r="L918" s="306"/>
      <c r="M918" s="306"/>
      <c r="N918" s="306"/>
      <c r="O918" s="306"/>
      <c r="P918" s="306"/>
      <c r="Q918" s="306"/>
      <c r="R918" s="306"/>
      <c r="S918" s="306"/>
      <c r="T918" s="306"/>
      <c r="U918" s="306"/>
      <c r="V918" s="306"/>
      <c r="W918" s="306"/>
      <c r="X918" s="306"/>
      <c r="Y918" s="306"/>
    </row>
    <row r="919" spans="9:25" ht="15.75" customHeight="1" x14ac:dyDescent="0.25">
      <c r="I919" s="306"/>
      <c r="J919" s="306"/>
      <c r="K919" s="306"/>
      <c r="L919" s="306"/>
      <c r="M919" s="306"/>
      <c r="N919" s="306"/>
      <c r="O919" s="306"/>
      <c r="P919" s="306"/>
      <c r="Q919" s="306"/>
      <c r="R919" s="306"/>
      <c r="S919" s="306"/>
      <c r="T919" s="306"/>
      <c r="U919" s="306"/>
      <c r="V919" s="306"/>
      <c r="W919" s="306"/>
      <c r="X919" s="306"/>
      <c r="Y919" s="306"/>
    </row>
    <row r="920" spans="9:25" ht="15.75" customHeight="1" x14ac:dyDescent="0.25">
      <c r="I920" s="306"/>
      <c r="J920" s="306"/>
      <c r="K920" s="306"/>
      <c r="L920" s="306"/>
      <c r="M920" s="306"/>
      <c r="N920" s="306"/>
      <c r="O920" s="306"/>
      <c r="P920" s="306"/>
      <c r="Q920" s="306"/>
      <c r="R920" s="306"/>
      <c r="S920" s="306"/>
      <c r="T920" s="306"/>
      <c r="U920" s="306"/>
      <c r="V920" s="306"/>
      <c r="W920" s="306"/>
      <c r="X920" s="306"/>
      <c r="Y920" s="306"/>
    </row>
    <row r="921" spans="9:25" ht="15.75" customHeight="1" x14ac:dyDescent="0.25">
      <c r="I921" s="306"/>
      <c r="J921" s="306"/>
      <c r="K921" s="306"/>
      <c r="L921" s="306"/>
      <c r="M921" s="306"/>
      <c r="N921" s="306"/>
      <c r="O921" s="306"/>
      <c r="P921" s="306"/>
      <c r="Q921" s="306"/>
      <c r="R921" s="306"/>
      <c r="S921" s="306"/>
      <c r="T921" s="306"/>
      <c r="U921" s="306"/>
      <c r="V921" s="306"/>
      <c r="W921" s="306"/>
      <c r="X921" s="306"/>
      <c r="Y921" s="306"/>
    </row>
    <row r="922" spans="9:25" ht="15.75" customHeight="1" x14ac:dyDescent="0.25">
      <c r="I922" s="306"/>
      <c r="J922" s="306"/>
      <c r="K922" s="306"/>
      <c r="L922" s="306"/>
      <c r="M922" s="306"/>
      <c r="N922" s="306"/>
      <c r="O922" s="306"/>
      <c r="P922" s="306"/>
      <c r="Q922" s="306"/>
      <c r="R922" s="306"/>
      <c r="S922" s="306"/>
      <c r="T922" s="306"/>
      <c r="U922" s="306"/>
      <c r="V922" s="306"/>
      <c r="W922" s="306"/>
      <c r="X922" s="306"/>
      <c r="Y922" s="306"/>
    </row>
    <row r="923" spans="9:25" ht="15.75" customHeight="1" x14ac:dyDescent="0.25">
      <c r="I923" s="306"/>
      <c r="J923" s="306"/>
      <c r="K923" s="306"/>
      <c r="L923" s="306"/>
      <c r="M923" s="306"/>
      <c r="N923" s="306"/>
      <c r="O923" s="306"/>
      <c r="P923" s="306"/>
      <c r="Q923" s="306"/>
      <c r="R923" s="306"/>
      <c r="S923" s="306"/>
      <c r="T923" s="306"/>
      <c r="U923" s="306"/>
      <c r="V923" s="306"/>
      <c r="W923" s="306"/>
      <c r="X923" s="306"/>
      <c r="Y923" s="306"/>
    </row>
    <row r="924" spans="9:25" ht="15.75" customHeight="1" x14ac:dyDescent="0.25">
      <c r="I924" s="306"/>
      <c r="J924" s="306"/>
      <c r="K924" s="306"/>
      <c r="L924" s="306"/>
      <c r="M924" s="306"/>
      <c r="N924" s="306"/>
      <c r="O924" s="306"/>
      <c r="P924" s="306"/>
      <c r="Q924" s="306"/>
      <c r="R924" s="306"/>
      <c r="S924" s="306"/>
      <c r="T924" s="306"/>
      <c r="U924" s="306"/>
      <c r="V924" s="306"/>
      <c r="W924" s="306"/>
      <c r="X924" s="306"/>
      <c r="Y924" s="306"/>
    </row>
    <row r="925" spans="9:25" ht="15.75" customHeight="1" x14ac:dyDescent="0.25">
      <c r="I925" s="306"/>
      <c r="J925" s="306"/>
      <c r="K925" s="306"/>
      <c r="L925" s="306"/>
      <c r="M925" s="306"/>
      <c r="N925" s="306"/>
      <c r="O925" s="306"/>
      <c r="P925" s="306"/>
      <c r="Q925" s="306"/>
      <c r="R925" s="306"/>
      <c r="S925" s="306"/>
      <c r="T925" s="306"/>
      <c r="U925" s="306"/>
      <c r="V925" s="306"/>
      <c r="W925" s="306"/>
      <c r="X925" s="306"/>
      <c r="Y925" s="306"/>
    </row>
    <row r="926" spans="9:25" ht="15.75" customHeight="1" x14ac:dyDescent="0.25">
      <c r="I926" s="306"/>
      <c r="J926" s="306"/>
      <c r="K926" s="306"/>
      <c r="L926" s="306"/>
      <c r="M926" s="306"/>
      <c r="N926" s="306"/>
      <c r="O926" s="306"/>
      <c r="P926" s="306"/>
      <c r="Q926" s="306"/>
      <c r="R926" s="306"/>
      <c r="S926" s="306"/>
      <c r="T926" s="306"/>
      <c r="U926" s="306"/>
      <c r="V926" s="306"/>
      <c r="W926" s="306"/>
      <c r="X926" s="306"/>
      <c r="Y926" s="306"/>
    </row>
    <row r="927" spans="9:25" ht="15.75" customHeight="1" x14ac:dyDescent="0.25">
      <c r="I927" s="306"/>
      <c r="J927" s="306"/>
      <c r="K927" s="306"/>
      <c r="L927" s="306"/>
      <c r="M927" s="306"/>
      <c r="N927" s="306"/>
      <c r="O927" s="306"/>
      <c r="P927" s="306"/>
      <c r="Q927" s="306"/>
      <c r="R927" s="306"/>
      <c r="S927" s="306"/>
      <c r="T927" s="306"/>
      <c r="U927" s="306"/>
      <c r="V927" s="306"/>
      <c r="W927" s="306"/>
      <c r="X927" s="306"/>
      <c r="Y927" s="306"/>
    </row>
    <row r="928" spans="9:25" ht="15.75" customHeight="1" x14ac:dyDescent="0.25">
      <c r="I928" s="306"/>
      <c r="J928" s="306"/>
      <c r="K928" s="306"/>
      <c r="L928" s="306"/>
      <c r="M928" s="306"/>
      <c r="N928" s="306"/>
      <c r="O928" s="306"/>
      <c r="P928" s="306"/>
      <c r="Q928" s="306"/>
      <c r="R928" s="306"/>
      <c r="S928" s="306"/>
      <c r="T928" s="306"/>
      <c r="U928" s="306"/>
      <c r="V928" s="306"/>
      <c r="W928" s="306"/>
      <c r="X928" s="306"/>
      <c r="Y928" s="306"/>
    </row>
    <row r="929" spans="9:25" ht="15.75" customHeight="1" x14ac:dyDescent="0.25">
      <c r="I929" s="306"/>
      <c r="J929" s="306"/>
      <c r="K929" s="306"/>
      <c r="L929" s="306"/>
      <c r="M929" s="306"/>
      <c r="N929" s="306"/>
      <c r="O929" s="306"/>
      <c r="P929" s="306"/>
      <c r="Q929" s="306"/>
      <c r="R929" s="306"/>
      <c r="S929" s="306"/>
      <c r="T929" s="306"/>
      <c r="U929" s="306"/>
      <c r="V929" s="306"/>
      <c r="W929" s="306"/>
      <c r="X929" s="306"/>
      <c r="Y929" s="306"/>
    </row>
    <row r="930" spans="9:25" ht="15.75" customHeight="1" x14ac:dyDescent="0.25">
      <c r="I930" s="306"/>
      <c r="J930" s="306"/>
      <c r="K930" s="306"/>
      <c r="L930" s="306"/>
      <c r="M930" s="306"/>
      <c r="N930" s="306"/>
      <c r="O930" s="306"/>
      <c r="P930" s="306"/>
      <c r="Q930" s="306"/>
      <c r="R930" s="306"/>
      <c r="S930" s="306"/>
      <c r="T930" s="306"/>
      <c r="U930" s="306"/>
      <c r="V930" s="306"/>
      <c r="W930" s="306"/>
      <c r="X930" s="306"/>
      <c r="Y930" s="306"/>
    </row>
    <row r="931" spans="9:25" ht="15.75" customHeight="1" x14ac:dyDescent="0.25">
      <c r="I931" s="306"/>
      <c r="J931" s="306"/>
      <c r="K931" s="306"/>
      <c r="L931" s="306"/>
      <c r="M931" s="306"/>
      <c r="N931" s="306"/>
      <c r="O931" s="306"/>
      <c r="P931" s="306"/>
      <c r="Q931" s="306"/>
      <c r="R931" s="306"/>
      <c r="S931" s="306"/>
      <c r="T931" s="306"/>
      <c r="U931" s="306"/>
      <c r="V931" s="306"/>
      <c r="W931" s="306"/>
      <c r="X931" s="306"/>
      <c r="Y931" s="306"/>
    </row>
    <row r="932" spans="9:25" ht="15.75" customHeight="1" x14ac:dyDescent="0.25">
      <c r="I932" s="306"/>
      <c r="J932" s="306"/>
      <c r="K932" s="306"/>
      <c r="L932" s="306"/>
      <c r="M932" s="306"/>
      <c r="N932" s="306"/>
      <c r="O932" s="306"/>
      <c r="P932" s="306"/>
      <c r="Q932" s="306"/>
      <c r="R932" s="306"/>
      <c r="S932" s="306"/>
      <c r="T932" s="306"/>
      <c r="U932" s="306"/>
      <c r="V932" s="306"/>
      <c r="W932" s="306"/>
      <c r="X932" s="306"/>
      <c r="Y932" s="306"/>
    </row>
    <row r="933" spans="9:25" ht="15.75" customHeight="1" x14ac:dyDescent="0.25">
      <c r="I933" s="306"/>
      <c r="J933" s="306"/>
      <c r="K933" s="306"/>
      <c r="L933" s="306"/>
      <c r="M933" s="306"/>
      <c r="N933" s="306"/>
      <c r="O933" s="306"/>
      <c r="P933" s="306"/>
      <c r="Q933" s="306"/>
      <c r="R933" s="306"/>
      <c r="S933" s="306"/>
      <c r="T933" s="306"/>
      <c r="U933" s="306"/>
      <c r="V933" s="306"/>
      <c r="W933" s="306"/>
      <c r="X933" s="306"/>
      <c r="Y933" s="306"/>
    </row>
    <row r="934" spans="9:25" ht="15.75" customHeight="1" x14ac:dyDescent="0.25">
      <c r="I934" s="306"/>
      <c r="J934" s="306"/>
      <c r="K934" s="306"/>
      <c r="L934" s="306"/>
      <c r="M934" s="306"/>
      <c r="N934" s="306"/>
      <c r="O934" s="306"/>
      <c r="P934" s="306"/>
      <c r="Q934" s="306"/>
      <c r="R934" s="306"/>
      <c r="S934" s="306"/>
      <c r="T934" s="306"/>
      <c r="U934" s="306"/>
      <c r="V934" s="306"/>
      <c r="W934" s="306"/>
      <c r="X934" s="306"/>
      <c r="Y934" s="306"/>
    </row>
    <row r="935" spans="9:25" ht="15.75" customHeight="1" x14ac:dyDescent="0.25">
      <c r="I935" s="306"/>
      <c r="J935" s="306"/>
      <c r="K935" s="306"/>
      <c r="L935" s="306"/>
      <c r="M935" s="306"/>
      <c r="N935" s="306"/>
      <c r="O935" s="306"/>
      <c r="P935" s="306"/>
      <c r="Q935" s="306"/>
      <c r="R935" s="306"/>
      <c r="S935" s="306"/>
      <c r="T935" s="306"/>
      <c r="U935" s="306"/>
      <c r="V935" s="306"/>
      <c r="W935" s="306"/>
      <c r="X935" s="306"/>
      <c r="Y935" s="306"/>
    </row>
    <row r="936" spans="9:25" ht="15.75" customHeight="1" x14ac:dyDescent="0.25">
      <c r="I936" s="306"/>
      <c r="J936" s="306"/>
      <c r="K936" s="306"/>
      <c r="L936" s="306"/>
      <c r="M936" s="306"/>
      <c r="N936" s="306"/>
      <c r="O936" s="306"/>
      <c r="P936" s="306"/>
      <c r="Q936" s="306"/>
      <c r="R936" s="306"/>
      <c r="S936" s="306"/>
      <c r="T936" s="306"/>
      <c r="U936" s="306"/>
      <c r="V936" s="306"/>
      <c r="W936" s="306"/>
      <c r="X936" s="306"/>
      <c r="Y936" s="306"/>
    </row>
    <row r="937" spans="9:25" ht="15.75" customHeight="1" x14ac:dyDescent="0.25">
      <c r="I937" s="306"/>
      <c r="J937" s="306"/>
      <c r="K937" s="306"/>
      <c r="L937" s="306"/>
      <c r="M937" s="306"/>
      <c r="N937" s="306"/>
      <c r="O937" s="306"/>
      <c r="P937" s="306"/>
      <c r="Q937" s="306"/>
      <c r="R937" s="306"/>
      <c r="S937" s="306"/>
      <c r="T937" s="306"/>
      <c r="U937" s="306"/>
      <c r="V937" s="306"/>
      <c r="W937" s="306"/>
      <c r="X937" s="306"/>
      <c r="Y937" s="306"/>
    </row>
    <row r="938" spans="9:25" ht="15.75" customHeight="1" x14ac:dyDescent="0.25">
      <c r="I938" s="306"/>
      <c r="J938" s="306"/>
      <c r="K938" s="306"/>
      <c r="L938" s="306"/>
      <c r="M938" s="306"/>
      <c r="N938" s="306"/>
      <c r="O938" s="306"/>
      <c r="P938" s="306"/>
      <c r="Q938" s="306"/>
      <c r="R938" s="306"/>
      <c r="S938" s="306"/>
      <c r="T938" s="306"/>
      <c r="U938" s="306"/>
      <c r="V938" s="306"/>
      <c r="W938" s="306"/>
      <c r="X938" s="306"/>
      <c r="Y938" s="306"/>
    </row>
    <row r="939" spans="9:25" ht="15.75" customHeight="1" x14ac:dyDescent="0.25">
      <c r="I939" s="306"/>
      <c r="J939" s="306"/>
      <c r="K939" s="306"/>
      <c r="L939" s="306"/>
      <c r="M939" s="306"/>
      <c r="N939" s="306"/>
      <c r="O939" s="306"/>
      <c r="P939" s="306"/>
      <c r="Q939" s="306"/>
      <c r="R939" s="306"/>
      <c r="S939" s="306"/>
      <c r="T939" s="306"/>
      <c r="U939" s="306"/>
      <c r="V939" s="306"/>
      <c r="W939" s="306"/>
      <c r="X939" s="306"/>
      <c r="Y939" s="306"/>
    </row>
    <row r="940" spans="9:25" ht="15.75" customHeight="1" x14ac:dyDescent="0.25">
      <c r="I940" s="306"/>
      <c r="J940" s="306"/>
      <c r="K940" s="306"/>
      <c r="L940" s="306"/>
      <c r="M940" s="306"/>
      <c r="N940" s="306"/>
      <c r="O940" s="306"/>
      <c r="P940" s="306"/>
      <c r="Q940" s="306"/>
      <c r="R940" s="306"/>
      <c r="S940" s="306"/>
      <c r="T940" s="306"/>
      <c r="U940" s="306"/>
      <c r="V940" s="306"/>
      <c r="W940" s="306"/>
      <c r="X940" s="306"/>
      <c r="Y940" s="306"/>
    </row>
    <row r="941" spans="9:25" ht="15.75" customHeight="1" x14ac:dyDescent="0.25">
      <c r="I941" s="306"/>
      <c r="J941" s="306"/>
      <c r="K941" s="306"/>
      <c r="L941" s="306"/>
      <c r="M941" s="306"/>
      <c r="N941" s="306"/>
      <c r="O941" s="306"/>
      <c r="P941" s="306"/>
      <c r="Q941" s="306"/>
      <c r="R941" s="306"/>
      <c r="S941" s="306"/>
      <c r="T941" s="306"/>
      <c r="U941" s="306"/>
      <c r="V941" s="306"/>
      <c r="W941" s="306"/>
      <c r="X941" s="306"/>
      <c r="Y941" s="306"/>
    </row>
    <row r="942" spans="9:25" ht="15.75" customHeight="1" x14ac:dyDescent="0.25">
      <c r="I942" s="306"/>
      <c r="J942" s="306"/>
      <c r="K942" s="306"/>
      <c r="L942" s="306"/>
      <c r="M942" s="306"/>
      <c r="N942" s="306"/>
      <c r="O942" s="306"/>
      <c r="P942" s="306"/>
      <c r="Q942" s="306"/>
      <c r="R942" s="306"/>
      <c r="S942" s="306"/>
      <c r="T942" s="306"/>
      <c r="U942" s="306"/>
      <c r="V942" s="306"/>
      <c r="W942" s="306"/>
      <c r="X942" s="306"/>
      <c r="Y942" s="306"/>
    </row>
    <row r="943" spans="9:25" ht="15.75" customHeight="1" x14ac:dyDescent="0.25">
      <c r="I943" s="306"/>
      <c r="J943" s="306"/>
      <c r="K943" s="306"/>
      <c r="L943" s="306"/>
      <c r="M943" s="306"/>
      <c r="N943" s="306"/>
      <c r="O943" s="306"/>
      <c r="P943" s="306"/>
      <c r="Q943" s="306"/>
      <c r="R943" s="306"/>
      <c r="S943" s="306"/>
      <c r="T943" s="306"/>
      <c r="U943" s="306"/>
      <c r="V943" s="306"/>
      <c r="W943" s="306"/>
      <c r="X943" s="306"/>
      <c r="Y943" s="306"/>
    </row>
    <row r="944" spans="9:25" ht="15.75" customHeight="1" x14ac:dyDescent="0.25">
      <c r="I944" s="306"/>
      <c r="J944" s="306"/>
      <c r="K944" s="306"/>
      <c r="L944" s="306"/>
      <c r="M944" s="306"/>
      <c r="N944" s="306"/>
      <c r="O944" s="306"/>
      <c r="P944" s="306"/>
      <c r="Q944" s="306"/>
      <c r="R944" s="306"/>
      <c r="S944" s="306"/>
      <c r="T944" s="306"/>
      <c r="U944" s="306"/>
      <c r="V944" s="306"/>
      <c r="W944" s="306"/>
      <c r="X944" s="306"/>
      <c r="Y944" s="306"/>
    </row>
    <row r="945" spans="9:25" ht="15.75" customHeight="1" x14ac:dyDescent="0.25">
      <c r="I945" s="306"/>
      <c r="J945" s="306"/>
      <c r="K945" s="306"/>
      <c r="L945" s="306"/>
      <c r="M945" s="306"/>
      <c r="N945" s="306"/>
      <c r="O945" s="306"/>
      <c r="P945" s="306"/>
      <c r="Q945" s="306"/>
      <c r="R945" s="306"/>
      <c r="S945" s="306"/>
      <c r="T945" s="306"/>
      <c r="U945" s="306"/>
      <c r="V945" s="306"/>
      <c r="W945" s="306"/>
      <c r="X945" s="306"/>
      <c r="Y945" s="306"/>
    </row>
    <row r="946" spans="9:25" ht="15.75" customHeight="1" x14ac:dyDescent="0.25">
      <c r="I946" s="306"/>
      <c r="J946" s="306"/>
      <c r="K946" s="306"/>
      <c r="L946" s="306"/>
      <c r="M946" s="306"/>
      <c r="N946" s="306"/>
      <c r="O946" s="306"/>
      <c r="P946" s="306"/>
      <c r="Q946" s="306"/>
      <c r="R946" s="306"/>
      <c r="S946" s="306"/>
      <c r="T946" s="306"/>
      <c r="U946" s="306"/>
      <c r="V946" s="306"/>
      <c r="W946" s="306"/>
      <c r="X946" s="306"/>
      <c r="Y946" s="306"/>
    </row>
    <row r="947" spans="9:25" ht="15.75" customHeight="1" x14ac:dyDescent="0.25">
      <c r="I947" s="306"/>
      <c r="J947" s="306"/>
      <c r="K947" s="306"/>
      <c r="L947" s="306"/>
      <c r="M947" s="306"/>
      <c r="N947" s="306"/>
      <c r="O947" s="306"/>
      <c r="P947" s="306"/>
      <c r="Q947" s="306"/>
      <c r="R947" s="306"/>
      <c r="S947" s="306"/>
      <c r="T947" s="306"/>
      <c r="U947" s="306"/>
      <c r="V947" s="306"/>
      <c r="W947" s="306"/>
      <c r="X947" s="306"/>
      <c r="Y947" s="306"/>
    </row>
    <row r="948" spans="9:25" ht="15.75" customHeight="1" x14ac:dyDescent="0.25">
      <c r="I948" s="306"/>
      <c r="J948" s="306"/>
      <c r="K948" s="306"/>
      <c r="L948" s="306"/>
      <c r="M948" s="306"/>
      <c r="N948" s="306"/>
      <c r="O948" s="306"/>
      <c r="P948" s="306"/>
      <c r="Q948" s="306"/>
      <c r="R948" s="306"/>
      <c r="S948" s="306"/>
      <c r="T948" s="306"/>
      <c r="U948" s="306"/>
      <c r="V948" s="306"/>
      <c r="W948" s="306"/>
      <c r="X948" s="306"/>
      <c r="Y948" s="306"/>
    </row>
    <row r="949" spans="9:25" ht="15.75" customHeight="1" x14ac:dyDescent="0.25">
      <c r="I949" s="306"/>
      <c r="J949" s="306"/>
      <c r="K949" s="306"/>
      <c r="L949" s="306"/>
      <c r="M949" s="306"/>
      <c r="N949" s="306"/>
      <c r="O949" s="306"/>
      <c r="P949" s="306"/>
      <c r="Q949" s="306"/>
      <c r="R949" s="306"/>
      <c r="S949" s="306"/>
      <c r="T949" s="306"/>
      <c r="U949" s="306"/>
      <c r="V949" s="306"/>
      <c r="W949" s="306"/>
      <c r="X949" s="306"/>
      <c r="Y949" s="306"/>
    </row>
    <row r="950" spans="9:25" ht="15.75" customHeight="1" x14ac:dyDescent="0.25">
      <c r="I950" s="306"/>
      <c r="J950" s="306"/>
      <c r="K950" s="306"/>
      <c r="L950" s="306"/>
      <c r="M950" s="306"/>
      <c r="N950" s="306"/>
      <c r="O950" s="306"/>
      <c r="P950" s="306"/>
      <c r="Q950" s="306"/>
      <c r="R950" s="306"/>
      <c r="S950" s="306"/>
      <c r="T950" s="306"/>
      <c r="U950" s="306"/>
      <c r="V950" s="306"/>
      <c r="W950" s="306"/>
      <c r="X950" s="306"/>
      <c r="Y950" s="306"/>
    </row>
    <row r="951" spans="9:25" ht="15.75" customHeight="1" x14ac:dyDescent="0.25">
      <c r="I951" s="306"/>
      <c r="J951" s="306"/>
      <c r="K951" s="306"/>
      <c r="L951" s="306"/>
      <c r="M951" s="306"/>
      <c r="N951" s="306"/>
      <c r="O951" s="306"/>
      <c r="P951" s="306"/>
      <c r="Q951" s="306"/>
      <c r="R951" s="306"/>
      <c r="S951" s="306"/>
      <c r="T951" s="306"/>
      <c r="U951" s="306"/>
      <c r="V951" s="306"/>
      <c r="W951" s="306"/>
      <c r="X951" s="306"/>
      <c r="Y951" s="306"/>
    </row>
    <row r="952" spans="9:25" ht="15.75" customHeight="1" x14ac:dyDescent="0.25">
      <c r="I952" s="306"/>
      <c r="J952" s="306"/>
      <c r="K952" s="306"/>
      <c r="L952" s="306"/>
      <c r="M952" s="306"/>
      <c r="N952" s="306"/>
      <c r="O952" s="306"/>
      <c r="P952" s="306"/>
      <c r="Q952" s="306"/>
      <c r="R952" s="306"/>
      <c r="S952" s="306"/>
      <c r="T952" s="306"/>
      <c r="U952" s="306"/>
      <c r="V952" s="306"/>
      <c r="W952" s="306"/>
      <c r="X952" s="306"/>
      <c r="Y952" s="306"/>
    </row>
    <row r="953" spans="9:25" ht="15.75" customHeight="1" x14ac:dyDescent="0.25">
      <c r="I953" s="306"/>
      <c r="J953" s="306"/>
      <c r="K953" s="306"/>
      <c r="L953" s="306"/>
      <c r="M953" s="306"/>
      <c r="N953" s="306"/>
      <c r="O953" s="306"/>
      <c r="P953" s="306"/>
      <c r="Q953" s="306"/>
      <c r="R953" s="306"/>
      <c r="S953" s="306"/>
      <c r="T953" s="306"/>
      <c r="U953" s="306"/>
      <c r="V953" s="306"/>
      <c r="W953" s="306"/>
      <c r="X953" s="306"/>
      <c r="Y953" s="306"/>
    </row>
    <row r="954" spans="9:25" ht="15.75" customHeight="1" x14ac:dyDescent="0.25">
      <c r="I954" s="306"/>
      <c r="J954" s="306"/>
      <c r="K954" s="306"/>
      <c r="L954" s="306"/>
      <c r="M954" s="306"/>
      <c r="N954" s="306"/>
      <c r="O954" s="306"/>
      <c r="P954" s="306"/>
      <c r="Q954" s="306"/>
      <c r="R954" s="306"/>
      <c r="S954" s="306"/>
      <c r="T954" s="306"/>
      <c r="U954" s="306"/>
      <c r="V954" s="306"/>
      <c r="W954" s="306"/>
      <c r="X954" s="306"/>
      <c r="Y954" s="306"/>
    </row>
    <row r="955" spans="9:25" ht="15.75" customHeight="1" x14ac:dyDescent="0.25">
      <c r="I955" s="306"/>
      <c r="J955" s="306"/>
      <c r="K955" s="306"/>
      <c r="L955" s="306"/>
      <c r="M955" s="306"/>
      <c r="N955" s="306"/>
      <c r="O955" s="306"/>
      <c r="P955" s="306"/>
      <c r="Q955" s="306"/>
      <c r="R955" s="306"/>
      <c r="S955" s="306"/>
      <c r="T955" s="306"/>
      <c r="U955" s="306"/>
      <c r="V955" s="306"/>
      <c r="W955" s="306"/>
      <c r="X955" s="306"/>
      <c r="Y955" s="306"/>
    </row>
    <row r="956" spans="9:25" ht="15.75" customHeight="1" x14ac:dyDescent="0.25">
      <c r="I956" s="306"/>
      <c r="J956" s="306"/>
      <c r="K956" s="306"/>
      <c r="L956" s="306"/>
      <c r="M956" s="306"/>
      <c r="N956" s="306"/>
      <c r="O956" s="306"/>
      <c r="P956" s="306"/>
      <c r="Q956" s="306"/>
      <c r="R956" s="306"/>
      <c r="S956" s="306"/>
      <c r="T956" s="306"/>
      <c r="U956" s="306"/>
      <c r="V956" s="306"/>
      <c r="W956" s="306"/>
      <c r="X956" s="306"/>
      <c r="Y956" s="306"/>
    </row>
    <row r="957" spans="9:25" ht="15.75" customHeight="1" x14ac:dyDescent="0.25">
      <c r="I957" s="306"/>
      <c r="J957" s="306"/>
      <c r="K957" s="306"/>
      <c r="L957" s="306"/>
      <c r="M957" s="306"/>
      <c r="N957" s="306"/>
      <c r="O957" s="306"/>
      <c r="P957" s="306"/>
      <c r="Q957" s="306"/>
      <c r="R957" s="306"/>
      <c r="S957" s="306"/>
      <c r="T957" s="306"/>
      <c r="U957" s="306"/>
      <c r="V957" s="306"/>
      <c r="W957" s="306"/>
      <c r="X957" s="306"/>
      <c r="Y957" s="306"/>
    </row>
    <row r="958" spans="9:25" ht="15.75" customHeight="1" x14ac:dyDescent="0.25">
      <c r="I958" s="306"/>
      <c r="J958" s="306"/>
      <c r="K958" s="306"/>
      <c r="L958" s="306"/>
      <c r="M958" s="306"/>
      <c r="N958" s="306"/>
      <c r="O958" s="306"/>
      <c r="P958" s="306"/>
      <c r="Q958" s="306"/>
      <c r="R958" s="306"/>
      <c r="S958" s="306"/>
      <c r="T958" s="306"/>
      <c r="U958" s="306"/>
      <c r="V958" s="306"/>
      <c r="W958" s="306"/>
      <c r="X958" s="306"/>
      <c r="Y958" s="306"/>
    </row>
    <row r="959" spans="9:25" ht="15.75" customHeight="1" x14ac:dyDescent="0.25">
      <c r="I959" s="306"/>
      <c r="J959" s="306"/>
      <c r="K959" s="306"/>
      <c r="L959" s="306"/>
      <c r="M959" s="306"/>
      <c r="N959" s="306"/>
      <c r="O959" s="306"/>
      <c r="P959" s="306"/>
      <c r="Q959" s="306"/>
      <c r="R959" s="306"/>
      <c r="S959" s="306"/>
      <c r="T959" s="306"/>
      <c r="U959" s="306"/>
      <c r="V959" s="306"/>
      <c r="W959" s="306"/>
      <c r="X959" s="306"/>
      <c r="Y959" s="306"/>
    </row>
    <row r="960" spans="9:25" ht="15.75" customHeight="1" x14ac:dyDescent="0.25">
      <c r="I960" s="306"/>
      <c r="J960" s="306"/>
      <c r="K960" s="306"/>
      <c r="L960" s="306"/>
      <c r="M960" s="306"/>
      <c r="N960" s="306"/>
      <c r="O960" s="306"/>
      <c r="P960" s="306"/>
      <c r="Q960" s="306"/>
      <c r="R960" s="306"/>
      <c r="S960" s="306"/>
      <c r="T960" s="306"/>
      <c r="U960" s="306"/>
      <c r="V960" s="306"/>
      <c r="W960" s="306"/>
      <c r="X960" s="306"/>
      <c r="Y960" s="306"/>
    </row>
    <row r="961" spans="9:25" ht="15.75" customHeight="1" x14ac:dyDescent="0.25">
      <c r="I961" s="306"/>
      <c r="J961" s="306"/>
      <c r="K961" s="306"/>
      <c r="L961" s="306"/>
      <c r="M961" s="306"/>
      <c r="N961" s="306"/>
      <c r="O961" s="306"/>
      <c r="P961" s="306"/>
      <c r="Q961" s="306"/>
      <c r="R961" s="306"/>
      <c r="S961" s="306"/>
      <c r="T961" s="306"/>
      <c r="U961" s="306"/>
      <c r="V961" s="306"/>
      <c r="W961" s="306"/>
      <c r="X961" s="306"/>
      <c r="Y961" s="306"/>
    </row>
    <row r="962" spans="9:25" ht="15.75" customHeight="1" x14ac:dyDescent="0.25">
      <c r="I962" s="306"/>
      <c r="J962" s="306"/>
      <c r="K962" s="306"/>
      <c r="L962" s="306"/>
      <c r="M962" s="306"/>
      <c r="N962" s="306"/>
      <c r="O962" s="306"/>
      <c r="P962" s="306"/>
      <c r="Q962" s="306"/>
      <c r="R962" s="306"/>
      <c r="S962" s="306"/>
      <c r="T962" s="306"/>
      <c r="U962" s="306"/>
      <c r="V962" s="306"/>
      <c r="W962" s="306"/>
      <c r="X962" s="306"/>
      <c r="Y962" s="306"/>
    </row>
    <row r="963" spans="9:25" ht="15.75" customHeight="1" x14ac:dyDescent="0.25">
      <c r="I963" s="306"/>
      <c r="J963" s="306"/>
      <c r="K963" s="306"/>
      <c r="L963" s="306"/>
      <c r="M963" s="306"/>
      <c r="N963" s="306"/>
      <c r="O963" s="306"/>
      <c r="P963" s="306"/>
      <c r="Q963" s="306"/>
      <c r="R963" s="306"/>
      <c r="S963" s="306"/>
      <c r="T963" s="306"/>
      <c r="U963" s="306"/>
      <c r="V963" s="306"/>
      <c r="W963" s="306"/>
      <c r="X963" s="306"/>
      <c r="Y963" s="306"/>
    </row>
    <row r="964" spans="9:25" ht="15.75" customHeight="1" x14ac:dyDescent="0.25">
      <c r="I964" s="306"/>
      <c r="J964" s="306"/>
      <c r="K964" s="306"/>
      <c r="L964" s="306"/>
      <c r="M964" s="306"/>
      <c r="N964" s="306"/>
      <c r="O964" s="306"/>
      <c r="P964" s="306"/>
      <c r="Q964" s="306"/>
      <c r="R964" s="306"/>
      <c r="S964" s="306"/>
      <c r="T964" s="306"/>
      <c r="U964" s="306"/>
      <c r="V964" s="306"/>
      <c r="W964" s="306"/>
      <c r="X964" s="306"/>
      <c r="Y964" s="306"/>
    </row>
    <row r="965" spans="9:25" ht="15.75" customHeight="1" x14ac:dyDescent="0.25">
      <c r="I965" s="306"/>
      <c r="J965" s="306"/>
      <c r="K965" s="306"/>
      <c r="L965" s="306"/>
      <c r="M965" s="306"/>
      <c r="N965" s="306"/>
      <c r="O965" s="306"/>
      <c r="P965" s="306"/>
      <c r="Q965" s="306"/>
      <c r="R965" s="306"/>
      <c r="S965" s="306"/>
      <c r="T965" s="306"/>
      <c r="U965" s="306"/>
      <c r="V965" s="306"/>
      <c r="W965" s="306"/>
      <c r="X965" s="306"/>
      <c r="Y965" s="306"/>
    </row>
    <row r="966" spans="9:25" ht="15.75" customHeight="1" x14ac:dyDescent="0.25">
      <c r="I966" s="306"/>
      <c r="J966" s="306"/>
      <c r="K966" s="306"/>
      <c r="L966" s="306"/>
      <c r="M966" s="306"/>
      <c r="N966" s="306"/>
      <c r="O966" s="306"/>
      <c r="P966" s="306"/>
      <c r="Q966" s="306"/>
      <c r="R966" s="306"/>
      <c r="S966" s="306"/>
      <c r="T966" s="306"/>
      <c r="U966" s="306"/>
      <c r="V966" s="306"/>
      <c r="W966" s="306"/>
      <c r="X966" s="306"/>
      <c r="Y966" s="306"/>
    </row>
    <row r="967" spans="9:25" ht="15.75" customHeight="1" x14ac:dyDescent="0.25">
      <c r="I967" s="306"/>
      <c r="J967" s="306"/>
      <c r="K967" s="306"/>
      <c r="L967" s="306"/>
      <c r="M967" s="306"/>
      <c r="N967" s="306"/>
      <c r="O967" s="306"/>
      <c r="P967" s="306"/>
      <c r="Q967" s="306"/>
      <c r="R967" s="306"/>
      <c r="S967" s="306"/>
      <c r="T967" s="306"/>
      <c r="U967" s="306"/>
      <c r="V967" s="306"/>
      <c r="W967" s="306"/>
      <c r="X967" s="306"/>
      <c r="Y967" s="306"/>
    </row>
    <row r="968" spans="9:25" ht="15.75" customHeight="1" x14ac:dyDescent="0.25">
      <c r="I968" s="306"/>
      <c r="J968" s="306"/>
      <c r="K968" s="306"/>
      <c r="L968" s="306"/>
      <c r="M968" s="306"/>
      <c r="N968" s="306"/>
      <c r="O968" s="306"/>
      <c r="P968" s="306"/>
      <c r="Q968" s="306"/>
      <c r="R968" s="306"/>
      <c r="S968" s="306"/>
      <c r="T968" s="306"/>
      <c r="U968" s="306"/>
      <c r="V968" s="306"/>
      <c r="W968" s="306"/>
      <c r="X968" s="306"/>
      <c r="Y968" s="306"/>
    </row>
    <row r="969" spans="9:25" ht="15.75" customHeight="1" x14ac:dyDescent="0.25">
      <c r="I969" s="306"/>
      <c r="J969" s="306"/>
      <c r="K969" s="306"/>
      <c r="L969" s="306"/>
      <c r="M969" s="306"/>
      <c r="N969" s="306"/>
      <c r="O969" s="306"/>
      <c r="P969" s="306"/>
      <c r="Q969" s="306"/>
      <c r="R969" s="306"/>
      <c r="S969" s="306"/>
      <c r="T969" s="306"/>
      <c r="U969" s="306"/>
      <c r="V969" s="306"/>
      <c r="W969" s="306"/>
      <c r="X969" s="306"/>
      <c r="Y969" s="306"/>
    </row>
    <row r="970" spans="9:25" ht="15.75" customHeight="1" x14ac:dyDescent="0.25">
      <c r="I970" s="306"/>
      <c r="J970" s="306"/>
      <c r="K970" s="306"/>
      <c r="L970" s="306"/>
      <c r="M970" s="306"/>
      <c r="N970" s="306"/>
      <c r="O970" s="306"/>
      <c r="P970" s="306"/>
      <c r="Q970" s="306"/>
      <c r="R970" s="306"/>
      <c r="S970" s="306"/>
      <c r="T970" s="306"/>
      <c r="U970" s="306"/>
      <c r="V970" s="306"/>
      <c r="W970" s="306"/>
      <c r="X970" s="306"/>
      <c r="Y970" s="306"/>
    </row>
    <row r="971" spans="9:25" ht="15.75" customHeight="1" x14ac:dyDescent="0.25">
      <c r="I971" s="306"/>
      <c r="J971" s="306"/>
      <c r="K971" s="306"/>
      <c r="L971" s="306"/>
      <c r="M971" s="306"/>
      <c r="N971" s="306"/>
      <c r="O971" s="306"/>
      <c r="P971" s="306"/>
      <c r="Q971" s="306"/>
      <c r="R971" s="306"/>
      <c r="S971" s="306"/>
      <c r="T971" s="306"/>
      <c r="U971" s="306"/>
      <c r="V971" s="306"/>
      <c r="W971" s="306"/>
      <c r="X971" s="306"/>
      <c r="Y971" s="306"/>
    </row>
    <row r="972" spans="9:25" ht="15.75" customHeight="1" x14ac:dyDescent="0.25">
      <c r="I972" s="306"/>
      <c r="J972" s="306"/>
      <c r="K972" s="306"/>
      <c r="L972" s="306"/>
      <c r="M972" s="306"/>
      <c r="N972" s="306"/>
      <c r="O972" s="306"/>
      <c r="P972" s="306"/>
      <c r="Q972" s="306"/>
      <c r="R972" s="306"/>
      <c r="S972" s="306"/>
      <c r="T972" s="306"/>
      <c r="U972" s="306"/>
      <c r="V972" s="306"/>
      <c r="W972" s="306"/>
      <c r="X972" s="306"/>
      <c r="Y972" s="306"/>
    </row>
    <row r="973" spans="9:25" ht="15.75" customHeight="1" x14ac:dyDescent="0.25">
      <c r="I973" s="306"/>
      <c r="J973" s="306"/>
      <c r="K973" s="306"/>
      <c r="L973" s="306"/>
      <c r="M973" s="306"/>
      <c r="N973" s="306"/>
      <c r="O973" s="306"/>
      <c r="P973" s="306"/>
      <c r="Q973" s="306"/>
      <c r="R973" s="306"/>
      <c r="S973" s="306"/>
      <c r="T973" s="306"/>
      <c r="U973" s="306"/>
      <c r="V973" s="306"/>
      <c r="W973" s="306"/>
      <c r="X973" s="306"/>
      <c r="Y973" s="306"/>
    </row>
    <row r="974" spans="9:25" ht="15.75" customHeight="1" x14ac:dyDescent="0.25">
      <c r="I974" s="306"/>
      <c r="J974" s="306"/>
      <c r="K974" s="306"/>
      <c r="L974" s="306"/>
      <c r="M974" s="306"/>
      <c r="N974" s="306"/>
      <c r="O974" s="306"/>
      <c r="P974" s="306"/>
      <c r="Q974" s="306"/>
      <c r="R974" s="306"/>
      <c r="S974" s="306"/>
      <c r="T974" s="306"/>
      <c r="U974" s="306"/>
      <c r="V974" s="306"/>
      <c r="W974" s="306"/>
      <c r="X974" s="306"/>
      <c r="Y974" s="306"/>
    </row>
    <row r="975" spans="9:25" ht="15.75" customHeight="1" x14ac:dyDescent="0.25">
      <c r="I975" s="306"/>
      <c r="J975" s="306"/>
      <c r="K975" s="306"/>
      <c r="L975" s="306"/>
      <c r="M975" s="306"/>
      <c r="N975" s="306"/>
      <c r="O975" s="306"/>
      <c r="P975" s="306"/>
      <c r="Q975" s="306"/>
      <c r="R975" s="306"/>
      <c r="S975" s="306"/>
      <c r="T975" s="306"/>
      <c r="U975" s="306"/>
      <c r="V975" s="306"/>
      <c r="W975" s="306"/>
      <c r="X975" s="306"/>
      <c r="Y975" s="306"/>
    </row>
    <row r="976" spans="9:25" ht="15.75" customHeight="1" x14ac:dyDescent="0.25">
      <c r="I976" s="306"/>
      <c r="J976" s="306"/>
      <c r="K976" s="306"/>
      <c r="L976" s="306"/>
      <c r="M976" s="306"/>
      <c r="N976" s="306"/>
      <c r="O976" s="306"/>
      <c r="P976" s="306"/>
      <c r="Q976" s="306"/>
      <c r="R976" s="306"/>
      <c r="S976" s="306"/>
      <c r="T976" s="306"/>
      <c r="U976" s="306"/>
      <c r="V976" s="306"/>
      <c r="W976" s="306"/>
      <c r="X976" s="306"/>
      <c r="Y976" s="306"/>
    </row>
    <row r="977" spans="9:25" ht="15.75" customHeight="1" x14ac:dyDescent="0.25">
      <c r="I977" s="306"/>
      <c r="J977" s="306"/>
      <c r="K977" s="306"/>
      <c r="L977" s="306"/>
      <c r="M977" s="306"/>
      <c r="N977" s="306"/>
      <c r="O977" s="306"/>
      <c r="P977" s="306"/>
      <c r="Q977" s="306"/>
      <c r="R977" s="306"/>
      <c r="S977" s="306"/>
      <c r="T977" s="306"/>
      <c r="U977" s="306"/>
      <c r="V977" s="306"/>
      <c r="W977" s="306"/>
      <c r="X977" s="306"/>
      <c r="Y977" s="306"/>
    </row>
    <row r="978" spans="9:25" ht="15.75" customHeight="1" x14ac:dyDescent="0.25">
      <c r="I978" s="306"/>
      <c r="J978" s="306"/>
      <c r="K978" s="306"/>
      <c r="L978" s="306"/>
      <c r="M978" s="306"/>
      <c r="N978" s="306"/>
      <c r="O978" s="306"/>
      <c r="P978" s="306"/>
      <c r="Q978" s="306"/>
      <c r="R978" s="306"/>
      <c r="S978" s="306"/>
      <c r="T978" s="306"/>
      <c r="U978" s="306"/>
      <c r="V978" s="306"/>
      <c r="W978" s="306"/>
      <c r="X978" s="306"/>
      <c r="Y978" s="306"/>
    </row>
    <row r="979" spans="9:25" ht="15.75" customHeight="1" x14ac:dyDescent="0.25">
      <c r="I979" s="306"/>
      <c r="J979" s="306"/>
      <c r="K979" s="306"/>
      <c r="L979" s="306"/>
      <c r="M979" s="306"/>
      <c r="N979" s="306"/>
      <c r="O979" s="306"/>
      <c r="P979" s="306"/>
      <c r="Q979" s="306"/>
      <c r="R979" s="306"/>
      <c r="S979" s="306"/>
      <c r="T979" s="306"/>
      <c r="U979" s="306"/>
      <c r="V979" s="306"/>
      <c r="W979" s="306"/>
      <c r="X979" s="306"/>
      <c r="Y979" s="306"/>
    </row>
    <row r="980" spans="9:25" ht="15.75" customHeight="1" x14ac:dyDescent="0.25">
      <c r="I980" s="306"/>
      <c r="J980" s="306"/>
      <c r="K980" s="306"/>
      <c r="L980" s="306"/>
      <c r="M980" s="306"/>
      <c r="N980" s="306"/>
      <c r="O980" s="306"/>
      <c r="P980" s="306"/>
      <c r="Q980" s="306"/>
      <c r="R980" s="306"/>
      <c r="S980" s="306"/>
      <c r="T980" s="306"/>
      <c r="U980" s="306"/>
      <c r="V980" s="306"/>
      <c r="W980" s="306"/>
      <c r="X980" s="306"/>
      <c r="Y980" s="306"/>
    </row>
    <row r="981" spans="9:25" ht="15.75" customHeight="1" x14ac:dyDescent="0.25">
      <c r="I981" s="306"/>
      <c r="J981" s="306"/>
      <c r="K981" s="306"/>
      <c r="L981" s="306"/>
      <c r="M981" s="306"/>
      <c r="N981" s="306"/>
      <c r="O981" s="306"/>
      <c r="P981" s="306"/>
      <c r="Q981" s="306"/>
      <c r="R981" s="306"/>
      <c r="S981" s="306"/>
      <c r="T981" s="306"/>
      <c r="U981" s="306"/>
      <c r="V981" s="306"/>
      <c r="W981" s="306"/>
      <c r="X981" s="306"/>
      <c r="Y981" s="306"/>
    </row>
    <row r="982" spans="9:25" ht="15.75" customHeight="1" x14ac:dyDescent="0.25">
      <c r="I982" s="306"/>
      <c r="J982" s="306"/>
      <c r="K982" s="306"/>
      <c r="L982" s="306"/>
      <c r="M982" s="306"/>
      <c r="N982" s="306"/>
      <c r="O982" s="306"/>
      <c r="P982" s="306"/>
      <c r="Q982" s="306"/>
      <c r="R982" s="306"/>
      <c r="S982" s="306"/>
      <c r="T982" s="306"/>
      <c r="U982" s="306"/>
      <c r="V982" s="306"/>
      <c r="W982" s="306"/>
      <c r="X982" s="306"/>
      <c r="Y982" s="306"/>
    </row>
    <row r="983" spans="9:25" ht="15.75" customHeight="1" x14ac:dyDescent="0.25">
      <c r="I983" s="306"/>
      <c r="J983" s="306"/>
      <c r="K983" s="306"/>
      <c r="L983" s="306"/>
      <c r="M983" s="306"/>
      <c r="N983" s="306"/>
      <c r="O983" s="306"/>
      <c r="P983" s="306"/>
      <c r="Q983" s="306"/>
      <c r="R983" s="306"/>
      <c r="S983" s="306"/>
      <c r="T983" s="306"/>
      <c r="U983" s="306"/>
      <c r="V983" s="306"/>
      <c r="W983" s="306"/>
      <c r="X983" s="306"/>
      <c r="Y983" s="306"/>
    </row>
    <row r="984" spans="9:25" ht="15.75" customHeight="1" x14ac:dyDescent="0.25">
      <c r="I984" s="306"/>
      <c r="J984" s="306"/>
      <c r="K984" s="306"/>
      <c r="L984" s="306"/>
      <c r="M984" s="306"/>
      <c r="N984" s="306"/>
      <c r="O984" s="306"/>
      <c r="P984" s="306"/>
      <c r="Q984" s="306"/>
      <c r="R984" s="306"/>
      <c r="S984" s="306"/>
      <c r="T984" s="306"/>
      <c r="U984" s="306"/>
      <c r="V984" s="306"/>
      <c r="W984" s="306"/>
      <c r="X984" s="306"/>
      <c r="Y984" s="306"/>
    </row>
    <row r="985" spans="9:25" ht="15.75" customHeight="1" x14ac:dyDescent="0.25">
      <c r="I985" s="306"/>
      <c r="J985" s="306"/>
      <c r="K985" s="306"/>
      <c r="L985" s="306"/>
      <c r="M985" s="306"/>
      <c r="N985" s="306"/>
      <c r="O985" s="306"/>
      <c r="P985" s="306"/>
      <c r="Q985" s="306"/>
      <c r="R985" s="306"/>
      <c r="S985" s="306"/>
      <c r="T985" s="306"/>
      <c r="U985" s="306"/>
      <c r="V985" s="306"/>
      <c r="W985" s="306"/>
      <c r="X985" s="306"/>
      <c r="Y985" s="306"/>
    </row>
    <row r="986" spans="9:25" ht="15.75" customHeight="1" x14ac:dyDescent="0.25">
      <c r="I986" s="306"/>
      <c r="J986" s="306"/>
      <c r="K986" s="306"/>
      <c r="L986" s="306"/>
      <c r="M986" s="306"/>
      <c r="N986" s="306"/>
      <c r="O986" s="306"/>
      <c r="P986" s="306"/>
      <c r="Q986" s="306"/>
      <c r="R986" s="306"/>
      <c r="S986" s="306"/>
      <c r="T986" s="306"/>
      <c r="U986" s="306"/>
      <c r="V986" s="306"/>
      <c r="W986" s="306"/>
      <c r="X986" s="306"/>
      <c r="Y986" s="306"/>
    </row>
    <row r="987" spans="9:25" ht="15.75" customHeight="1" x14ac:dyDescent="0.25">
      <c r="I987" s="306"/>
      <c r="J987" s="306"/>
      <c r="K987" s="306"/>
      <c r="L987" s="306"/>
      <c r="M987" s="306"/>
      <c r="N987" s="306"/>
      <c r="O987" s="306"/>
      <c r="P987" s="306"/>
      <c r="Q987" s="306"/>
      <c r="R987" s="306"/>
      <c r="S987" s="306"/>
      <c r="T987" s="306"/>
      <c r="U987" s="306"/>
      <c r="V987" s="306"/>
      <c r="W987" s="306"/>
      <c r="X987" s="306"/>
      <c r="Y987" s="306"/>
    </row>
  </sheetData>
  <mergeCells count="7">
    <mergeCell ref="T23:T24"/>
    <mergeCell ref="T27:T28"/>
    <mergeCell ref="A23:A27"/>
    <mergeCell ref="B23:B27"/>
    <mergeCell ref="G23:G27"/>
    <mergeCell ref="H23:H27"/>
    <mergeCell ref="S23:S28"/>
  </mergeCells>
  <hyperlinks>
    <hyperlink ref="A1" location="Index!A1" display="Go back to Index" xr:uid="{9869F794-1C7B-4B68-B13E-6043F2515096}"/>
  </hyperlinks>
  <pageMargins left="0.7" right="0.7" top="0.75" bottom="0.75" header="0.3" footer="0.3"/>
  <pageSetup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62DCA-E2A5-4266-878B-95E0AD679058}">
  <sheetPr>
    <tabColor theme="9" tint="-0.249977111117893"/>
  </sheetPr>
  <dimension ref="A1:X990"/>
  <sheetViews>
    <sheetView topLeftCell="A18" zoomScale="107" zoomScaleNormal="107" workbookViewId="0"/>
  </sheetViews>
  <sheetFormatPr defaultColWidth="16" defaultRowHeight="15.75" customHeight="1" x14ac:dyDescent="0.4"/>
  <cols>
    <col min="1" max="1" width="35.21875" style="306" customWidth="1"/>
    <col min="2" max="2" width="43.77734375" style="306" customWidth="1"/>
    <col min="3" max="3" width="40.44140625" style="306" customWidth="1"/>
    <col min="4" max="4" width="22.21875" style="306" customWidth="1"/>
    <col min="5" max="5" width="18.21875" style="306" customWidth="1"/>
    <col min="6" max="6" width="27.77734375" style="306" customWidth="1"/>
    <col min="7" max="7" width="38.21875" style="306" customWidth="1"/>
    <col min="8" max="8" width="24.77734375" style="541" customWidth="1"/>
    <col min="9" max="17" width="9.5546875" style="541" customWidth="1"/>
    <col min="18" max="18" width="32.21875" style="541" customWidth="1"/>
    <col min="19" max="19" width="36" style="541" customWidth="1"/>
    <col min="20" max="20" width="40.44140625" style="541" customWidth="1"/>
    <col min="21" max="21" width="22.21875" style="541" customWidth="1"/>
    <col min="22" max="22" width="18.21875" style="541" customWidth="1"/>
    <col min="23" max="23" width="51.21875" style="541" customWidth="1"/>
    <col min="24" max="24" width="16" style="541" customWidth="1"/>
    <col min="25" max="16384" width="16" style="306"/>
  </cols>
  <sheetData>
    <row r="1" spans="1:7" ht="15.75" customHeight="1" x14ac:dyDescent="0.4">
      <c r="A1" s="111" t="s">
        <v>1375</v>
      </c>
    </row>
    <row r="2" spans="1:7" ht="15.75" customHeight="1" x14ac:dyDescent="0.4">
      <c r="A2" s="311" t="s">
        <v>1369</v>
      </c>
      <c r="C2" s="308"/>
      <c r="D2" s="308"/>
      <c r="E2" s="308"/>
      <c r="G2" s="308"/>
    </row>
    <row r="3" spans="1:7" ht="15.75" customHeight="1" x14ac:dyDescent="0.4">
      <c r="A3" s="313" t="s">
        <v>2094</v>
      </c>
      <c r="B3" s="308"/>
      <c r="C3" s="308"/>
      <c r="D3" s="308"/>
      <c r="E3" s="308"/>
      <c r="G3" s="308"/>
    </row>
    <row r="4" spans="1:7" ht="15.75" customHeight="1" x14ac:dyDescent="0.4">
      <c r="A4" s="308"/>
      <c r="B4" s="308"/>
      <c r="C4" s="308"/>
      <c r="D4" s="308"/>
      <c r="E4" s="308"/>
      <c r="G4" s="308"/>
    </row>
    <row r="5" spans="1:7" ht="15.75" customHeight="1" x14ac:dyDescent="0.4">
      <c r="C5" s="308"/>
      <c r="D5" s="308"/>
      <c r="E5" s="308"/>
      <c r="G5" s="308"/>
    </row>
    <row r="6" spans="1:7" ht="15.75" customHeight="1" x14ac:dyDescent="0.4">
      <c r="A6" s="311" t="s">
        <v>2071</v>
      </c>
      <c r="B6" s="541"/>
      <c r="C6" s="308"/>
      <c r="D6" s="308"/>
      <c r="E6" s="308"/>
      <c r="G6" s="308"/>
    </row>
    <row r="7" spans="1:7" ht="15.75" customHeight="1" x14ac:dyDescent="0.4">
      <c r="A7" s="544" t="s">
        <v>2070</v>
      </c>
      <c r="B7" s="544" t="s">
        <v>2069</v>
      </c>
      <c r="C7" s="308"/>
      <c r="D7" s="308"/>
      <c r="E7" s="308"/>
      <c r="F7" s="308"/>
      <c r="G7" s="308"/>
    </row>
    <row r="8" spans="1:7" ht="20.25" customHeight="1" x14ac:dyDescent="0.4">
      <c r="C8" s="308"/>
      <c r="D8" s="308"/>
      <c r="E8" s="308"/>
      <c r="G8" s="308"/>
    </row>
    <row r="9" spans="1:7" ht="15.75" customHeight="1" x14ac:dyDescent="0.4">
      <c r="A9" s="308"/>
      <c r="B9" s="308"/>
      <c r="C9" s="308"/>
      <c r="D9" s="308"/>
      <c r="E9" s="308"/>
      <c r="G9" s="308"/>
    </row>
    <row r="10" spans="1:7" ht="15.75" customHeight="1" x14ac:dyDescent="0.4">
      <c r="A10" s="308"/>
      <c r="B10" s="308"/>
      <c r="C10" s="308"/>
      <c r="D10" s="308"/>
      <c r="E10" s="308"/>
      <c r="G10" s="308"/>
    </row>
    <row r="11" spans="1:7" ht="15.75" customHeight="1" x14ac:dyDescent="0.4">
      <c r="A11" s="308"/>
      <c r="B11" s="308"/>
      <c r="C11" s="308"/>
      <c r="D11" s="308"/>
    </row>
    <row r="12" spans="1:7" ht="15.75" customHeight="1" x14ac:dyDescent="0.4">
      <c r="A12" s="311" t="s">
        <v>2068</v>
      </c>
      <c r="B12" s="541"/>
      <c r="C12" s="541"/>
      <c r="D12" s="308"/>
    </row>
    <row r="13" spans="1:7" ht="23.25" customHeight="1" x14ac:dyDescent="0.4">
      <c r="A13" s="310" t="s">
        <v>2067</v>
      </c>
      <c r="B13" s="310" t="s">
        <v>2066</v>
      </c>
      <c r="C13" s="310" t="s">
        <v>2049</v>
      </c>
    </row>
    <row r="14" spans="1:7" ht="117.75" customHeight="1" x14ac:dyDescent="0.4">
      <c r="A14" s="544" t="s">
        <v>2036</v>
      </c>
      <c r="B14" s="544" t="s">
        <v>2093</v>
      </c>
      <c r="C14" s="544" t="s">
        <v>2092</v>
      </c>
    </row>
    <row r="15" spans="1:7" ht="117.75" customHeight="1" x14ac:dyDescent="0.4">
      <c r="A15" s="544" t="s">
        <v>2063</v>
      </c>
      <c r="B15" s="544" t="s">
        <v>2062</v>
      </c>
      <c r="C15" s="544" t="s">
        <v>2091</v>
      </c>
    </row>
    <row r="16" spans="1:7" ht="117.75" customHeight="1" x14ac:dyDescent="0.4">
      <c r="A16" s="544">
        <v>3</v>
      </c>
      <c r="B16" s="544" t="s">
        <v>2090</v>
      </c>
      <c r="C16" s="544" t="s">
        <v>2089</v>
      </c>
    </row>
    <row r="17" spans="1:20" ht="117.75" customHeight="1" x14ac:dyDescent="0.4">
      <c r="A17" s="544" t="s">
        <v>2080</v>
      </c>
      <c r="B17" s="544" t="s">
        <v>2088</v>
      </c>
      <c r="C17" s="544" t="s">
        <v>2087</v>
      </c>
    </row>
    <row r="18" spans="1:20" s="541" customFormat="1" ht="117.75" customHeight="1" x14ac:dyDescent="0.4">
      <c r="A18" s="544" t="s">
        <v>1374</v>
      </c>
      <c r="B18" s="544" t="s">
        <v>2086</v>
      </c>
      <c r="C18" s="544" t="s">
        <v>2085</v>
      </c>
      <c r="D18" s="306"/>
      <c r="E18" s="306"/>
      <c r="F18" s="306"/>
      <c r="G18" s="306"/>
    </row>
    <row r="19" spans="1:20" s="541" customFormat="1" ht="65.25" customHeight="1" x14ac:dyDescent="0.4">
      <c r="A19" s="544" t="s">
        <v>2076</v>
      </c>
      <c r="B19" s="544" t="s">
        <v>2084</v>
      </c>
      <c r="C19" s="544" t="s">
        <v>2083</v>
      </c>
      <c r="D19" s="306"/>
      <c r="E19" s="306"/>
      <c r="F19" s="306"/>
      <c r="G19" s="306"/>
    </row>
    <row r="20" spans="1:20" s="541" customFormat="1" ht="15.75" customHeight="1" x14ac:dyDescent="0.4">
      <c r="A20" s="308"/>
      <c r="B20" s="308"/>
      <c r="C20" s="308"/>
      <c r="D20" s="306"/>
      <c r="E20" s="306"/>
      <c r="F20" s="306"/>
      <c r="G20" s="306"/>
    </row>
    <row r="21" spans="1:20" s="541" customFormat="1" ht="15.75" customHeight="1" x14ac:dyDescent="0.4">
      <c r="A21" s="308"/>
      <c r="B21" s="308"/>
      <c r="C21" s="308"/>
      <c r="D21" s="306"/>
      <c r="E21" s="306"/>
      <c r="F21" s="306"/>
      <c r="G21" s="306"/>
    </row>
    <row r="22" spans="1:20" s="541" customFormat="1" ht="15.75" customHeight="1" x14ac:dyDescent="0.4">
      <c r="A22" s="311" t="s">
        <v>2056</v>
      </c>
    </row>
    <row r="23" spans="1:20" s="541" customFormat="1" ht="15.75" customHeight="1" x14ac:dyDescent="0.4">
      <c r="A23" s="310" t="s">
        <v>2055</v>
      </c>
      <c r="B23" s="310" t="s">
        <v>2054</v>
      </c>
      <c r="C23" s="310" t="s">
        <v>2053</v>
      </c>
      <c r="D23" s="310" t="s">
        <v>2052</v>
      </c>
      <c r="E23" s="533" t="s">
        <v>2744</v>
      </c>
      <c r="F23" s="533" t="s">
        <v>2188</v>
      </c>
      <c r="G23" s="310" t="s">
        <v>2050</v>
      </c>
      <c r="H23" s="310" t="s">
        <v>2049</v>
      </c>
    </row>
    <row r="24" spans="1:20" s="541" customFormat="1" ht="16.2" x14ac:dyDescent="0.4">
      <c r="A24" s="746" t="s">
        <v>1370</v>
      </c>
      <c r="B24" s="746" t="s">
        <v>2048</v>
      </c>
      <c r="C24" s="314" t="s">
        <v>2040</v>
      </c>
      <c r="D24" s="544" t="s">
        <v>2082</v>
      </c>
      <c r="E24" s="544" t="s">
        <v>2045</v>
      </c>
      <c r="F24" s="534" t="s">
        <v>2096</v>
      </c>
      <c r="G24" s="749" t="s">
        <v>2750</v>
      </c>
      <c r="H24" s="750" t="s">
        <v>2081</v>
      </c>
      <c r="R24" s="742"/>
      <c r="S24" s="742"/>
      <c r="T24" s="307"/>
    </row>
    <row r="25" spans="1:20" s="541" customFormat="1" ht="129.75" customHeight="1" x14ac:dyDescent="0.4">
      <c r="A25" s="747"/>
      <c r="B25" s="747"/>
      <c r="C25" s="314" t="s">
        <v>2040</v>
      </c>
      <c r="D25" s="544" t="s">
        <v>2043</v>
      </c>
      <c r="E25" s="544" t="s">
        <v>2045</v>
      </c>
      <c r="F25" s="534" t="s">
        <v>2097</v>
      </c>
      <c r="G25" s="747"/>
      <c r="H25" s="747"/>
      <c r="R25" s="742"/>
      <c r="S25" s="742"/>
      <c r="T25" s="307"/>
    </row>
    <row r="26" spans="1:20" s="541" customFormat="1" ht="129.75" customHeight="1" x14ac:dyDescent="0.4">
      <c r="A26" s="747"/>
      <c r="B26" s="747"/>
      <c r="C26" s="314" t="s">
        <v>2078</v>
      </c>
      <c r="D26" s="544" t="s">
        <v>2043</v>
      </c>
      <c r="E26" s="544" t="s">
        <v>2080</v>
      </c>
      <c r="F26" s="534" t="s">
        <v>2096</v>
      </c>
      <c r="G26" s="747"/>
      <c r="H26" s="747"/>
      <c r="R26" s="742"/>
      <c r="S26" s="742"/>
      <c r="T26" s="307"/>
    </row>
    <row r="27" spans="1:20" s="541" customFormat="1" ht="129.75" customHeight="1" x14ac:dyDescent="0.4">
      <c r="A27" s="747"/>
      <c r="B27" s="747"/>
      <c r="C27" s="314" t="s">
        <v>2078</v>
      </c>
      <c r="D27" s="544" t="s">
        <v>2079</v>
      </c>
      <c r="E27" s="544" t="s">
        <v>1374</v>
      </c>
      <c r="F27" s="534" t="s">
        <v>2096</v>
      </c>
      <c r="G27" s="747"/>
      <c r="H27" s="747"/>
      <c r="R27" s="742"/>
      <c r="S27" s="742"/>
      <c r="T27" s="307"/>
    </row>
    <row r="28" spans="1:20" s="541" customFormat="1" ht="16.2" x14ac:dyDescent="0.4">
      <c r="A28" s="747"/>
      <c r="B28" s="747"/>
      <c r="C28" s="314" t="s">
        <v>2038</v>
      </c>
      <c r="D28" s="544" t="s">
        <v>2041</v>
      </c>
      <c r="E28" s="544" t="s">
        <v>2096</v>
      </c>
      <c r="F28" s="534" t="s">
        <v>2063</v>
      </c>
      <c r="G28" s="747"/>
      <c r="H28" s="747"/>
      <c r="R28" s="742"/>
      <c r="T28" s="307"/>
    </row>
    <row r="29" spans="1:20" s="541" customFormat="1" ht="16.2" x14ac:dyDescent="0.4">
      <c r="A29" s="747"/>
      <c r="B29" s="747"/>
      <c r="C29" s="314" t="s">
        <v>2078</v>
      </c>
      <c r="D29" s="544" t="s">
        <v>2037</v>
      </c>
      <c r="E29" s="544" t="s">
        <v>2036</v>
      </c>
      <c r="F29" s="534" t="s">
        <v>2096</v>
      </c>
      <c r="G29" s="747"/>
      <c r="H29" s="747"/>
      <c r="R29" s="742"/>
      <c r="T29" s="307"/>
    </row>
    <row r="30" spans="1:20" s="541" customFormat="1" ht="16.2" x14ac:dyDescent="0.4">
      <c r="A30" s="747"/>
      <c r="B30" s="747"/>
      <c r="C30" s="314" t="s">
        <v>2077</v>
      </c>
      <c r="D30" s="544" t="s">
        <v>2037</v>
      </c>
      <c r="E30" s="544" t="s">
        <v>2076</v>
      </c>
      <c r="F30" s="534" t="s">
        <v>2096</v>
      </c>
      <c r="G30" s="747"/>
      <c r="H30" s="747"/>
      <c r="R30" s="742"/>
      <c r="S30" s="742"/>
      <c r="T30" s="307"/>
    </row>
    <row r="31" spans="1:20" s="541" customFormat="1" ht="16.2" x14ac:dyDescent="0.4">
      <c r="A31" s="748"/>
      <c r="B31" s="748"/>
      <c r="C31" s="314" t="s">
        <v>2038</v>
      </c>
      <c r="D31" s="544" t="s">
        <v>2037</v>
      </c>
      <c r="E31" s="544" t="s">
        <v>2063</v>
      </c>
      <c r="F31" s="534" t="s">
        <v>2096</v>
      </c>
      <c r="G31" s="748"/>
      <c r="H31" s="748"/>
      <c r="R31" s="742"/>
      <c r="S31" s="742"/>
      <c r="T31" s="307"/>
    </row>
    <row r="32" spans="1:20" s="541" customFormat="1" ht="15.75" customHeight="1" x14ac:dyDescent="0.4">
      <c r="A32" s="306"/>
      <c r="B32" s="306"/>
      <c r="C32" s="306"/>
      <c r="D32" s="306"/>
      <c r="E32" s="306"/>
      <c r="F32" s="306"/>
      <c r="G32" s="306"/>
    </row>
    <row r="33" spans="1:24" s="541" customFormat="1" ht="15.75" customHeight="1" x14ac:dyDescent="0.4">
      <c r="A33" s="306"/>
      <c r="B33" s="306"/>
      <c r="C33" s="306"/>
      <c r="D33" s="306"/>
      <c r="E33" s="306"/>
      <c r="F33" s="306"/>
      <c r="G33" s="306"/>
    </row>
    <row r="35" spans="1:24" ht="15.75" customHeight="1" x14ac:dyDescent="0.25">
      <c r="H35" s="306"/>
      <c r="I35" s="306"/>
      <c r="J35" s="306"/>
      <c r="K35" s="306"/>
      <c r="L35" s="306"/>
      <c r="M35" s="306"/>
      <c r="N35" s="306"/>
      <c r="O35" s="306"/>
      <c r="P35" s="306"/>
      <c r="Q35" s="306"/>
      <c r="R35" s="306"/>
      <c r="S35" s="306"/>
      <c r="T35" s="306"/>
      <c r="U35" s="306"/>
      <c r="V35" s="306"/>
      <c r="W35" s="306"/>
      <c r="X35" s="306"/>
    </row>
    <row r="36" spans="1:24" ht="15.75" customHeight="1" x14ac:dyDescent="0.25">
      <c r="H36" s="306"/>
      <c r="I36" s="306"/>
      <c r="J36" s="306"/>
      <c r="K36" s="306"/>
      <c r="L36" s="306"/>
      <c r="M36" s="306"/>
      <c r="N36" s="306"/>
      <c r="O36" s="306"/>
      <c r="P36" s="306"/>
      <c r="Q36" s="306"/>
      <c r="R36" s="306"/>
      <c r="S36" s="306"/>
      <c r="T36" s="306"/>
      <c r="U36" s="306"/>
      <c r="V36" s="306"/>
      <c r="W36" s="306"/>
      <c r="X36" s="306"/>
    </row>
    <row r="37" spans="1:24" ht="15.75" customHeight="1" x14ac:dyDescent="0.25">
      <c r="H37" s="306"/>
      <c r="I37" s="306"/>
      <c r="J37" s="306"/>
      <c r="K37" s="306"/>
      <c r="L37" s="306"/>
      <c r="M37" s="306"/>
      <c r="N37" s="306"/>
      <c r="O37" s="306"/>
      <c r="P37" s="306"/>
      <c r="Q37" s="306"/>
      <c r="R37" s="306"/>
      <c r="S37" s="306"/>
      <c r="T37" s="306"/>
      <c r="U37" s="306"/>
      <c r="V37" s="306"/>
      <c r="W37" s="306"/>
      <c r="X37" s="306"/>
    </row>
    <row r="38" spans="1:24" ht="15.75" customHeight="1" x14ac:dyDescent="0.25">
      <c r="H38" s="306"/>
      <c r="I38" s="306"/>
      <c r="J38" s="306"/>
      <c r="K38" s="306"/>
      <c r="L38" s="306"/>
      <c r="M38" s="306"/>
      <c r="N38" s="306"/>
      <c r="O38" s="306"/>
      <c r="P38" s="306"/>
      <c r="Q38" s="306"/>
      <c r="R38" s="306"/>
      <c r="S38" s="306"/>
      <c r="T38" s="306"/>
      <c r="U38" s="306"/>
      <c r="V38" s="306"/>
      <c r="W38" s="306"/>
      <c r="X38" s="306"/>
    </row>
    <row r="39" spans="1:24" ht="15.75" customHeight="1" x14ac:dyDescent="0.25">
      <c r="H39" s="306"/>
      <c r="I39" s="306"/>
      <c r="J39" s="306"/>
      <c r="K39" s="306"/>
      <c r="L39" s="306"/>
      <c r="M39" s="306"/>
      <c r="N39" s="306"/>
      <c r="O39" s="306"/>
      <c r="P39" s="306"/>
      <c r="Q39" s="306"/>
      <c r="R39" s="306"/>
      <c r="S39" s="306"/>
      <c r="T39" s="306"/>
      <c r="U39" s="306"/>
      <c r="V39" s="306"/>
      <c r="W39" s="306"/>
      <c r="X39" s="306"/>
    </row>
    <row r="40" spans="1:24" ht="15.75" customHeight="1" x14ac:dyDescent="0.25">
      <c r="H40" s="306"/>
      <c r="I40" s="306"/>
      <c r="J40" s="306"/>
      <c r="K40" s="306"/>
      <c r="L40" s="306"/>
      <c r="M40" s="306"/>
      <c r="N40" s="306"/>
      <c r="O40" s="306"/>
      <c r="P40" s="306"/>
      <c r="Q40" s="306"/>
      <c r="R40" s="306"/>
      <c r="S40" s="306"/>
      <c r="T40" s="306"/>
      <c r="U40" s="306"/>
      <c r="V40" s="306"/>
      <c r="W40" s="306"/>
      <c r="X40" s="306"/>
    </row>
    <row r="41" spans="1:24" ht="15.75" customHeight="1" x14ac:dyDescent="0.25">
      <c r="H41" s="306"/>
      <c r="I41" s="306"/>
      <c r="J41" s="306"/>
      <c r="K41" s="306"/>
      <c r="L41" s="306"/>
      <c r="M41" s="306"/>
      <c r="N41" s="306"/>
      <c r="O41" s="306"/>
      <c r="P41" s="306"/>
      <c r="Q41" s="306"/>
      <c r="R41" s="306"/>
      <c r="S41" s="306"/>
      <c r="T41" s="306"/>
      <c r="U41" s="306"/>
      <c r="V41" s="306"/>
      <c r="W41" s="306"/>
      <c r="X41" s="306"/>
    </row>
    <row r="42" spans="1:24" ht="15.75" customHeight="1" x14ac:dyDescent="0.25">
      <c r="H42" s="306"/>
      <c r="I42" s="306"/>
      <c r="J42" s="306"/>
      <c r="K42" s="306"/>
      <c r="L42" s="306"/>
      <c r="M42" s="306"/>
      <c r="N42" s="306"/>
      <c r="O42" s="306"/>
      <c r="P42" s="306"/>
      <c r="Q42" s="306"/>
      <c r="R42" s="306"/>
      <c r="S42" s="306"/>
      <c r="T42" s="306"/>
      <c r="U42" s="306"/>
      <c r="V42" s="306"/>
      <c r="W42" s="306"/>
      <c r="X42" s="306"/>
    </row>
    <row r="43" spans="1:24" ht="15.75" customHeight="1" x14ac:dyDescent="0.25">
      <c r="H43" s="306"/>
      <c r="I43" s="306"/>
      <c r="J43" s="306"/>
      <c r="K43" s="306"/>
      <c r="L43" s="306"/>
      <c r="M43" s="306"/>
      <c r="N43" s="306"/>
      <c r="O43" s="306"/>
      <c r="P43" s="306"/>
      <c r="Q43" s="306"/>
      <c r="R43" s="306"/>
      <c r="S43" s="306"/>
      <c r="T43" s="306"/>
      <c r="U43" s="306"/>
      <c r="V43" s="306"/>
      <c r="W43" s="306"/>
      <c r="X43" s="306"/>
    </row>
    <row r="44" spans="1:24" ht="15.75" customHeight="1" x14ac:dyDescent="0.25">
      <c r="H44" s="306"/>
      <c r="I44" s="306"/>
      <c r="J44" s="306"/>
      <c r="K44" s="306"/>
      <c r="L44" s="306"/>
      <c r="M44" s="306"/>
      <c r="N44" s="306"/>
      <c r="O44" s="306"/>
      <c r="P44" s="306"/>
      <c r="Q44" s="306"/>
      <c r="R44" s="306"/>
      <c r="S44" s="306"/>
      <c r="T44" s="306"/>
      <c r="U44" s="306"/>
      <c r="V44" s="306"/>
      <c r="W44" s="306"/>
      <c r="X44" s="306"/>
    </row>
    <row r="45" spans="1:24" ht="15.75" customHeight="1" x14ac:dyDescent="0.25">
      <c r="H45" s="306"/>
      <c r="I45" s="306"/>
      <c r="J45" s="306"/>
      <c r="K45" s="306"/>
      <c r="L45" s="306"/>
      <c r="M45" s="306"/>
      <c r="N45" s="306"/>
      <c r="O45" s="306"/>
      <c r="P45" s="306"/>
      <c r="Q45" s="306"/>
      <c r="R45" s="306"/>
      <c r="S45" s="306"/>
      <c r="T45" s="306"/>
      <c r="U45" s="306"/>
      <c r="V45" s="306"/>
      <c r="W45" s="306"/>
      <c r="X45" s="306"/>
    </row>
    <row r="46" spans="1:24" ht="15.75" customHeight="1" x14ac:dyDescent="0.25">
      <c r="H46" s="306"/>
      <c r="I46" s="306"/>
      <c r="J46" s="306"/>
      <c r="K46" s="306"/>
      <c r="L46" s="306"/>
      <c r="M46" s="306"/>
      <c r="N46" s="306"/>
      <c r="O46" s="306"/>
      <c r="P46" s="306"/>
      <c r="Q46" s="306"/>
      <c r="R46" s="306"/>
      <c r="S46" s="306"/>
      <c r="T46" s="306"/>
      <c r="U46" s="306"/>
      <c r="V46" s="306"/>
      <c r="W46" s="306"/>
      <c r="X46" s="306"/>
    </row>
    <row r="47" spans="1:24" ht="15.75" customHeight="1" x14ac:dyDescent="0.25">
      <c r="H47" s="306"/>
      <c r="I47" s="306"/>
      <c r="J47" s="306"/>
      <c r="K47" s="306"/>
      <c r="L47" s="306"/>
      <c r="M47" s="306"/>
      <c r="N47" s="306"/>
      <c r="O47" s="306"/>
      <c r="P47" s="306"/>
      <c r="Q47" s="306"/>
      <c r="R47" s="306"/>
      <c r="S47" s="306"/>
      <c r="T47" s="306"/>
      <c r="U47" s="306"/>
      <c r="V47" s="306"/>
      <c r="W47" s="306"/>
      <c r="X47" s="306"/>
    </row>
    <row r="48" spans="1: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row r="979" spans="8:24" ht="15.75" customHeight="1" x14ac:dyDescent="0.25">
      <c r="H979" s="306"/>
      <c r="I979" s="306"/>
      <c r="J979" s="306"/>
      <c r="K979" s="306"/>
      <c r="L979" s="306"/>
      <c r="M979" s="306"/>
      <c r="N979" s="306"/>
      <c r="O979" s="306"/>
      <c r="P979" s="306"/>
      <c r="Q979" s="306"/>
      <c r="R979" s="306"/>
      <c r="S979" s="306"/>
      <c r="T979" s="306"/>
      <c r="U979" s="306"/>
      <c r="V979" s="306"/>
      <c r="W979" s="306"/>
      <c r="X979" s="306"/>
    </row>
    <row r="980" spans="8:24" ht="15.75" customHeight="1" x14ac:dyDescent="0.25">
      <c r="H980" s="306"/>
      <c r="I980" s="306"/>
      <c r="J980" s="306"/>
      <c r="K980" s="306"/>
      <c r="L980" s="306"/>
      <c r="M980" s="306"/>
      <c r="N980" s="306"/>
      <c r="O980" s="306"/>
      <c r="P980" s="306"/>
      <c r="Q980" s="306"/>
      <c r="R980" s="306"/>
      <c r="S980" s="306"/>
      <c r="T980" s="306"/>
      <c r="U980" s="306"/>
      <c r="V980" s="306"/>
      <c r="W980" s="306"/>
      <c r="X980" s="306"/>
    </row>
    <row r="981" spans="8:24" ht="15.75" customHeight="1" x14ac:dyDescent="0.25">
      <c r="H981" s="306"/>
      <c r="I981" s="306"/>
      <c r="J981" s="306"/>
      <c r="K981" s="306"/>
      <c r="L981" s="306"/>
      <c r="M981" s="306"/>
      <c r="N981" s="306"/>
      <c r="O981" s="306"/>
      <c r="P981" s="306"/>
      <c r="Q981" s="306"/>
      <c r="R981" s="306"/>
      <c r="S981" s="306"/>
      <c r="T981" s="306"/>
      <c r="U981" s="306"/>
      <c r="V981" s="306"/>
      <c r="W981" s="306"/>
      <c r="X981" s="306"/>
    </row>
    <row r="982" spans="8:24" ht="15.75" customHeight="1" x14ac:dyDescent="0.25">
      <c r="H982" s="306"/>
      <c r="I982" s="306"/>
      <c r="J982" s="306"/>
      <c r="K982" s="306"/>
      <c r="L982" s="306"/>
      <c r="M982" s="306"/>
      <c r="N982" s="306"/>
      <c r="O982" s="306"/>
      <c r="P982" s="306"/>
      <c r="Q982" s="306"/>
      <c r="R982" s="306"/>
      <c r="S982" s="306"/>
      <c r="T982" s="306"/>
      <c r="U982" s="306"/>
      <c r="V982" s="306"/>
      <c r="W982" s="306"/>
      <c r="X982" s="306"/>
    </row>
    <row r="983" spans="8:24" ht="15.75" customHeight="1" x14ac:dyDescent="0.25">
      <c r="H983" s="306"/>
      <c r="I983" s="306"/>
      <c r="J983" s="306"/>
      <c r="K983" s="306"/>
      <c r="L983" s="306"/>
      <c r="M983" s="306"/>
      <c r="N983" s="306"/>
      <c r="O983" s="306"/>
      <c r="P983" s="306"/>
      <c r="Q983" s="306"/>
      <c r="R983" s="306"/>
      <c r="S983" s="306"/>
      <c r="T983" s="306"/>
      <c r="U983" s="306"/>
      <c r="V983" s="306"/>
      <c r="W983" s="306"/>
      <c r="X983" s="306"/>
    </row>
    <row r="984" spans="8:24" ht="15.75" customHeight="1" x14ac:dyDescent="0.25">
      <c r="H984" s="306"/>
      <c r="I984" s="306"/>
      <c r="J984" s="306"/>
      <c r="K984" s="306"/>
      <c r="L984" s="306"/>
      <c r="M984" s="306"/>
      <c r="N984" s="306"/>
      <c r="O984" s="306"/>
      <c r="P984" s="306"/>
      <c r="Q984" s="306"/>
      <c r="R984" s="306"/>
      <c r="S984" s="306"/>
      <c r="T984" s="306"/>
      <c r="U984" s="306"/>
      <c r="V984" s="306"/>
      <c r="W984" s="306"/>
      <c r="X984" s="306"/>
    </row>
    <row r="985" spans="8:24" ht="15.75" customHeight="1" x14ac:dyDescent="0.25">
      <c r="H985" s="306"/>
      <c r="I985" s="306"/>
      <c r="J985" s="306"/>
      <c r="K985" s="306"/>
      <c r="L985" s="306"/>
      <c r="M985" s="306"/>
      <c r="N985" s="306"/>
      <c r="O985" s="306"/>
      <c r="P985" s="306"/>
      <c r="Q985" s="306"/>
      <c r="R985" s="306"/>
      <c r="S985" s="306"/>
      <c r="T985" s="306"/>
      <c r="U985" s="306"/>
      <c r="V985" s="306"/>
      <c r="W985" s="306"/>
      <c r="X985" s="306"/>
    </row>
    <row r="986" spans="8:24" ht="15.75" customHeight="1" x14ac:dyDescent="0.25">
      <c r="H986" s="306"/>
      <c r="I986" s="306"/>
      <c r="J986" s="306"/>
      <c r="K986" s="306"/>
      <c r="L986" s="306"/>
      <c r="M986" s="306"/>
      <c r="N986" s="306"/>
      <c r="O986" s="306"/>
      <c r="P986" s="306"/>
      <c r="Q986" s="306"/>
      <c r="R986" s="306"/>
      <c r="S986" s="306"/>
      <c r="T986" s="306"/>
      <c r="U986" s="306"/>
      <c r="V986" s="306"/>
      <c r="W986" s="306"/>
      <c r="X986" s="306"/>
    </row>
    <row r="987" spans="8:24" ht="15.75" customHeight="1" x14ac:dyDescent="0.25">
      <c r="H987" s="306"/>
      <c r="I987" s="306"/>
      <c r="J987" s="306"/>
      <c r="K987" s="306"/>
      <c r="L987" s="306"/>
      <c r="M987" s="306"/>
      <c r="N987" s="306"/>
      <c r="O987" s="306"/>
      <c r="P987" s="306"/>
      <c r="Q987" s="306"/>
      <c r="R987" s="306"/>
      <c r="S987" s="306"/>
      <c r="T987" s="306"/>
      <c r="U987" s="306"/>
      <c r="V987" s="306"/>
      <c r="W987" s="306"/>
      <c r="X987" s="306"/>
    </row>
    <row r="988" spans="8:24" ht="15.75" customHeight="1" x14ac:dyDescent="0.25">
      <c r="H988" s="306"/>
      <c r="I988" s="306"/>
      <c r="J988" s="306"/>
      <c r="K988" s="306"/>
      <c r="L988" s="306"/>
      <c r="M988" s="306"/>
      <c r="N988" s="306"/>
      <c r="O988" s="306"/>
      <c r="P988" s="306"/>
      <c r="Q988" s="306"/>
      <c r="R988" s="306"/>
      <c r="S988" s="306"/>
      <c r="T988" s="306"/>
      <c r="U988" s="306"/>
      <c r="V988" s="306"/>
      <c r="W988" s="306"/>
      <c r="X988" s="306"/>
    </row>
    <row r="989" spans="8:24" ht="15.75" customHeight="1" x14ac:dyDescent="0.25">
      <c r="H989" s="306"/>
      <c r="I989" s="306"/>
      <c r="J989" s="306"/>
      <c r="K989" s="306"/>
      <c r="L989" s="306"/>
      <c r="M989" s="306"/>
      <c r="N989" s="306"/>
      <c r="O989" s="306"/>
      <c r="P989" s="306"/>
      <c r="Q989" s="306"/>
      <c r="R989" s="306"/>
      <c r="S989" s="306"/>
      <c r="T989" s="306"/>
      <c r="U989" s="306"/>
      <c r="V989" s="306"/>
      <c r="W989" s="306"/>
      <c r="X989" s="306"/>
    </row>
    <row r="990" spans="8:24" ht="15.75" customHeight="1" x14ac:dyDescent="0.25">
      <c r="H990" s="306"/>
      <c r="I990" s="306"/>
      <c r="J990" s="306"/>
      <c r="K990" s="306"/>
      <c r="L990" s="306"/>
      <c r="M990" s="306"/>
      <c r="N990" s="306"/>
      <c r="O990" s="306"/>
      <c r="P990" s="306"/>
      <c r="Q990" s="306"/>
      <c r="R990" s="306"/>
      <c r="S990" s="306"/>
      <c r="T990" s="306"/>
      <c r="U990" s="306"/>
      <c r="V990" s="306"/>
      <c r="W990" s="306"/>
      <c r="X990" s="306"/>
    </row>
  </sheetData>
  <mergeCells count="7">
    <mergeCell ref="S24:S27"/>
    <mergeCell ref="S30:S31"/>
    <mergeCell ref="A24:A31"/>
    <mergeCell ref="B24:B31"/>
    <mergeCell ref="G24:G31"/>
    <mergeCell ref="H24:H31"/>
    <mergeCell ref="R24:R31"/>
  </mergeCells>
  <hyperlinks>
    <hyperlink ref="A1" location="Index!A1" display="Go back to Index" xr:uid="{21091ADB-A010-4D49-A3A1-0AF182D4A730}"/>
  </hyperlinks>
  <pageMargins left="0.7" right="0.7" top="0.75" bottom="0.75" header="0.3" footer="0.3"/>
  <pageSetup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46022-5227-437F-ACBC-046CFAF42BEC}">
  <sheetPr>
    <tabColor theme="9" tint="-0.249977111117893"/>
  </sheetPr>
  <dimension ref="A1:X984"/>
  <sheetViews>
    <sheetView zoomScale="99" zoomScaleNormal="99" workbookViewId="0"/>
  </sheetViews>
  <sheetFormatPr defaultColWidth="16" defaultRowHeight="15.75" customHeight="1" x14ac:dyDescent="0.4"/>
  <cols>
    <col min="1" max="1" width="35.21875" style="306" customWidth="1"/>
    <col min="2" max="2" width="36.21875" style="306" customWidth="1"/>
    <col min="3" max="3" width="40.5546875" style="306" customWidth="1"/>
    <col min="4" max="4" width="22.21875" style="306" customWidth="1"/>
    <col min="5" max="5" width="18.21875" style="306" customWidth="1"/>
    <col min="6" max="6" width="51.44140625" style="306" customWidth="1"/>
    <col min="7" max="7" width="59.21875" style="306" customWidth="1"/>
    <col min="8" max="17" width="9.5546875" style="541" customWidth="1"/>
    <col min="18" max="18" width="32.21875" style="541" customWidth="1"/>
    <col min="19" max="19" width="36.21875" style="541" customWidth="1"/>
    <col min="20" max="20" width="40.5546875" style="541" customWidth="1"/>
    <col min="21" max="21" width="22.21875" style="541" customWidth="1"/>
    <col min="22" max="22" width="18.21875" style="541" customWidth="1"/>
    <col min="23" max="23" width="51.44140625" style="541" customWidth="1"/>
    <col min="24" max="24" width="16" style="541" customWidth="1"/>
    <col min="25" max="16384" width="16" style="306"/>
  </cols>
  <sheetData>
    <row r="1" spans="1:7" ht="15.75" customHeight="1" x14ac:dyDescent="0.4">
      <c r="A1" s="111" t="s">
        <v>1375</v>
      </c>
    </row>
    <row r="2" spans="1:7" ht="15.75" customHeight="1" x14ac:dyDescent="0.4">
      <c r="A2" s="311" t="s">
        <v>1369</v>
      </c>
      <c r="C2" s="308"/>
      <c r="D2" s="308"/>
      <c r="E2" s="308"/>
      <c r="G2" s="308"/>
    </row>
    <row r="3" spans="1:7" ht="15.75" customHeight="1" x14ac:dyDescent="0.4">
      <c r="A3" s="313" t="s">
        <v>2106</v>
      </c>
      <c r="B3" s="308"/>
      <c r="C3" s="308"/>
      <c r="D3" s="308"/>
      <c r="E3" s="308"/>
      <c r="G3" s="308"/>
    </row>
    <row r="4" spans="1:7" ht="15.75" customHeight="1" x14ac:dyDescent="0.4">
      <c r="A4" s="308"/>
      <c r="B4" s="308"/>
      <c r="C4" s="308"/>
      <c r="D4" s="308"/>
      <c r="E4" s="308"/>
      <c r="G4" s="308"/>
    </row>
    <row r="5" spans="1:7" ht="15.75" customHeight="1" x14ac:dyDescent="0.4">
      <c r="C5" s="308"/>
      <c r="D5" s="308"/>
      <c r="E5" s="308"/>
      <c r="G5" s="308"/>
    </row>
    <row r="6" spans="1:7" ht="15.75" customHeight="1" x14ac:dyDescent="0.4">
      <c r="A6" s="311" t="s">
        <v>2071</v>
      </c>
      <c r="B6" s="541"/>
      <c r="C6" s="308"/>
      <c r="D6" s="308"/>
      <c r="E6" s="308"/>
      <c r="G6" s="308"/>
    </row>
    <row r="7" spans="1:7" ht="15.75" customHeight="1" x14ac:dyDescent="0.4">
      <c r="A7" s="545" t="s">
        <v>2070</v>
      </c>
      <c r="B7" s="545" t="s">
        <v>2069</v>
      </c>
      <c r="C7" s="308"/>
      <c r="D7" s="308"/>
      <c r="E7" s="308"/>
      <c r="F7" s="308"/>
      <c r="G7" s="308"/>
    </row>
    <row r="8" spans="1:7" ht="20.25" customHeight="1" x14ac:dyDescent="0.4">
      <c r="C8" s="308"/>
      <c r="D8" s="308"/>
      <c r="E8" s="308"/>
      <c r="G8" s="308"/>
    </row>
    <row r="9" spans="1:7" ht="15.75" customHeight="1" x14ac:dyDescent="0.4">
      <c r="A9" s="308"/>
      <c r="B9" s="308"/>
      <c r="C9" s="308"/>
      <c r="D9" s="308"/>
      <c r="E9" s="308"/>
      <c r="G9" s="308"/>
    </row>
    <row r="10" spans="1:7" ht="15.75" customHeight="1" x14ac:dyDescent="0.4">
      <c r="A10" s="308"/>
      <c r="B10" s="308"/>
      <c r="C10" s="308"/>
      <c r="D10" s="308"/>
      <c r="E10" s="308"/>
      <c r="G10" s="308"/>
    </row>
    <row r="11" spans="1:7" ht="15.75" customHeight="1" x14ac:dyDescent="0.4">
      <c r="A11" s="308"/>
      <c r="B11" s="308"/>
      <c r="C11" s="308"/>
      <c r="D11" s="308"/>
    </row>
    <row r="12" spans="1:7" ht="15.75" customHeight="1" x14ac:dyDescent="0.4">
      <c r="A12" s="311" t="s">
        <v>2068</v>
      </c>
      <c r="B12" s="541"/>
      <c r="C12" s="541"/>
      <c r="D12" s="308"/>
    </row>
    <row r="13" spans="1:7" ht="23.25" customHeight="1" x14ac:dyDescent="0.4">
      <c r="A13" s="310" t="s">
        <v>2067</v>
      </c>
      <c r="B13" s="310" t="s">
        <v>2066</v>
      </c>
      <c r="C13" s="310" t="s">
        <v>2049</v>
      </c>
    </row>
    <row r="14" spans="1:7" ht="117.75" customHeight="1" x14ac:dyDescent="0.4">
      <c r="A14" s="545" t="s">
        <v>2036</v>
      </c>
      <c r="B14" s="545" t="s">
        <v>2105</v>
      </c>
      <c r="C14" s="545" t="s">
        <v>2104</v>
      </c>
    </row>
    <row r="15" spans="1:7" ht="117.75" customHeight="1" x14ac:dyDescent="0.4">
      <c r="A15" s="545" t="s">
        <v>2063</v>
      </c>
      <c r="B15" s="545" t="s">
        <v>2103</v>
      </c>
      <c r="C15" s="545" t="s">
        <v>2102</v>
      </c>
    </row>
    <row r="16" spans="1:7" ht="117.75" customHeight="1" x14ac:dyDescent="0.4">
      <c r="A16" s="545">
        <v>3</v>
      </c>
      <c r="B16" s="545" t="s">
        <v>2101</v>
      </c>
      <c r="C16" s="545" t="s">
        <v>2100</v>
      </c>
    </row>
    <row r="17" spans="1:24" ht="15.75" customHeight="1" x14ac:dyDescent="0.4">
      <c r="A17" s="308"/>
      <c r="B17" s="308"/>
      <c r="C17" s="308"/>
    </row>
    <row r="18" spans="1:24" ht="15.75" customHeight="1" x14ac:dyDescent="0.4">
      <c r="A18" s="308"/>
      <c r="B18" s="308"/>
      <c r="C18" s="308"/>
    </row>
    <row r="19" spans="1:24" ht="15.75" customHeight="1" x14ac:dyDescent="0.4">
      <c r="A19" s="308"/>
      <c r="B19" s="308"/>
      <c r="C19" s="308"/>
    </row>
    <row r="20" spans="1:24" ht="15.75" customHeight="1" x14ac:dyDescent="0.4">
      <c r="A20" s="311" t="s">
        <v>2056</v>
      </c>
      <c r="B20" s="541"/>
      <c r="C20" s="541"/>
      <c r="D20" s="541"/>
      <c r="E20" s="541"/>
      <c r="F20" s="541"/>
      <c r="G20" s="541"/>
    </row>
    <row r="21" spans="1:24" ht="15.75" customHeight="1" x14ac:dyDescent="0.4">
      <c r="A21" s="310" t="s">
        <v>2055</v>
      </c>
      <c r="B21" s="310" t="s">
        <v>2054</v>
      </c>
      <c r="C21" s="310" t="s">
        <v>2053</v>
      </c>
      <c r="D21" s="310" t="s">
        <v>2052</v>
      </c>
      <c r="E21" s="310" t="s">
        <v>2051</v>
      </c>
      <c r="F21" s="310" t="s">
        <v>2050</v>
      </c>
      <c r="G21" s="310" t="s">
        <v>2049</v>
      </c>
    </row>
    <row r="22" spans="1:24" ht="129.75" customHeight="1" x14ac:dyDescent="0.4">
      <c r="A22" s="751" t="s">
        <v>1362</v>
      </c>
      <c r="B22" s="751" t="s">
        <v>2048</v>
      </c>
      <c r="C22" s="315" t="s">
        <v>2040</v>
      </c>
      <c r="D22" s="545" t="s">
        <v>2046</v>
      </c>
      <c r="E22" s="545" t="s">
        <v>2045</v>
      </c>
      <c r="F22" s="751" t="s">
        <v>2099</v>
      </c>
      <c r="G22" s="751" t="s">
        <v>2098</v>
      </c>
      <c r="R22" s="742"/>
      <c r="S22" s="742"/>
      <c r="T22" s="307"/>
    </row>
    <row r="23" spans="1:24" ht="129.75" customHeight="1" x14ac:dyDescent="0.4">
      <c r="A23" s="752"/>
      <c r="B23" s="752"/>
      <c r="C23" s="315" t="s">
        <v>2078</v>
      </c>
      <c r="D23" s="545" t="s">
        <v>2079</v>
      </c>
      <c r="E23" s="545" t="s">
        <v>2063</v>
      </c>
      <c r="F23" s="752"/>
      <c r="G23" s="752"/>
      <c r="R23" s="742"/>
      <c r="S23" s="742"/>
      <c r="T23" s="307"/>
    </row>
    <row r="24" spans="1:24" ht="129.75" customHeight="1" x14ac:dyDescent="0.4">
      <c r="A24" s="753"/>
      <c r="B24" s="753"/>
      <c r="C24" s="315" t="s">
        <v>2040</v>
      </c>
      <c r="D24" s="545" t="s">
        <v>2037</v>
      </c>
      <c r="E24" s="545" t="s">
        <v>2075</v>
      </c>
      <c r="F24" s="753"/>
      <c r="G24" s="753"/>
      <c r="R24" s="742"/>
      <c r="T24" s="307"/>
    </row>
    <row r="25" spans="1:24" ht="67.5" customHeight="1" x14ac:dyDescent="0.4">
      <c r="A25" s="308"/>
      <c r="B25" s="308"/>
      <c r="R25" s="742"/>
      <c r="T25" s="307"/>
    </row>
    <row r="29" spans="1:24" ht="15.75" customHeight="1" x14ac:dyDescent="0.25">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row r="979" spans="8:24" ht="15.75" customHeight="1" x14ac:dyDescent="0.25">
      <c r="H979" s="306"/>
      <c r="I979" s="306"/>
      <c r="J979" s="306"/>
      <c r="K979" s="306"/>
      <c r="L979" s="306"/>
      <c r="M979" s="306"/>
      <c r="N979" s="306"/>
      <c r="O979" s="306"/>
      <c r="P979" s="306"/>
      <c r="Q979" s="306"/>
      <c r="R979" s="306"/>
      <c r="S979" s="306"/>
      <c r="T979" s="306"/>
      <c r="U979" s="306"/>
      <c r="V979" s="306"/>
      <c r="W979" s="306"/>
      <c r="X979" s="306"/>
    </row>
    <row r="980" spans="8:24" ht="15.75" customHeight="1" x14ac:dyDescent="0.25">
      <c r="H980" s="306"/>
      <c r="I980" s="306"/>
      <c r="J980" s="306"/>
      <c r="K980" s="306"/>
      <c r="L980" s="306"/>
      <c r="M980" s="306"/>
      <c r="N980" s="306"/>
      <c r="O980" s="306"/>
      <c r="P980" s="306"/>
      <c r="Q980" s="306"/>
      <c r="R980" s="306"/>
      <c r="S980" s="306"/>
      <c r="T980" s="306"/>
      <c r="U980" s="306"/>
      <c r="V980" s="306"/>
      <c r="W980" s="306"/>
      <c r="X980" s="306"/>
    </row>
    <row r="981" spans="8:24" ht="15.75" customHeight="1" x14ac:dyDescent="0.25">
      <c r="H981" s="306"/>
      <c r="I981" s="306"/>
      <c r="J981" s="306"/>
      <c r="K981" s="306"/>
      <c r="L981" s="306"/>
      <c r="M981" s="306"/>
      <c r="N981" s="306"/>
      <c r="O981" s="306"/>
      <c r="P981" s="306"/>
      <c r="Q981" s="306"/>
      <c r="R981" s="306"/>
      <c r="S981" s="306"/>
      <c r="T981" s="306"/>
      <c r="U981" s="306"/>
      <c r="V981" s="306"/>
      <c r="W981" s="306"/>
      <c r="X981" s="306"/>
    </row>
    <row r="982" spans="8:24" ht="15.75" customHeight="1" x14ac:dyDescent="0.25">
      <c r="H982" s="306"/>
      <c r="I982" s="306"/>
      <c r="J982" s="306"/>
      <c r="K982" s="306"/>
      <c r="L982" s="306"/>
      <c r="M982" s="306"/>
      <c r="N982" s="306"/>
      <c r="O982" s="306"/>
      <c r="P982" s="306"/>
      <c r="Q982" s="306"/>
      <c r="R982" s="306"/>
      <c r="S982" s="306"/>
      <c r="T982" s="306"/>
      <c r="U982" s="306"/>
      <c r="V982" s="306"/>
      <c r="W982" s="306"/>
      <c r="X982" s="306"/>
    </row>
    <row r="983" spans="8:24" ht="15.75" customHeight="1" x14ac:dyDescent="0.25">
      <c r="H983" s="306"/>
      <c r="I983" s="306"/>
      <c r="J983" s="306"/>
      <c r="K983" s="306"/>
      <c r="L983" s="306"/>
      <c r="M983" s="306"/>
      <c r="N983" s="306"/>
      <c r="O983" s="306"/>
      <c r="P983" s="306"/>
      <c r="Q983" s="306"/>
      <c r="R983" s="306"/>
      <c r="S983" s="306"/>
      <c r="T983" s="306"/>
      <c r="U983" s="306"/>
      <c r="V983" s="306"/>
      <c r="W983" s="306"/>
      <c r="X983" s="306"/>
    </row>
    <row r="984" spans="8:24" ht="15.75" customHeight="1" x14ac:dyDescent="0.25">
      <c r="H984" s="306"/>
      <c r="I984" s="306"/>
      <c r="J984" s="306"/>
      <c r="K984" s="306"/>
      <c r="L984" s="306"/>
      <c r="M984" s="306"/>
      <c r="N984" s="306"/>
      <c r="O984" s="306"/>
      <c r="P984" s="306"/>
      <c r="Q984" s="306"/>
      <c r="R984" s="306"/>
      <c r="S984" s="306"/>
      <c r="T984" s="306"/>
      <c r="U984" s="306"/>
      <c r="V984" s="306"/>
      <c r="W984" s="306"/>
      <c r="X984" s="306"/>
    </row>
  </sheetData>
  <mergeCells count="6">
    <mergeCell ref="S22:S23"/>
    <mergeCell ref="A22:A24"/>
    <mergeCell ref="B22:B24"/>
    <mergeCell ref="F22:F24"/>
    <mergeCell ref="G22:G24"/>
    <mergeCell ref="R22:R25"/>
  </mergeCells>
  <hyperlinks>
    <hyperlink ref="A1" location="Index!A1" display="Go back to Index" xr:uid="{C67270C6-A8A3-4137-84E9-15DEAD2313BA}"/>
  </hyperlinks>
  <pageMargins left="0.7" right="0.7" top="0.75" bottom="0.75" header="0.3" footer="0.3"/>
  <pageSetup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E6176-73D5-407E-BFAA-5BFF2015EE38}">
  <sheetPr>
    <tabColor theme="9" tint="-0.249977111117893"/>
  </sheetPr>
  <dimension ref="A1:W981"/>
  <sheetViews>
    <sheetView topLeftCell="A11" zoomScale="70" zoomScaleNormal="70" workbookViewId="0"/>
  </sheetViews>
  <sheetFormatPr defaultColWidth="16.44140625" defaultRowHeight="15.75" customHeight="1" x14ac:dyDescent="0.4"/>
  <cols>
    <col min="1" max="1" width="36.21875" style="306" customWidth="1"/>
    <col min="2" max="2" width="94.21875" style="306" customWidth="1"/>
    <col min="3" max="3" width="41.77734375" style="306" customWidth="1"/>
    <col min="4" max="4" width="22.77734375" style="306" customWidth="1"/>
    <col min="5" max="5" width="18.77734375" style="306" customWidth="1"/>
    <col min="6" max="6" width="52.77734375" style="306" customWidth="1"/>
    <col min="7" max="7" width="60.77734375" style="306" customWidth="1"/>
    <col min="8" max="16" width="9.77734375" style="541" customWidth="1"/>
    <col min="17" max="17" width="33" style="541" customWidth="1"/>
    <col min="18" max="18" width="37.21875" style="541" customWidth="1"/>
    <col min="19" max="19" width="41.77734375" style="541" customWidth="1"/>
    <col min="20" max="20" width="22.77734375" style="541" customWidth="1"/>
    <col min="21" max="21" width="18.77734375" style="541" customWidth="1"/>
    <col min="22" max="22" width="52.77734375" style="541" customWidth="1"/>
    <col min="23" max="23" width="16.44140625" style="541" customWidth="1"/>
    <col min="24" max="16384" width="16.44140625" style="306"/>
  </cols>
  <sheetData>
    <row r="1" spans="1:23" ht="15.75" customHeight="1" x14ac:dyDescent="0.4">
      <c r="A1" s="111" t="s">
        <v>1375</v>
      </c>
    </row>
    <row r="2" spans="1:23" ht="15.75" customHeight="1" x14ac:dyDescent="0.4">
      <c r="A2" s="311" t="s">
        <v>1369</v>
      </c>
      <c r="C2" s="308"/>
      <c r="D2" s="308"/>
      <c r="E2" s="308"/>
      <c r="G2" s="308"/>
    </row>
    <row r="3" spans="1:23" ht="15.75" customHeight="1" x14ac:dyDescent="0.4">
      <c r="A3" s="313" t="s">
        <v>2110</v>
      </c>
      <c r="B3" s="308"/>
      <c r="C3" s="308"/>
      <c r="D3" s="308"/>
      <c r="E3" s="308"/>
      <c r="G3" s="308"/>
    </row>
    <row r="4" spans="1:23" ht="15.75" customHeight="1" x14ac:dyDescent="0.4">
      <c r="A4" s="308"/>
      <c r="B4" s="308"/>
      <c r="C4" s="308"/>
      <c r="D4" s="308"/>
      <c r="E4" s="308"/>
      <c r="G4" s="308"/>
    </row>
    <row r="5" spans="1:23" ht="15.75" customHeight="1" x14ac:dyDescent="0.4">
      <c r="C5" s="308"/>
      <c r="D5" s="308"/>
      <c r="E5" s="308"/>
      <c r="G5" s="308"/>
    </row>
    <row r="6" spans="1:23" ht="15.75" customHeight="1" x14ac:dyDescent="0.4">
      <c r="A6" s="311" t="s">
        <v>2071</v>
      </c>
      <c r="B6" s="541"/>
      <c r="C6" s="308"/>
      <c r="D6" s="308"/>
      <c r="E6" s="308"/>
      <c r="G6" s="308"/>
    </row>
    <row r="7" spans="1:23" ht="15.75" customHeight="1" x14ac:dyDescent="0.4">
      <c r="A7" s="544" t="s">
        <v>2070</v>
      </c>
      <c r="B7" s="544" t="s">
        <v>2069</v>
      </c>
      <c r="C7" s="308"/>
      <c r="D7" s="308"/>
      <c r="E7" s="308"/>
      <c r="F7" s="308"/>
      <c r="G7" s="308"/>
    </row>
    <row r="8" spans="1:23" ht="20.25" customHeight="1" x14ac:dyDescent="0.4">
      <c r="C8" s="308"/>
      <c r="D8" s="308"/>
      <c r="E8" s="308"/>
      <c r="G8" s="308"/>
    </row>
    <row r="9" spans="1:23" ht="15.75" customHeight="1" x14ac:dyDescent="0.4">
      <c r="A9" s="308"/>
      <c r="B9" s="308"/>
      <c r="C9" s="308"/>
      <c r="D9" s="308"/>
      <c r="E9" s="308"/>
      <c r="G9" s="308"/>
    </row>
    <row r="10" spans="1:23" ht="15.75" customHeight="1" x14ac:dyDescent="0.4">
      <c r="A10" s="308"/>
      <c r="B10" s="308"/>
      <c r="C10" s="308"/>
      <c r="D10" s="308"/>
      <c r="E10" s="308"/>
      <c r="G10" s="308"/>
    </row>
    <row r="11" spans="1:23" ht="15.75" customHeight="1" x14ac:dyDescent="0.4">
      <c r="A11" s="308"/>
      <c r="B11" s="308"/>
      <c r="C11" s="308"/>
      <c r="D11" s="308"/>
    </row>
    <row r="12" spans="1:23" ht="15.75" customHeight="1" x14ac:dyDescent="0.4">
      <c r="A12" s="311" t="s">
        <v>2068</v>
      </c>
      <c r="B12" s="541"/>
      <c r="C12" s="541"/>
      <c r="D12" s="308"/>
    </row>
    <row r="13" spans="1:23" ht="23.25" customHeight="1" x14ac:dyDescent="0.4">
      <c r="A13" s="310" t="s">
        <v>2067</v>
      </c>
      <c r="B13" s="310" t="s">
        <v>2066</v>
      </c>
      <c r="C13" s="310" t="s">
        <v>2049</v>
      </c>
    </row>
    <row r="14" spans="1:23" ht="198.75" customHeight="1" x14ac:dyDescent="0.4">
      <c r="A14" s="544">
        <v>1</v>
      </c>
      <c r="B14" s="578" t="s">
        <v>2834</v>
      </c>
      <c r="C14" s="544" t="s">
        <v>2484</v>
      </c>
    </row>
    <row r="15" spans="1:23" ht="117.75" customHeight="1" x14ac:dyDescent="0.4">
      <c r="A15" s="318">
        <v>2</v>
      </c>
      <c r="B15" s="317" t="s">
        <v>2109</v>
      </c>
      <c r="C15" s="316" t="s">
        <v>2485</v>
      </c>
      <c r="E15" s="541"/>
      <c r="F15" s="541"/>
      <c r="G15" s="541"/>
      <c r="U15" s="306"/>
      <c r="V15" s="306"/>
      <c r="W15" s="306"/>
    </row>
    <row r="16" spans="1:23" ht="117.75" customHeight="1" x14ac:dyDescent="0.4">
      <c r="E16" s="541"/>
      <c r="F16" s="541"/>
      <c r="G16" s="541"/>
      <c r="U16" s="306"/>
      <c r="V16" s="306"/>
      <c r="W16" s="306"/>
    </row>
    <row r="17" spans="1:23" ht="15.75" customHeight="1" x14ac:dyDescent="0.4">
      <c r="E17" s="541"/>
      <c r="F17" s="541"/>
      <c r="G17" s="541"/>
      <c r="U17" s="306"/>
      <c r="V17" s="306"/>
      <c r="W17" s="306"/>
    </row>
    <row r="18" spans="1:23" ht="15.75" customHeight="1" x14ac:dyDescent="0.4">
      <c r="E18" s="541"/>
      <c r="F18" s="541"/>
      <c r="G18" s="541"/>
      <c r="U18" s="306"/>
      <c r="V18" s="306"/>
      <c r="W18" s="306"/>
    </row>
    <row r="19" spans="1:23" ht="15.75" customHeight="1" x14ac:dyDescent="0.4">
      <c r="E19" s="541"/>
      <c r="F19" s="541"/>
      <c r="G19" s="541"/>
      <c r="U19" s="306"/>
      <c r="V19" s="306"/>
      <c r="W19" s="306"/>
    </row>
    <row r="20" spans="1:23" ht="16.2" x14ac:dyDescent="0.4">
      <c r="A20" s="308"/>
      <c r="B20" s="308"/>
      <c r="C20" s="308"/>
    </row>
    <row r="21" spans="1:23" ht="15.75" customHeight="1" x14ac:dyDescent="0.4">
      <c r="A21" s="308"/>
      <c r="B21" s="308"/>
      <c r="C21" s="308"/>
    </row>
    <row r="22" spans="1:23" ht="15.75" customHeight="1" x14ac:dyDescent="0.4">
      <c r="A22" s="308"/>
      <c r="B22" s="308"/>
      <c r="C22" s="308"/>
    </row>
    <row r="26" spans="1:23" ht="15.75" customHeight="1" x14ac:dyDescent="0.25">
      <c r="H26" s="306"/>
      <c r="I26" s="306"/>
      <c r="J26" s="306"/>
      <c r="K26" s="306"/>
      <c r="L26" s="306"/>
      <c r="M26" s="306"/>
      <c r="N26" s="306"/>
      <c r="O26" s="306"/>
      <c r="P26" s="306"/>
      <c r="Q26" s="306"/>
      <c r="R26" s="306"/>
      <c r="S26" s="306"/>
      <c r="T26" s="306"/>
      <c r="U26" s="306"/>
      <c r="V26" s="306"/>
      <c r="W26" s="306"/>
    </row>
    <row r="27" spans="1:23" ht="15.75" customHeight="1" x14ac:dyDescent="0.4">
      <c r="A27" s="311" t="s">
        <v>2056</v>
      </c>
      <c r="B27" s="541"/>
      <c r="C27" s="541"/>
      <c r="D27" s="541"/>
      <c r="E27" s="541"/>
      <c r="F27" s="541"/>
      <c r="G27" s="541"/>
      <c r="H27" s="306"/>
      <c r="I27" s="306"/>
      <c r="J27" s="306"/>
      <c r="K27" s="306"/>
      <c r="L27" s="306"/>
      <c r="M27" s="306"/>
      <c r="N27" s="306"/>
      <c r="O27" s="306"/>
      <c r="P27" s="306"/>
      <c r="Q27" s="306"/>
      <c r="R27" s="306"/>
      <c r="S27" s="306"/>
      <c r="T27" s="306"/>
      <c r="U27" s="306"/>
      <c r="V27" s="306"/>
      <c r="W27" s="306"/>
    </row>
    <row r="28" spans="1:23" ht="30" customHeight="1" x14ac:dyDescent="0.25">
      <c r="A28" s="310" t="s">
        <v>2055</v>
      </c>
      <c r="B28" s="310" t="s">
        <v>2054</v>
      </c>
      <c r="C28" s="310" t="s">
        <v>2053</v>
      </c>
      <c r="D28" s="310" t="s">
        <v>2052</v>
      </c>
      <c r="E28" s="310" t="s">
        <v>2051</v>
      </c>
      <c r="F28" s="310" t="s">
        <v>2050</v>
      </c>
      <c r="G28" s="310" t="s">
        <v>2049</v>
      </c>
      <c r="H28" s="306"/>
      <c r="I28" s="306"/>
      <c r="J28" s="306"/>
      <c r="K28" s="306"/>
      <c r="L28" s="306"/>
      <c r="M28" s="306"/>
      <c r="N28" s="306"/>
      <c r="O28" s="306"/>
      <c r="P28" s="306"/>
      <c r="Q28" s="306"/>
      <c r="R28" s="306"/>
      <c r="S28" s="306"/>
      <c r="T28" s="306"/>
      <c r="U28" s="306"/>
      <c r="V28" s="306"/>
      <c r="W28" s="306"/>
    </row>
    <row r="29" spans="1:23" ht="68.25" customHeight="1" x14ac:dyDescent="0.25">
      <c r="A29" s="754" t="s">
        <v>1363</v>
      </c>
      <c r="B29" s="544" t="s">
        <v>2108</v>
      </c>
      <c r="C29" s="314" t="s">
        <v>2040</v>
      </c>
      <c r="D29" s="544" t="s">
        <v>2486</v>
      </c>
      <c r="E29" s="544" t="s">
        <v>2036</v>
      </c>
      <c r="F29" s="544" t="s">
        <v>2107</v>
      </c>
      <c r="G29" s="542" t="s">
        <v>2487</v>
      </c>
      <c r="H29" s="306"/>
      <c r="I29" s="306"/>
      <c r="J29" s="306"/>
      <c r="K29" s="306"/>
      <c r="L29" s="306"/>
      <c r="M29" s="306"/>
      <c r="N29" s="306"/>
      <c r="O29" s="306"/>
      <c r="P29" s="306"/>
      <c r="Q29" s="306"/>
      <c r="R29" s="306"/>
      <c r="S29" s="306"/>
      <c r="T29" s="306"/>
      <c r="U29" s="306"/>
      <c r="V29" s="306"/>
      <c r="W29" s="306"/>
    </row>
    <row r="30" spans="1:23" ht="57.75" customHeight="1" x14ac:dyDescent="0.25">
      <c r="A30" s="754"/>
      <c r="B30" s="544" t="s">
        <v>2108</v>
      </c>
      <c r="C30" s="314" t="s">
        <v>2047</v>
      </c>
      <c r="D30" s="544" t="s">
        <v>2488</v>
      </c>
      <c r="E30" s="544" t="s">
        <v>2036</v>
      </c>
      <c r="F30" s="544" t="s">
        <v>2107</v>
      </c>
      <c r="G30" s="544" t="s">
        <v>2487</v>
      </c>
      <c r="H30" s="306"/>
      <c r="I30" s="306"/>
      <c r="J30" s="306"/>
      <c r="K30" s="306"/>
      <c r="L30" s="306"/>
      <c r="M30" s="306"/>
      <c r="N30" s="306"/>
      <c r="O30" s="306"/>
      <c r="P30" s="306"/>
      <c r="Q30" s="306"/>
      <c r="R30" s="306"/>
      <c r="S30" s="306"/>
      <c r="T30" s="306"/>
      <c r="U30" s="306"/>
      <c r="V30" s="306"/>
      <c r="W30" s="306"/>
    </row>
    <row r="31" spans="1:23" ht="15.75" customHeight="1" x14ac:dyDescent="0.25">
      <c r="H31" s="306"/>
      <c r="I31" s="306"/>
      <c r="J31" s="306"/>
      <c r="K31" s="306"/>
      <c r="L31" s="306"/>
      <c r="M31" s="306"/>
      <c r="N31" s="306"/>
      <c r="O31" s="306"/>
      <c r="P31" s="306"/>
      <c r="Q31" s="306"/>
      <c r="R31" s="306"/>
      <c r="S31" s="306"/>
      <c r="T31" s="306"/>
      <c r="U31" s="306"/>
      <c r="V31" s="306"/>
      <c r="W31" s="306"/>
    </row>
    <row r="32" spans="1:23" ht="15.75" customHeight="1" x14ac:dyDescent="0.25">
      <c r="H32" s="306"/>
      <c r="I32" s="306"/>
      <c r="J32" s="306"/>
      <c r="K32" s="306"/>
      <c r="L32" s="306"/>
      <c r="M32" s="306"/>
      <c r="N32" s="306"/>
      <c r="O32" s="306"/>
      <c r="P32" s="306"/>
      <c r="Q32" s="306"/>
      <c r="R32" s="306"/>
      <c r="S32" s="306"/>
      <c r="T32" s="306"/>
      <c r="U32" s="306"/>
      <c r="V32" s="306"/>
      <c r="W32" s="306"/>
    </row>
    <row r="33" spans="8:23" ht="15.75" customHeight="1" x14ac:dyDescent="0.25">
      <c r="H33" s="306"/>
      <c r="I33" s="306"/>
      <c r="J33" s="306"/>
      <c r="K33" s="306"/>
      <c r="L33" s="306"/>
      <c r="M33" s="306"/>
      <c r="N33" s="306"/>
      <c r="O33" s="306"/>
      <c r="P33" s="306"/>
      <c r="Q33" s="306"/>
      <c r="R33" s="306"/>
      <c r="S33" s="306"/>
      <c r="T33" s="306"/>
      <c r="U33" s="306"/>
      <c r="V33" s="306"/>
      <c r="W33" s="306"/>
    </row>
    <row r="34" spans="8:23" ht="15.75" customHeight="1" x14ac:dyDescent="0.25">
      <c r="H34" s="306"/>
      <c r="I34" s="306"/>
      <c r="J34" s="306"/>
      <c r="K34" s="306"/>
      <c r="L34" s="306"/>
      <c r="M34" s="306"/>
      <c r="N34" s="306"/>
      <c r="O34" s="306"/>
      <c r="P34" s="306"/>
      <c r="Q34" s="306"/>
      <c r="R34" s="306"/>
      <c r="S34" s="306"/>
      <c r="T34" s="306"/>
      <c r="U34" s="306"/>
      <c r="V34" s="306"/>
      <c r="W34" s="306"/>
    </row>
    <row r="35" spans="8:23" ht="15.75" customHeight="1" x14ac:dyDescent="0.25">
      <c r="H35" s="306"/>
      <c r="I35" s="306"/>
      <c r="J35" s="306"/>
      <c r="K35" s="306"/>
      <c r="L35" s="306"/>
      <c r="M35" s="306"/>
      <c r="N35" s="306"/>
      <c r="O35" s="306"/>
      <c r="P35" s="306"/>
      <c r="Q35" s="306"/>
      <c r="R35" s="306"/>
      <c r="S35" s="306"/>
      <c r="T35" s="306"/>
      <c r="U35" s="306"/>
      <c r="V35" s="306"/>
      <c r="W35" s="306"/>
    </row>
    <row r="36" spans="8:23" ht="15.75" customHeight="1" x14ac:dyDescent="0.25">
      <c r="H36" s="306"/>
      <c r="I36" s="306"/>
      <c r="J36" s="306"/>
      <c r="K36" s="306"/>
      <c r="L36" s="306"/>
      <c r="M36" s="306"/>
      <c r="N36" s="306"/>
      <c r="O36" s="306"/>
      <c r="P36" s="306"/>
      <c r="Q36" s="306"/>
      <c r="R36" s="306"/>
      <c r="S36" s="306"/>
      <c r="T36" s="306"/>
      <c r="U36" s="306"/>
      <c r="V36" s="306"/>
      <c r="W36" s="306"/>
    </row>
    <row r="37" spans="8:23" ht="15.75" customHeight="1" x14ac:dyDescent="0.25">
      <c r="H37" s="306"/>
      <c r="I37" s="306"/>
      <c r="J37" s="306"/>
      <c r="K37" s="306"/>
      <c r="L37" s="306"/>
      <c r="M37" s="306"/>
      <c r="N37" s="306"/>
      <c r="O37" s="306"/>
      <c r="P37" s="306"/>
      <c r="Q37" s="306"/>
      <c r="R37" s="306"/>
      <c r="S37" s="306"/>
      <c r="T37" s="306"/>
      <c r="U37" s="306"/>
      <c r="V37" s="306"/>
      <c r="W37" s="306"/>
    </row>
    <row r="38" spans="8:23" ht="15.75" customHeight="1" x14ac:dyDescent="0.25">
      <c r="H38" s="306"/>
      <c r="I38" s="306"/>
      <c r="J38" s="306"/>
      <c r="K38" s="306"/>
      <c r="L38" s="306"/>
      <c r="M38" s="306"/>
      <c r="N38" s="306"/>
      <c r="O38" s="306"/>
      <c r="P38" s="306"/>
      <c r="Q38" s="306"/>
      <c r="R38" s="306"/>
      <c r="S38" s="306"/>
      <c r="T38" s="306"/>
      <c r="U38" s="306"/>
      <c r="V38" s="306"/>
      <c r="W38" s="306"/>
    </row>
    <row r="39" spans="8:23" ht="15.75" customHeight="1" x14ac:dyDescent="0.25">
      <c r="H39" s="306"/>
      <c r="I39" s="306"/>
      <c r="J39" s="306"/>
      <c r="K39" s="306"/>
      <c r="L39" s="306"/>
      <c r="M39" s="306"/>
      <c r="N39" s="306"/>
      <c r="O39" s="306"/>
      <c r="P39" s="306"/>
      <c r="Q39" s="306"/>
      <c r="R39" s="306"/>
      <c r="S39" s="306"/>
      <c r="T39" s="306"/>
      <c r="U39" s="306"/>
      <c r="V39" s="306"/>
      <c r="W39" s="306"/>
    </row>
    <row r="40" spans="8:23" ht="15.75" customHeight="1" x14ac:dyDescent="0.25">
      <c r="H40" s="306"/>
      <c r="I40" s="306"/>
      <c r="J40" s="306"/>
      <c r="K40" s="306"/>
      <c r="L40" s="306"/>
      <c r="M40" s="306"/>
      <c r="N40" s="306"/>
      <c r="O40" s="306"/>
      <c r="P40" s="306"/>
      <c r="Q40" s="306"/>
      <c r="R40" s="306"/>
      <c r="S40" s="306"/>
      <c r="T40" s="306"/>
      <c r="U40" s="306"/>
      <c r="V40" s="306"/>
      <c r="W40" s="306"/>
    </row>
    <row r="41" spans="8:23" ht="15.75" customHeight="1" x14ac:dyDescent="0.25">
      <c r="H41" s="306"/>
      <c r="I41" s="306"/>
      <c r="J41" s="306"/>
      <c r="K41" s="306"/>
      <c r="L41" s="306"/>
      <c r="M41" s="306"/>
      <c r="N41" s="306"/>
      <c r="O41" s="306"/>
      <c r="P41" s="306"/>
      <c r="Q41" s="306"/>
      <c r="R41" s="306"/>
      <c r="S41" s="306"/>
      <c r="T41" s="306"/>
      <c r="U41" s="306"/>
      <c r="V41" s="306"/>
      <c r="W41" s="306"/>
    </row>
    <row r="42" spans="8:23" ht="15.75" customHeight="1" x14ac:dyDescent="0.25">
      <c r="H42" s="306"/>
      <c r="I42" s="306"/>
      <c r="J42" s="306"/>
      <c r="K42" s="306"/>
      <c r="L42" s="306"/>
      <c r="M42" s="306"/>
      <c r="N42" s="306"/>
      <c r="O42" s="306"/>
      <c r="P42" s="306"/>
      <c r="Q42" s="306"/>
      <c r="R42" s="306"/>
      <c r="S42" s="306"/>
      <c r="T42" s="306"/>
      <c r="U42" s="306"/>
      <c r="V42" s="306"/>
      <c r="W42" s="306"/>
    </row>
    <row r="43" spans="8:23" ht="15.75" customHeight="1" x14ac:dyDescent="0.25">
      <c r="H43" s="306"/>
      <c r="I43" s="306"/>
      <c r="J43" s="306"/>
      <c r="K43" s="306"/>
      <c r="L43" s="306"/>
      <c r="M43" s="306"/>
      <c r="N43" s="306"/>
      <c r="O43" s="306"/>
      <c r="P43" s="306"/>
      <c r="Q43" s="306"/>
      <c r="R43" s="306"/>
      <c r="S43" s="306"/>
      <c r="T43" s="306"/>
      <c r="U43" s="306"/>
      <c r="V43" s="306"/>
      <c r="W43" s="306"/>
    </row>
    <row r="44" spans="8:23" ht="15.75" customHeight="1" x14ac:dyDescent="0.25">
      <c r="H44" s="306"/>
      <c r="I44" s="306"/>
      <c r="J44" s="306"/>
      <c r="K44" s="306"/>
      <c r="L44" s="306"/>
      <c r="M44" s="306"/>
      <c r="N44" s="306"/>
      <c r="O44" s="306"/>
      <c r="P44" s="306"/>
      <c r="Q44" s="306"/>
      <c r="R44" s="306"/>
      <c r="S44" s="306"/>
      <c r="T44" s="306"/>
      <c r="U44" s="306"/>
      <c r="V44" s="306"/>
      <c r="W44" s="306"/>
    </row>
    <row r="45" spans="8:23" ht="15.75" customHeight="1" x14ac:dyDescent="0.25">
      <c r="H45" s="306"/>
      <c r="I45" s="306"/>
      <c r="J45" s="306"/>
      <c r="K45" s="306"/>
      <c r="L45" s="306"/>
      <c r="M45" s="306"/>
      <c r="N45" s="306"/>
      <c r="O45" s="306"/>
      <c r="P45" s="306"/>
      <c r="Q45" s="306"/>
      <c r="R45" s="306"/>
      <c r="S45" s="306"/>
      <c r="T45" s="306"/>
      <c r="U45" s="306"/>
      <c r="V45" s="306"/>
      <c r="W45" s="306"/>
    </row>
    <row r="46" spans="8:23" ht="15.75" customHeight="1" x14ac:dyDescent="0.25">
      <c r="H46" s="306"/>
      <c r="I46" s="306"/>
      <c r="J46" s="306"/>
      <c r="K46" s="306"/>
      <c r="L46" s="306"/>
      <c r="M46" s="306"/>
      <c r="N46" s="306"/>
      <c r="O46" s="306"/>
      <c r="P46" s="306"/>
      <c r="Q46" s="306"/>
      <c r="R46" s="306"/>
      <c r="S46" s="306"/>
      <c r="T46" s="306"/>
      <c r="U46" s="306"/>
      <c r="V46" s="306"/>
      <c r="W46" s="306"/>
    </row>
    <row r="47" spans="8:23" ht="15.75" customHeight="1" x14ac:dyDescent="0.25">
      <c r="H47" s="306"/>
      <c r="I47" s="306"/>
      <c r="J47" s="306"/>
      <c r="K47" s="306"/>
      <c r="L47" s="306"/>
      <c r="M47" s="306"/>
      <c r="N47" s="306"/>
      <c r="O47" s="306"/>
      <c r="P47" s="306"/>
      <c r="Q47" s="306"/>
      <c r="R47" s="306"/>
      <c r="S47" s="306"/>
      <c r="T47" s="306"/>
      <c r="U47" s="306"/>
      <c r="V47" s="306"/>
      <c r="W47" s="306"/>
    </row>
    <row r="48" spans="8:23" ht="15.75" customHeight="1" x14ac:dyDescent="0.25">
      <c r="H48" s="306"/>
      <c r="I48" s="306"/>
      <c r="J48" s="306"/>
      <c r="K48" s="306"/>
      <c r="L48" s="306"/>
      <c r="M48" s="306"/>
      <c r="N48" s="306"/>
      <c r="O48" s="306"/>
      <c r="P48" s="306"/>
      <c r="Q48" s="306"/>
      <c r="R48" s="306"/>
      <c r="S48" s="306"/>
      <c r="T48" s="306"/>
      <c r="U48" s="306"/>
      <c r="V48" s="306"/>
      <c r="W48" s="306"/>
    </row>
    <row r="49" spans="8:23" ht="15.75" customHeight="1" x14ac:dyDescent="0.25">
      <c r="H49" s="306"/>
      <c r="I49" s="306"/>
      <c r="J49" s="306"/>
      <c r="K49" s="306"/>
      <c r="L49" s="306"/>
      <c r="M49" s="306"/>
      <c r="N49" s="306"/>
      <c r="O49" s="306"/>
      <c r="P49" s="306"/>
      <c r="Q49" s="306"/>
      <c r="R49" s="306"/>
      <c r="S49" s="306"/>
      <c r="T49" s="306"/>
      <c r="U49" s="306"/>
      <c r="V49" s="306"/>
      <c r="W49" s="306"/>
    </row>
    <row r="50" spans="8:23" ht="15.75" customHeight="1" x14ac:dyDescent="0.25">
      <c r="H50" s="306"/>
      <c r="I50" s="306"/>
      <c r="J50" s="306"/>
      <c r="K50" s="306"/>
      <c r="L50" s="306"/>
      <c r="M50" s="306"/>
      <c r="N50" s="306"/>
      <c r="O50" s="306"/>
      <c r="P50" s="306"/>
      <c r="Q50" s="306"/>
      <c r="R50" s="306"/>
      <c r="S50" s="306"/>
      <c r="T50" s="306"/>
      <c r="U50" s="306"/>
      <c r="V50" s="306"/>
      <c r="W50" s="306"/>
    </row>
    <row r="51" spans="8:23" ht="15.75" customHeight="1" x14ac:dyDescent="0.25">
      <c r="H51" s="306"/>
      <c r="I51" s="306"/>
      <c r="J51" s="306"/>
      <c r="K51" s="306"/>
      <c r="L51" s="306"/>
      <c r="M51" s="306"/>
      <c r="N51" s="306"/>
      <c r="O51" s="306"/>
      <c r="P51" s="306"/>
      <c r="Q51" s="306"/>
      <c r="R51" s="306"/>
      <c r="S51" s="306"/>
      <c r="T51" s="306"/>
      <c r="U51" s="306"/>
      <c r="V51" s="306"/>
      <c r="W51" s="306"/>
    </row>
    <row r="52" spans="8:23" ht="15.75" customHeight="1" x14ac:dyDescent="0.25">
      <c r="H52" s="306"/>
      <c r="I52" s="306"/>
      <c r="J52" s="306"/>
      <c r="K52" s="306"/>
      <c r="L52" s="306"/>
      <c r="M52" s="306"/>
      <c r="N52" s="306"/>
      <c r="O52" s="306"/>
      <c r="P52" s="306"/>
      <c r="Q52" s="306"/>
      <c r="R52" s="306"/>
      <c r="S52" s="306"/>
      <c r="T52" s="306"/>
      <c r="U52" s="306"/>
      <c r="V52" s="306"/>
      <c r="W52" s="306"/>
    </row>
    <row r="53" spans="8:23" ht="15.75" customHeight="1" x14ac:dyDescent="0.25">
      <c r="H53" s="306"/>
      <c r="I53" s="306"/>
      <c r="J53" s="306"/>
      <c r="K53" s="306"/>
      <c r="L53" s="306"/>
      <c r="M53" s="306"/>
      <c r="N53" s="306"/>
      <c r="O53" s="306"/>
      <c r="P53" s="306"/>
      <c r="Q53" s="306"/>
      <c r="R53" s="306"/>
      <c r="S53" s="306"/>
      <c r="T53" s="306"/>
      <c r="U53" s="306"/>
      <c r="V53" s="306"/>
      <c r="W53" s="306"/>
    </row>
    <row r="54" spans="8:23" ht="15.75" customHeight="1" x14ac:dyDescent="0.25">
      <c r="H54" s="306"/>
      <c r="I54" s="306"/>
      <c r="J54" s="306"/>
      <c r="K54" s="306"/>
      <c r="L54" s="306"/>
      <c r="M54" s="306"/>
      <c r="N54" s="306"/>
      <c r="O54" s="306"/>
      <c r="P54" s="306"/>
      <c r="Q54" s="306"/>
      <c r="R54" s="306"/>
      <c r="S54" s="306"/>
      <c r="T54" s="306"/>
      <c r="U54" s="306"/>
      <c r="V54" s="306"/>
      <c r="W54" s="306"/>
    </row>
    <row r="55" spans="8:23" ht="15.75" customHeight="1" x14ac:dyDescent="0.25">
      <c r="H55" s="306"/>
      <c r="I55" s="306"/>
      <c r="J55" s="306"/>
      <c r="K55" s="306"/>
      <c r="L55" s="306"/>
      <c r="M55" s="306"/>
      <c r="N55" s="306"/>
      <c r="O55" s="306"/>
      <c r="P55" s="306"/>
      <c r="Q55" s="306"/>
      <c r="R55" s="306"/>
      <c r="S55" s="306"/>
      <c r="T55" s="306"/>
      <c r="U55" s="306"/>
      <c r="V55" s="306"/>
      <c r="W55" s="306"/>
    </row>
    <row r="56" spans="8:23" ht="15.75" customHeight="1" x14ac:dyDescent="0.25">
      <c r="H56" s="306"/>
      <c r="I56" s="306"/>
      <c r="J56" s="306"/>
      <c r="K56" s="306"/>
      <c r="L56" s="306"/>
      <c r="M56" s="306"/>
      <c r="N56" s="306"/>
      <c r="O56" s="306"/>
      <c r="P56" s="306"/>
      <c r="Q56" s="306"/>
      <c r="R56" s="306"/>
      <c r="S56" s="306"/>
      <c r="T56" s="306"/>
      <c r="U56" s="306"/>
      <c r="V56" s="306"/>
      <c r="W56" s="306"/>
    </row>
    <row r="57" spans="8:23" ht="15.75" customHeight="1" x14ac:dyDescent="0.25">
      <c r="H57" s="306"/>
      <c r="I57" s="306"/>
      <c r="J57" s="306"/>
      <c r="K57" s="306"/>
      <c r="L57" s="306"/>
      <c r="M57" s="306"/>
      <c r="N57" s="306"/>
      <c r="O57" s="306"/>
      <c r="P57" s="306"/>
      <c r="Q57" s="306"/>
      <c r="R57" s="306"/>
      <c r="S57" s="306"/>
      <c r="T57" s="306"/>
      <c r="U57" s="306"/>
      <c r="V57" s="306"/>
      <c r="W57" s="306"/>
    </row>
    <row r="58" spans="8:23" ht="15.75" customHeight="1" x14ac:dyDescent="0.25">
      <c r="H58" s="306"/>
      <c r="I58" s="306"/>
      <c r="J58" s="306"/>
      <c r="K58" s="306"/>
      <c r="L58" s="306"/>
      <c r="M58" s="306"/>
      <c r="N58" s="306"/>
      <c r="O58" s="306"/>
      <c r="P58" s="306"/>
      <c r="Q58" s="306"/>
      <c r="R58" s="306"/>
      <c r="S58" s="306"/>
      <c r="T58" s="306"/>
      <c r="U58" s="306"/>
      <c r="V58" s="306"/>
      <c r="W58" s="306"/>
    </row>
    <row r="59" spans="8:23" ht="15.75" customHeight="1" x14ac:dyDescent="0.25">
      <c r="H59" s="306"/>
      <c r="I59" s="306"/>
      <c r="J59" s="306"/>
      <c r="K59" s="306"/>
      <c r="L59" s="306"/>
      <c r="M59" s="306"/>
      <c r="N59" s="306"/>
      <c r="O59" s="306"/>
      <c r="P59" s="306"/>
      <c r="Q59" s="306"/>
      <c r="R59" s="306"/>
      <c r="S59" s="306"/>
      <c r="T59" s="306"/>
      <c r="U59" s="306"/>
      <c r="V59" s="306"/>
      <c r="W59" s="306"/>
    </row>
    <row r="60" spans="8:23" ht="15.75" customHeight="1" x14ac:dyDescent="0.25">
      <c r="H60" s="306"/>
      <c r="I60" s="306"/>
      <c r="J60" s="306"/>
      <c r="K60" s="306"/>
      <c r="L60" s="306"/>
      <c r="M60" s="306"/>
      <c r="N60" s="306"/>
      <c r="O60" s="306"/>
      <c r="P60" s="306"/>
      <c r="Q60" s="306"/>
      <c r="R60" s="306"/>
      <c r="S60" s="306"/>
      <c r="T60" s="306"/>
      <c r="U60" s="306"/>
      <c r="V60" s="306"/>
      <c r="W60" s="306"/>
    </row>
    <row r="61" spans="8:23" ht="15.75" customHeight="1" x14ac:dyDescent="0.25">
      <c r="H61" s="306"/>
      <c r="I61" s="306"/>
      <c r="J61" s="306"/>
      <c r="K61" s="306"/>
      <c r="L61" s="306"/>
      <c r="M61" s="306"/>
      <c r="N61" s="306"/>
      <c r="O61" s="306"/>
      <c r="P61" s="306"/>
      <c r="Q61" s="306"/>
      <c r="R61" s="306"/>
      <c r="S61" s="306"/>
      <c r="T61" s="306"/>
      <c r="U61" s="306"/>
      <c r="V61" s="306"/>
      <c r="W61" s="306"/>
    </row>
    <row r="62" spans="8:23" ht="15.75" customHeight="1" x14ac:dyDescent="0.25">
      <c r="H62" s="306"/>
      <c r="I62" s="306"/>
      <c r="J62" s="306"/>
      <c r="K62" s="306"/>
      <c r="L62" s="306"/>
      <c r="M62" s="306"/>
      <c r="N62" s="306"/>
      <c r="O62" s="306"/>
      <c r="P62" s="306"/>
      <c r="Q62" s="306"/>
      <c r="R62" s="306"/>
      <c r="S62" s="306"/>
      <c r="T62" s="306"/>
      <c r="U62" s="306"/>
      <c r="V62" s="306"/>
      <c r="W62" s="306"/>
    </row>
    <row r="63" spans="8:23" ht="15.75" customHeight="1" x14ac:dyDescent="0.25">
      <c r="H63" s="306"/>
      <c r="I63" s="306"/>
      <c r="J63" s="306"/>
      <c r="K63" s="306"/>
      <c r="L63" s="306"/>
      <c r="M63" s="306"/>
      <c r="N63" s="306"/>
      <c r="O63" s="306"/>
      <c r="P63" s="306"/>
      <c r="Q63" s="306"/>
      <c r="R63" s="306"/>
      <c r="S63" s="306"/>
      <c r="T63" s="306"/>
      <c r="U63" s="306"/>
      <c r="V63" s="306"/>
      <c r="W63" s="306"/>
    </row>
    <row r="64" spans="8:23" ht="15.75" customHeight="1" x14ac:dyDescent="0.25">
      <c r="H64" s="306"/>
      <c r="I64" s="306"/>
      <c r="J64" s="306"/>
      <c r="K64" s="306"/>
      <c r="L64" s="306"/>
      <c r="M64" s="306"/>
      <c r="N64" s="306"/>
      <c r="O64" s="306"/>
      <c r="P64" s="306"/>
      <c r="Q64" s="306"/>
      <c r="R64" s="306"/>
      <c r="S64" s="306"/>
      <c r="T64" s="306"/>
      <c r="U64" s="306"/>
      <c r="V64" s="306"/>
      <c r="W64" s="306"/>
    </row>
    <row r="65" spans="8:23" ht="15.75" customHeight="1" x14ac:dyDescent="0.25">
      <c r="H65" s="306"/>
      <c r="I65" s="306"/>
      <c r="J65" s="306"/>
      <c r="K65" s="306"/>
      <c r="L65" s="306"/>
      <c r="M65" s="306"/>
      <c r="N65" s="306"/>
      <c r="O65" s="306"/>
      <c r="P65" s="306"/>
      <c r="Q65" s="306"/>
      <c r="R65" s="306"/>
      <c r="S65" s="306"/>
      <c r="T65" s="306"/>
      <c r="U65" s="306"/>
      <c r="V65" s="306"/>
      <c r="W65" s="306"/>
    </row>
    <row r="66" spans="8:23" ht="15.75" customHeight="1" x14ac:dyDescent="0.25">
      <c r="H66" s="306"/>
      <c r="I66" s="306"/>
      <c r="J66" s="306"/>
      <c r="K66" s="306"/>
      <c r="L66" s="306"/>
      <c r="M66" s="306"/>
      <c r="N66" s="306"/>
      <c r="O66" s="306"/>
      <c r="P66" s="306"/>
      <c r="Q66" s="306"/>
      <c r="R66" s="306"/>
      <c r="S66" s="306"/>
      <c r="T66" s="306"/>
      <c r="U66" s="306"/>
      <c r="V66" s="306"/>
      <c r="W66" s="306"/>
    </row>
    <row r="67" spans="8:23" ht="15.75" customHeight="1" x14ac:dyDescent="0.25">
      <c r="H67" s="306"/>
      <c r="I67" s="306"/>
      <c r="J67" s="306"/>
      <c r="K67" s="306"/>
      <c r="L67" s="306"/>
      <c r="M67" s="306"/>
      <c r="N67" s="306"/>
      <c r="O67" s="306"/>
      <c r="P67" s="306"/>
      <c r="Q67" s="306"/>
      <c r="R67" s="306"/>
      <c r="S67" s="306"/>
      <c r="T67" s="306"/>
      <c r="U67" s="306"/>
      <c r="V67" s="306"/>
      <c r="W67" s="306"/>
    </row>
    <row r="68" spans="8:23" ht="15.75" customHeight="1" x14ac:dyDescent="0.25">
      <c r="H68" s="306"/>
      <c r="I68" s="306"/>
      <c r="J68" s="306"/>
      <c r="K68" s="306"/>
      <c r="L68" s="306"/>
      <c r="M68" s="306"/>
      <c r="N68" s="306"/>
      <c r="O68" s="306"/>
      <c r="P68" s="306"/>
      <c r="Q68" s="306"/>
      <c r="R68" s="306"/>
      <c r="S68" s="306"/>
      <c r="T68" s="306"/>
      <c r="U68" s="306"/>
      <c r="V68" s="306"/>
      <c r="W68" s="306"/>
    </row>
    <row r="69" spans="8:23" ht="15.75" customHeight="1" x14ac:dyDescent="0.25">
      <c r="H69" s="306"/>
      <c r="I69" s="306"/>
      <c r="J69" s="306"/>
      <c r="K69" s="306"/>
      <c r="L69" s="306"/>
      <c r="M69" s="306"/>
      <c r="N69" s="306"/>
      <c r="O69" s="306"/>
      <c r="P69" s="306"/>
      <c r="Q69" s="306"/>
      <c r="R69" s="306"/>
      <c r="S69" s="306"/>
      <c r="T69" s="306"/>
      <c r="U69" s="306"/>
      <c r="V69" s="306"/>
      <c r="W69" s="306"/>
    </row>
    <row r="70" spans="8:23" ht="15.75" customHeight="1" x14ac:dyDescent="0.25">
      <c r="H70" s="306"/>
      <c r="I70" s="306"/>
      <c r="J70" s="306"/>
      <c r="K70" s="306"/>
      <c r="L70" s="306"/>
      <c r="M70" s="306"/>
      <c r="N70" s="306"/>
      <c r="O70" s="306"/>
      <c r="P70" s="306"/>
      <c r="Q70" s="306"/>
      <c r="R70" s="306"/>
      <c r="S70" s="306"/>
      <c r="T70" s="306"/>
      <c r="U70" s="306"/>
      <c r="V70" s="306"/>
      <c r="W70" s="306"/>
    </row>
    <row r="71" spans="8:23" ht="15.75" customHeight="1" x14ac:dyDescent="0.25">
      <c r="H71" s="306"/>
      <c r="I71" s="306"/>
      <c r="J71" s="306"/>
      <c r="K71" s="306"/>
      <c r="L71" s="306"/>
      <c r="M71" s="306"/>
      <c r="N71" s="306"/>
      <c r="O71" s="306"/>
      <c r="P71" s="306"/>
      <c r="Q71" s="306"/>
      <c r="R71" s="306"/>
      <c r="S71" s="306"/>
      <c r="T71" s="306"/>
      <c r="U71" s="306"/>
      <c r="V71" s="306"/>
      <c r="W71" s="306"/>
    </row>
    <row r="72" spans="8:23" ht="15.75" customHeight="1" x14ac:dyDescent="0.25">
      <c r="H72" s="306"/>
      <c r="I72" s="306"/>
      <c r="J72" s="306"/>
      <c r="K72" s="306"/>
      <c r="L72" s="306"/>
      <c r="M72" s="306"/>
      <c r="N72" s="306"/>
      <c r="O72" s="306"/>
      <c r="P72" s="306"/>
      <c r="Q72" s="306"/>
      <c r="R72" s="306"/>
      <c r="S72" s="306"/>
      <c r="T72" s="306"/>
      <c r="U72" s="306"/>
      <c r="V72" s="306"/>
      <c r="W72" s="306"/>
    </row>
    <row r="73" spans="8:23" ht="15.75" customHeight="1" x14ac:dyDescent="0.25">
      <c r="H73" s="306"/>
      <c r="I73" s="306"/>
      <c r="J73" s="306"/>
      <c r="K73" s="306"/>
      <c r="L73" s="306"/>
      <c r="M73" s="306"/>
      <c r="N73" s="306"/>
      <c r="O73" s="306"/>
      <c r="P73" s="306"/>
      <c r="Q73" s="306"/>
      <c r="R73" s="306"/>
      <c r="S73" s="306"/>
      <c r="T73" s="306"/>
      <c r="U73" s="306"/>
      <c r="V73" s="306"/>
      <c r="W73" s="306"/>
    </row>
    <row r="74" spans="8:23" ht="15.75" customHeight="1" x14ac:dyDescent="0.25">
      <c r="H74" s="306"/>
      <c r="I74" s="306"/>
      <c r="J74" s="306"/>
      <c r="K74" s="306"/>
      <c r="L74" s="306"/>
      <c r="M74" s="306"/>
      <c r="N74" s="306"/>
      <c r="O74" s="306"/>
      <c r="P74" s="306"/>
      <c r="Q74" s="306"/>
      <c r="R74" s="306"/>
      <c r="S74" s="306"/>
      <c r="T74" s="306"/>
      <c r="U74" s="306"/>
      <c r="V74" s="306"/>
      <c r="W74" s="306"/>
    </row>
    <row r="75" spans="8:23" ht="15.75" customHeight="1" x14ac:dyDescent="0.25">
      <c r="H75" s="306"/>
      <c r="I75" s="306"/>
      <c r="J75" s="306"/>
      <c r="K75" s="306"/>
      <c r="L75" s="306"/>
      <c r="M75" s="306"/>
      <c r="N75" s="306"/>
      <c r="O75" s="306"/>
      <c r="P75" s="306"/>
      <c r="Q75" s="306"/>
      <c r="R75" s="306"/>
      <c r="S75" s="306"/>
      <c r="T75" s="306"/>
      <c r="U75" s="306"/>
      <c r="V75" s="306"/>
      <c r="W75" s="306"/>
    </row>
    <row r="76" spans="8:23" ht="15.75" customHeight="1" x14ac:dyDescent="0.25">
      <c r="H76" s="306"/>
      <c r="I76" s="306"/>
      <c r="J76" s="306"/>
      <c r="K76" s="306"/>
      <c r="L76" s="306"/>
      <c r="M76" s="306"/>
      <c r="N76" s="306"/>
      <c r="O76" s="306"/>
      <c r="P76" s="306"/>
      <c r="Q76" s="306"/>
      <c r="R76" s="306"/>
      <c r="S76" s="306"/>
      <c r="T76" s="306"/>
      <c r="U76" s="306"/>
      <c r="V76" s="306"/>
      <c r="W76" s="306"/>
    </row>
    <row r="77" spans="8:23" ht="15.75" customHeight="1" x14ac:dyDescent="0.25">
      <c r="H77" s="306"/>
      <c r="I77" s="306"/>
      <c r="J77" s="306"/>
      <c r="K77" s="306"/>
      <c r="L77" s="306"/>
      <c r="M77" s="306"/>
      <c r="N77" s="306"/>
      <c r="O77" s="306"/>
      <c r="P77" s="306"/>
      <c r="Q77" s="306"/>
      <c r="R77" s="306"/>
      <c r="S77" s="306"/>
      <c r="T77" s="306"/>
      <c r="U77" s="306"/>
      <c r="V77" s="306"/>
      <c r="W77" s="306"/>
    </row>
    <row r="78" spans="8:23" ht="15.75" customHeight="1" x14ac:dyDescent="0.25">
      <c r="H78" s="306"/>
      <c r="I78" s="306"/>
      <c r="J78" s="306"/>
      <c r="K78" s="306"/>
      <c r="L78" s="306"/>
      <c r="M78" s="306"/>
      <c r="N78" s="306"/>
      <c r="O78" s="306"/>
      <c r="P78" s="306"/>
      <c r="Q78" s="306"/>
      <c r="R78" s="306"/>
      <c r="S78" s="306"/>
      <c r="T78" s="306"/>
      <c r="U78" s="306"/>
      <c r="V78" s="306"/>
      <c r="W78" s="306"/>
    </row>
    <row r="79" spans="8:23" ht="15.75" customHeight="1" x14ac:dyDescent="0.25">
      <c r="H79" s="306"/>
      <c r="I79" s="306"/>
      <c r="J79" s="306"/>
      <c r="K79" s="306"/>
      <c r="L79" s="306"/>
      <c r="M79" s="306"/>
      <c r="N79" s="306"/>
      <c r="O79" s="306"/>
      <c r="P79" s="306"/>
      <c r="Q79" s="306"/>
      <c r="R79" s="306"/>
      <c r="S79" s="306"/>
      <c r="T79" s="306"/>
      <c r="U79" s="306"/>
      <c r="V79" s="306"/>
      <c r="W79" s="306"/>
    </row>
    <row r="80" spans="8:23" ht="15.75" customHeight="1" x14ac:dyDescent="0.25">
      <c r="H80" s="306"/>
      <c r="I80" s="306"/>
      <c r="J80" s="306"/>
      <c r="K80" s="306"/>
      <c r="L80" s="306"/>
      <c r="M80" s="306"/>
      <c r="N80" s="306"/>
      <c r="O80" s="306"/>
      <c r="P80" s="306"/>
      <c r="Q80" s="306"/>
      <c r="R80" s="306"/>
      <c r="S80" s="306"/>
      <c r="T80" s="306"/>
      <c r="U80" s="306"/>
      <c r="V80" s="306"/>
      <c r="W80" s="306"/>
    </row>
    <row r="81" spans="8:23" ht="15.75" customHeight="1" x14ac:dyDescent="0.25">
      <c r="H81" s="306"/>
      <c r="I81" s="306"/>
      <c r="J81" s="306"/>
      <c r="K81" s="306"/>
      <c r="L81" s="306"/>
      <c r="M81" s="306"/>
      <c r="N81" s="306"/>
      <c r="O81" s="306"/>
      <c r="P81" s="306"/>
      <c r="Q81" s="306"/>
      <c r="R81" s="306"/>
      <c r="S81" s="306"/>
      <c r="T81" s="306"/>
      <c r="U81" s="306"/>
      <c r="V81" s="306"/>
      <c r="W81" s="306"/>
    </row>
    <row r="82" spans="8:23" ht="15.75" customHeight="1" x14ac:dyDescent="0.25">
      <c r="H82" s="306"/>
      <c r="I82" s="306"/>
      <c r="J82" s="306"/>
      <c r="K82" s="306"/>
      <c r="L82" s="306"/>
      <c r="M82" s="306"/>
      <c r="N82" s="306"/>
      <c r="O82" s="306"/>
      <c r="P82" s="306"/>
      <c r="Q82" s="306"/>
      <c r="R82" s="306"/>
      <c r="S82" s="306"/>
      <c r="T82" s="306"/>
      <c r="U82" s="306"/>
      <c r="V82" s="306"/>
      <c r="W82" s="306"/>
    </row>
    <row r="83" spans="8:23" ht="15.75" customHeight="1" x14ac:dyDescent="0.25">
      <c r="H83" s="306"/>
      <c r="I83" s="306"/>
      <c r="J83" s="306"/>
      <c r="K83" s="306"/>
      <c r="L83" s="306"/>
      <c r="M83" s="306"/>
      <c r="N83" s="306"/>
      <c r="O83" s="306"/>
      <c r="P83" s="306"/>
      <c r="Q83" s="306"/>
      <c r="R83" s="306"/>
      <c r="S83" s="306"/>
      <c r="T83" s="306"/>
      <c r="U83" s="306"/>
      <c r="V83" s="306"/>
      <c r="W83" s="306"/>
    </row>
    <row r="84" spans="8:23" ht="15.75" customHeight="1" x14ac:dyDescent="0.25">
      <c r="H84" s="306"/>
      <c r="I84" s="306"/>
      <c r="J84" s="306"/>
      <c r="K84" s="306"/>
      <c r="L84" s="306"/>
      <c r="M84" s="306"/>
      <c r="N84" s="306"/>
      <c r="O84" s="306"/>
      <c r="P84" s="306"/>
      <c r="Q84" s="306"/>
      <c r="R84" s="306"/>
      <c r="S84" s="306"/>
      <c r="T84" s="306"/>
      <c r="U84" s="306"/>
      <c r="V84" s="306"/>
      <c r="W84" s="306"/>
    </row>
    <row r="85" spans="8:23" ht="15.75" customHeight="1" x14ac:dyDescent="0.25">
      <c r="H85" s="306"/>
      <c r="I85" s="306"/>
      <c r="J85" s="306"/>
      <c r="K85" s="306"/>
      <c r="L85" s="306"/>
      <c r="M85" s="306"/>
      <c r="N85" s="306"/>
      <c r="O85" s="306"/>
      <c r="P85" s="306"/>
      <c r="Q85" s="306"/>
      <c r="R85" s="306"/>
      <c r="S85" s="306"/>
      <c r="T85" s="306"/>
      <c r="U85" s="306"/>
      <c r="V85" s="306"/>
      <c r="W85" s="306"/>
    </row>
    <row r="86" spans="8:23" ht="15.75" customHeight="1" x14ac:dyDescent="0.25">
      <c r="H86" s="306"/>
      <c r="I86" s="306"/>
      <c r="J86" s="306"/>
      <c r="K86" s="306"/>
      <c r="L86" s="306"/>
      <c r="M86" s="306"/>
      <c r="N86" s="306"/>
      <c r="O86" s="306"/>
      <c r="P86" s="306"/>
      <c r="Q86" s="306"/>
      <c r="R86" s="306"/>
      <c r="S86" s="306"/>
      <c r="T86" s="306"/>
      <c r="U86" s="306"/>
      <c r="V86" s="306"/>
      <c r="W86" s="306"/>
    </row>
    <row r="87" spans="8:23" ht="15.75" customHeight="1" x14ac:dyDescent="0.25">
      <c r="H87" s="306"/>
      <c r="I87" s="306"/>
      <c r="J87" s="306"/>
      <c r="K87" s="306"/>
      <c r="L87" s="306"/>
      <c r="M87" s="306"/>
      <c r="N87" s="306"/>
      <c r="O87" s="306"/>
      <c r="P87" s="306"/>
      <c r="Q87" s="306"/>
      <c r="R87" s="306"/>
      <c r="S87" s="306"/>
      <c r="T87" s="306"/>
      <c r="U87" s="306"/>
      <c r="V87" s="306"/>
      <c r="W87" s="306"/>
    </row>
    <row r="88" spans="8:23" ht="15.75" customHeight="1" x14ac:dyDescent="0.25">
      <c r="H88" s="306"/>
      <c r="I88" s="306"/>
      <c r="J88" s="306"/>
      <c r="K88" s="306"/>
      <c r="L88" s="306"/>
      <c r="M88" s="306"/>
      <c r="N88" s="306"/>
      <c r="O88" s="306"/>
      <c r="P88" s="306"/>
      <c r="Q88" s="306"/>
      <c r="R88" s="306"/>
      <c r="S88" s="306"/>
      <c r="T88" s="306"/>
      <c r="U88" s="306"/>
      <c r="V88" s="306"/>
      <c r="W88" s="306"/>
    </row>
    <row r="89" spans="8:23" ht="15.75" customHeight="1" x14ac:dyDescent="0.25">
      <c r="H89" s="306"/>
      <c r="I89" s="306"/>
      <c r="J89" s="306"/>
      <c r="K89" s="306"/>
      <c r="L89" s="306"/>
      <c r="M89" s="306"/>
      <c r="N89" s="306"/>
      <c r="O89" s="306"/>
      <c r="P89" s="306"/>
      <c r="Q89" s="306"/>
      <c r="R89" s="306"/>
      <c r="S89" s="306"/>
      <c r="T89" s="306"/>
      <c r="U89" s="306"/>
      <c r="V89" s="306"/>
      <c r="W89" s="306"/>
    </row>
    <row r="90" spans="8:23" ht="15.75" customHeight="1" x14ac:dyDescent="0.25">
      <c r="H90" s="306"/>
      <c r="I90" s="306"/>
      <c r="J90" s="306"/>
      <c r="K90" s="306"/>
      <c r="L90" s="306"/>
      <c r="M90" s="306"/>
      <c r="N90" s="306"/>
      <c r="O90" s="306"/>
      <c r="P90" s="306"/>
      <c r="Q90" s="306"/>
      <c r="R90" s="306"/>
      <c r="S90" s="306"/>
      <c r="T90" s="306"/>
      <c r="U90" s="306"/>
      <c r="V90" s="306"/>
      <c r="W90" s="306"/>
    </row>
    <row r="91" spans="8:23" ht="15.75" customHeight="1" x14ac:dyDescent="0.25">
      <c r="H91" s="306"/>
      <c r="I91" s="306"/>
      <c r="J91" s="306"/>
      <c r="K91" s="306"/>
      <c r="L91" s="306"/>
      <c r="M91" s="306"/>
      <c r="N91" s="306"/>
      <c r="O91" s="306"/>
      <c r="P91" s="306"/>
      <c r="Q91" s="306"/>
      <c r="R91" s="306"/>
      <c r="S91" s="306"/>
      <c r="T91" s="306"/>
      <c r="U91" s="306"/>
      <c r="V91" s="306"/>
      <c r="W91" s="306"/>
    </row>
    <row r="92" spans="8:23" ht="15.75" customHeight="1" x14ac:dyDescent="0.25">
      <c r="H92" s="306"/>
      <c r="I92" s="306"/>
      <c r="J92" s="306"/>
      <c r="K92" s="306"/>
      <c r="L92" s="306"/>
      <c r="M92" s="306"/>
      <c r="N92" s="306"/>
      <c r="O92" s="306"/>
      <c r="P92" s="306"/>
      <c r="Q92" s="306"/>
      <c r="R92" s="306"/>
      <c r="S92" s="306"/>
      <c r="T92" s="306"/>
      <c r="U92" s="306"/>
      <c r="V92" s="306"/>
      <c r="W92" s="306"/>
    </row>
    <row r="93" spans="8:23" ht="15.75" customHeight="1" x14ac:dyDescent="0.25">
      <c r="H93" s="306"/>
      <c r="I93" s="306"/>
      <c r="J93" s="306"/>
      <c r="K93" s="306"/>
      <c r="L93" s="306"/>
      <c r="M93" s="306"/>
      <c r="N93" s="306"/>
      <c r="O93" s="306"/>
      <c r="P93" s="306"/>
      <c r="Q93" s="306"/>
      <c r="R93" s="306"/>
      <c r="S93" s="306"/>
      <c r="T93" s="306"/>
      <c r="U93" s="306"/>
      <c r="V93" s="306"/>
      <c r="W93" s="306"/>
    </row>
    <row r="94" spans="8:23" ht="15.75" customHeight="1" x14ac:dyDescent="0.25">
      <c r="H94" s="306"/>
      <c r="I94" s="306"/>
      <c r="J94" s="306"/>
      <c r="K94" s="306"/>
      <c r="L94" s="306"/>
      <c r="M94" s="306"/>
      <c r="N94" s="306"/>
      <c r="O94" s="306"/>
      <c r="P94" s="306"/>
      <c r="Q94" s="306"/>
      <c r="R94" s="306"/>
      <c r="S94" s="306"/>
      <c r="T94" s="306"/>
      <c r="U94" s="306"/>
      <c r="V94" s="306"/>
      <c r="W94" s="306"/>
    </row>
    <row r="95" spans="8:23" ht="15.75" customHeight="1" x14ac:dyDescent="0.25">
      <c r="H95" s="306"/>
      <c r="I95" s="306"/>
      <c r="J95" s="306"/>
      <c r="K95" s="306"/>
      <c r="L95" s="306"/>
      <c r="M95" s="306"/>
      <c r="N95" s="306"/>
      <c r="O95" s="306"/>
      <c r="P95" s="306"/>
      <c r="Q95" s="306"/>
      <c r="R95" s="306"/>
      <c r="S95" s="306"/>
      <c r="T95" s="306"/>
      <c r="U95" s="306"/>
      <c r="V95" s="306"/>
      <c r="W95" s="306"/>
    </row>
    <row r="96" spans="8:23" ht="15.75" customHeight="1" x14ac:dyDescent="0.25">
      <c r="H96" s="306"/>
      <c r="I96" s="306"/>
      <c r="J96" s="306"/>
      <c r="K96" s="306"/>
      <c r="L96" s="306"/>
      <c r="M96" s="306"/>
      <c r="N96" s="306"/>
      <c r="O96" s="306"/>
      <c r="P96" s="306"/>
      <c r="Q96" s="306"/>
      <c r="R96" s="306"/>
      <c r="S96" s="306"/>
      <c r="T96" s="306"/>
      <c r="U96" s="306"/>
      <c r="V96" s="306"/>
      <c r="W96" s="306"/>
    </row>
    <row r="97" spans="8:23" ht="15.75" customHeight="1" x14ac:dyDescent="0.25">
      <c r="H97" s="306"/>
      <c r="I97" s="306"/>
      <c r="J97" s="306"/>
      <c r="K97" s="306"/>
      <c r="L97" s="306"/>
      <c r="M97" s="306"/>
      <c r="N97" s="306"/>
      <c r="O97" s="306"/>
      <c r="P97" s="306"/>
      <c r="Q97" s="306"/>
      <c r="R97" s="306"/>
      <c r="S97" s="306"/>
      <c r="T97" s="306"/>
      <c r="U97" s="306"/>
      <c r="V97" s="306"/>
      <c r="W97" s="306"/>
    </row>
    <row r="98" spans="8:23" ht="15.75" customHeight="1" x14ac:dyDescent="0.25">
      <c r="H98" s="306"/>
      <c r="I98" s="306"/>
      <c r="J98" s="306"/>
      <c r="K98" s="306"/>
      <c r="L98" s="306"/>
      <c r="M98" s="306"/>
      <c r="N98" s="306"/>
      <c r="O98" s="306"/>
      <c r="P98" s="306"/>
      <c r="Q98" s="306"/>
      <c r="R98" s="306"/>
      <c r="S98" s="306"/>
      <c r="T98" s="306"/>
      <c r="U98" s="306"/>
      <c r="V98" s="306"/>
      <c r="W98" s="306"/>
    </row>
    <row r="99" spans="8:23" ht="15.75" customHeight="1" x14ac:dyDescent="0.25">
      <c r="H99" s="306"/>
      <c r="I99" s="306"/>
      <c r="J99" s="306"/>
      <c r="K99" s="306"/>
      <c r="L99" s="306"/>
      <c r="M99" s="306"/>
      <c r="N99" s="306"/>
      <c r="O99" s="306"/>
      <c r="P99" s="306"/>
      <c r="Q99" s="306"/>
      <c r="R99" s="306"/>
      <c r="S99" s="306"/>
      <c r="T99" s="306"/>
      <c r="U99" s="306"/>
      <c r="V99" s="306"/>
      <c r="W99" s="306"/>
    </row>
    <row r="100" spans="8:23" ht="15.75" customHeight="1" x14ac:dyDescent="0.25">
      <c r="H100" s="306"/>
      <c r="I100" s="306"/>
      <c r="J100" s="306"/>
      <c r="K100" s="306"/>
      <c r="L100" s="306"/>
      <c r="M100" s="306"/>
      <c r="N100" s="306"/>
      <c r="O100" s="306"/>
      <c r="P100" s="306"/>
      <c r="Q100" s="306"/>
      <c r="R100" s="306"/>
      <c r="S100" s="306"/>
      <c r="T100" s="306"/>
      <c r="U100" s="306"/>
      <c r="V100" s="306"/>
      <c r="W100" s="306"/>
    </row>
    <row r="101" spans="8:23" ht="15.75" customHeight="1" x14ac:dyDescent="0.25">
      <c r="H101" s="306"/>
      <c r="I101" s="306"/>
      <c r="J101" s="306"/>
      <c r="K101" s="306"/>
      <c r="L101" s="306"/>
      <c r="M101" s="306"/>
      <c r="N101" s="306"/>
      <c r="O101" s="306"/>
      <c r="P101" s="306"/>
      <c r="Q101" s="306"/>
      <c r="R101" s="306"/>
      <c r="S101" s="306"/>
      <c r="T101" s="306"/>
      <c r="U101" s="306"/>
      <c r="V101" s="306"/>
      <c r="W101" s="306"/>
    </row>
    <row r="102" spans="8:23" ht="15.75" customHeight="1" x14ac:dyDescent="0.25">
      <c r="H102" s="306"/>
      <c r="I102" s="306"/>
      <c r="J102" s="306"/>
      <c r="K102" s="306"/>
      <c r="L102" s="306"/>
      <c r="M102" s="306"/>
      <c r="N102" s="306"/>
      <c r="O102" s="306"/>
      <c r="P102" s="306"/>
      <c r="Q102" s="306"/>
      <c r="R102" s="306"/>
      <c r="S102" s="306"/>
      <c r="T102" s="306"/>
      <c r="U102" s="306"/>
      <c r="V102" s="306"/>
      <c r="W102" s="306"/>
    </row>
    <row r="103" spans="8:23" ht="15.75" customHeight="1" x14ac:dyDescent="0.25">
      <c r="H103" s="306"/>
      <c r="I103" s="306"/>
      <c r="J103" s="306"/>
      <c r="K103" s="306"/>
      <c r="L103" s="306"/>
      <c r="M103" s="306"/>
      <c r="N103" s="306"/>
      <c r="O103" s="306"/>
      <c r="P103" s="306"/>
      <c r="Q103" s="306"/>
      <c r="R103" s="306"/>
      <c r="S103" s="306"/>
      <c r="T103" s="306"/>
      <c r="U103" s="306"/>
      <c r="V103" s="306"/>
      <c r="W103" s="306"/>
    </row>
    <row r="104" spans="8:23" ht="15.75" customHeight="1" x14ac:dyDescent="0.25">
      <c r="H104" s="306"/>
      <c r="I104" s="306"/>
      <c r="J104" s="306"/>
      <c r="K104" s="306"/>
      <c r="L104" s="306"/>
      <c r="M104" s="306"/>
      <c r="N104" s="306"/>
      <c r="O104" s="306"/>
      <c r="P104" s="306"/>
      <c r="Q104" s="306"/>
      <c r="R104" s="306"/>
      <c r="S104" s="306"/>
      <c r="T104" s="306"/>
      <c r="U104" s="306"/>
      <c r="V104" s="306"/>
      <c r="W104" s="306"/>
    </row>
    <row r="105" spans="8:23" ht="15.75" customHeight="1" x14ac:dyDescent="0.25">
      <c r="H105" s="306"/>
      <c r="I105" s="306"/>
      <c r="J105" s="306"/>
      <c r="K105" s="306"/>
      <c r="L105" s="306"/>
      <c r="M105" s="306"/>
      <c r="N105" s="306"/>
      <c r="O105" s="306"/>
      <c r="P105" s="306"/>
      <c r="Q105" s="306"/>
      <c r="R105" s="306"/>
      <c r="S105" s="306"/>
      <c r="T105" s="306"/>
      <c r="U105" s="306"/>
      <c r="V105" s="306"/>
      <c r="W105" s="306"/>
    </row>
    <row r="106" spans="8:23" ht="15.75" customHeight="1" x14ac:dyDescent="0.25">
      <c r="H106" s="306"/>
      <c r="I106" s="306"/>
      <c r="J106" s="306"/>
      <c r="K106" s="306"/>
      <c r="L106" s="306"/>
      <c r="M106" s="306"/>
      <c r="N106" s="306"/>
      <c r="O106" s="306"/>
      <c r="P106" s="306"/>
      <c r="Q106" s="306"/>
      <c r="R106" s="306"/>
      <c r="S106" s="306"/>
      <c r="T106" s="306"/>
      <c r="U106" s="306"/>
      <c r="V106" s="306"/>
      <c r="W106" s="306"/>
    </row>
    <row r="107" spans="8:23" ht="15.75" customHeight="1" x14ac:dyDescent="0.25">
      <c r="H107" s="306"/>
      <c r="I107" s="306"/>
      <c r="J107" s="306"/>
      <c r="K107" s="306"/>
      <c r="L107" s="306"/>
      <c r="M107" s="306"/>
      <c r="N107" s="306"/>
      <c r="O107" s="306"/>
      <c r="P107" s="306"/>
      <c r="Q107" s="306"/>
      <c r="R107" s="306"/>
      <c r="S107" s="306"/>
      <c r="T107" s="306"/>
      <c r="U107" s="306"/>
      <c r="V107" s="306"/>
      <c r="W107" s="306"/>
    </row>
    <row r="108" spans="8:23" ht="15.75" customHeight="1" x14ac:dyDescent="0.25">
      <c r="H108" s="306"/>
      <c r="I108" s="306"/>
      <c r="J108" s="306"/>
      <c r="K108" s="306"/>
      <c r="L108" s="306"/>
      <c r="M108" s="306"/>
      <c r="N108" s="306"/>
      <c r="O108" s="306"/>
      <c r="P108" s="306"/>
      <c r="Q108" s="306"/>
      <c r="R108" s="306"/>
      <c r="S108" s="306"/>
      <c r="T108" s="306"/>
      <c r="U108" s="306"/>
      <c r="V108" s="306"/>
      <c r="W108" s="306"/>
    </row>
    <row r="109" spans="8:23" ht="15.75" customHeight="1" x14ac:dyDescent="0.25">
      <c r="H109" s="306"/>
      <c r="I109" s="306"/>
      <c r="J109" s="306"/>
      <c r="K109" s="306"/>
      <c r="L109" s="306"/>
      <c r="M109" s="306"/>
      <c r="N109" s="306"/>
      <c r="O109" s="306"/>
      <c r="P109" s="306"/>
      <c r="Q109" s="306"/>
      <c r="R109" s="306"/>
      <c r="S109" s="306"/>
      <c r="T109" s="306"/>
      <c r="U109" s="306"/>
      <c r="V109" s="306"/>
      <c r="W109" s="306"/>
    </row>
    <row r="110" spans="8:23" ht="15.75" customHeight="1" x14ac:dyDescent="0.25">
      <c r="H110" s="306"/>
      <c r="I110" s="306"/>
      <c r="J110" s="306"/>
      <c r="K110" s="306"/>
      <c r="L110" s="306"/>
      <c r="M110" s="306"/>
      <c r="N110" s="306"/>
      <c r="O110" s="306"/>
      <c r="P110" s="306"/>
      <c r="Q110" s="306"/>
      <c r="R110" s="306"/>
      <c r="S110" s="306"/>
      <c r="T110" s="306"/>
      <c r="U110" s="306"/>
      <c r="V110" s="306"/>
      <c r="W110" s="306"/>
    </row>
    <row r="111" spans="8:23" ht="15.75" customHeight="1" x14ac:dyDescent="0.25">
      <c r="H111" s="306"/>
      <c r="I111" s="306"/>
      <c r="J111" s="306"/>
      <c r="K111" s="306"/>
      <c r="L111" s="306"/>
      <c r="M111" s="306"/>
      <c r="N111" s="306"/>
      <c r="O111" s="306"/>
      <c r="P111" s="306"/>
      <c r="Q111" s="306"/>
      <c r="R111" s="306"/>
      <c r="S111" s="306"/>
      <c r="T111" s="306"/>
      <c r="U111" s="306"/>
      <c r="V111" s="306"/>
      <c r="W111" s="306"/>
    </row>
    <row r="112" spans="8:23" ht="15.75" customHeight="1" x14ac:dyDescent="0.25">
      <c r="H112" s="306"/>
      <c r="I112" s="306"/>
      <c r="J112" s="306"/>
      <c r="K112" s="306"/>
      <c r="L112" s="306"/>
      <c r="M112" s="306"/>
      <c r="N112" s="306"/>
      <c r="O112" s="306"/>
      <c r="P112" s="306"/>
      <c r="Q112" s="306"/>
      <c r="R112" s="306"/>
      <c r="S112" s="306"/>
      <c r="T112" s="306"/>
      <c r="U112" s="306"/>
      <c r="V112" s="306"/>
      <c r="W112" s="306"/>
    </row>
    <row r="113" spans="8:23" ht="15.75" customHeight="1" x14ac:dyDescent="0.25">
      <c r="H113" s="306"/>
      <c r="I113" s="306"/>
      <c r="J113" s="306"/>
      <c r="K113" s="306"/>
      <c r="L113" s="306"/>
      <c r="M113" s="306"/>
      <c r="N113" s="306"/>
      <c r="O113" s="306"/>
      <c r="P113" s="306"/>
      <c r="Q113" s="306"/>
      <c r="R113" s="306"/>
      <c r="S113" s="306"/>
      <c r="T113" s="306"/>
      <c r="U113" s="306"/>
      <c r="V113" s="306"/>
      <c r="W113" s="306"/>
    </row>
    <row r="114" spans="8:23" ht="15.75" customHeight="1" x14ac:dyDescent="0.25">
      <c r="H114" s="306"/>
      <c r="I114" s="306"/>
      <c r="J114" s="306"/>
      <c r="K114" s="306"/>
      <c r="L114" s="306"/>
      <c r="M114" s="306"/>
      <c r="N114" s="306"/>
      <c r="O114" s="306"/>
      <c r="P114" s="306"/>
      <c r="Q114" s="306"/>
      <c r="R114" s="306"/>
      <c r="S114" s="306"/>
      <c r="T114" s="306"/>
      <c r="U114" s="306"/>
      <c r="V114" s="306"/>
      <c r="W114" s="306"/>
    </row>
    <row r="115" spans="8:23" ht="15.75" customHeight="1" x14ac:dyDescent="0.25">
      <c r="H115" s="306"/>
      <c r="I115" s="306"/>
      <c r="J115" s="306"/>
      <c r="K115" s="306"/>
      <c r="L115" s="306"/>
      <c r="M115" s="306"/>
      <c r="N115" s="306"/>
      <c r="O115" s="306"/>
      <c r="P115" s="306"/>
      <c r="Q115" s="306"/>
      <c r="R115" s="306"/>
      <c r="S115" s="306"/>
      <c r="T115" s="306"/>
      <c r="U115" s="306"/>
      <c r="V115" s="306"/>
      <c r="W115" s="306"/>
    </row>
    <row r="116" spans="8:23" ht="15.75" customHeight="1" x14ac:dyDescent="0.25">
      <c r="H116" s="306"/>
      <c r="I116" s="306"/>
      <c r="J116" s="306"/>
      <c r="K116" s="306"/>
      <c r="L116" s="306"/>
      <c r="M116" s="306"/>
      <c r="N116" s="306"/>
      <c r="O116" s="306"/>
      <c r="P116" s="306"/>
      <c r="Q116" s="306"/>
      <c r="R116" s="306"/>
      <c r="S116" s="306"/>
      <c r="T116" s="306"/>
      <c r="U116" s="306"/>
      <c r="V116" s="306"/>
      <c r="W116" s="306"/>
    </row>
    <row r="117" spans="8:23" ht="15.75" customHeight="1" x14ac:dyDescent="0.25">
      <c r="H117" s="306"/>
      <c r="I117" s="306"/>
      <c r="J117" s="306"/>
      <c r="K117" s="306"/>
      <c r="L117" s="306"/>
      <c r="M117" s="306"/>
      <c r="N117" s="306"/>
      <c r="O117" s="306"/>
      <c r="P117" s="306"/>
      <c r="Q117" s="306"/>
      <c r="R117" s="306"/>
      <c r="S117" s="306"/>
      <c r="T117" s="306"/>
      <c r="U117" s="306"/>
      <c r="V117" s="306"/>
      <c r="W117" s="306"/>
    </row>
    <row r="118" spans="8:23" ht="15.75" customHeight="1" x14ac:dyDescent="0.25">
      <c r="H118" s="306"/>
      <c r="I118" s="306"/>
      <c r="J118" s="306"/>
      <c r="K118" s="306"/>
      <c r="L118" s="306"/>
      <c r="M118" s="306"/>
      <c r="N118" s="306"/>
      <c r="O118" s="306"/>
      <c r="P118" s="306"/>
      <c r="Q118" s="306"/>
      <c r="R118" s="306"/>
      <c r="S118" s="306"/>
      <c r="T118" s="306"/>
      <c r="U118" s="306"/>
      <c r="V118" s="306"/>
      <c r="W118" s="306"/>
    </row>
    <row r="119" spans="8:23" ht="15.75" customHeight="1" x14ac:dyDescent="0.25">
      <c r="H119" s="306"/>
      <c r="I119" s="306"/>
      <c r="J119" s="306"/>
      <c r="K119" s="306"/>
      <c r="L119" s="306"/>
      <c r="M119" s="306"/>
      <c r="N119" s="306"/>
      <c r="O119" s="306"/>
      <c r="P119" s="306"/>
      <c r="Q119" s="306"/>
      <c r="R119" s="306"/>
      <c r="S119" s="306"/>
      <c r="T119" s="306"/>
      <c r="U119" s="306"/>
      <c r="V119" s="306"/>
      <c r="W119" s="306"/>
    </row>
    <row r="120" spans="8:23" ht="15.75" customHeight="1" x14ac:dyDescent="0.25">
      <c r="H120" s="306"/>
      <c r="I120" s="306"/>
      <c r="J120" s="306"/>
      <c r="K120" s="306"/>
      <c r="L120" s="306"/>
      <c r="M120" s="306"/>
      <c r="N120" s="306"/>
      <c r="O120" s="306"/>
      <c r="P120" s="306"/>
      <c r="Q120" s="306"/>
      <c r="R120" s="306"/>
      <c r="S120" s="306"/>
      <c r="T120" s="306"/>
      <c r="U120" s="306"/>
      <c r="V120" s="306"/>
      <c r="W120" s="306"/>
    </row>
    <row r="121" spans="8:23" ht="15.75" customHeight="1" x14ac:dyDescent="0.25">
      <c r="H121" s="306"/>
      <c r="I121" s="306"/>
      <c r="J121" s="306"/>
      <c r="K121" s="306"/>
      <c r="L121" s="306"/>
      <c r="M121" s="306"/>
      <c r="N121" s="306"/>
      <c r="O121" s="306"/>
      <c r="P121" s="306"/>
      <c r="Q121" s="306"/>
      <c r="R121" s="306"/>
      <c r="S121" s="306"/>
      <c r="T121" s="306"/>
      <c r="U121" s="306"/>
      <c r="V121" s="306"/>
      <c r="W121" s="306"/>
    </row>
    <row r="122" spans="8:23" ht="15.75" customHeight="1" x14ac:dyDescent="0.25">
      <c r="H122" s="306"/>
      <c r="I122" s="306"/>
      <c r="J122" s="306"/>
      <c r="K122" s="306"/>
      <c r="L122" s="306"/>
      <c r="M122" s="306"/>
      <c r="N122" s="306"/>
      <c r="O122" s="306"/>
      <c r="P122" s="306"/>
      <c r="Q122" s="306"/>
      <c r="R122" s="306"/>
      <c r="S122" s="306"/>
      <c r="T122" s="306"/>
      <c r="U122" s="306"/>
      <c r="V122" s="306"/>
      <c r="W122" s="306"/>
    </row>
    <row r="123" spans="8:23" ht="15.75" customHeight="1" x14ac:dyDescent="0.25">
      <c r="H123" s="306"/>
      <c r="I123" s="306"/>
      <c r="J123" s="306"/>
      <c r="K123" s="306"/>
      <c r="L123" s="306"/>
      <c r="M123" s="306"/>
      <c r="N123" s="306"/>
      <c r="O123" s="306"/>
      <c r="P123" s="306"/>
      <c r="Q123" s="306"/>
      <c r="R123" s="306"/>
      <c r="S123" s="306"/>
      <c r="T123" s="306"/>
      <c r="U123" s="306"/>
      <c r="V123" s="306"/>
      <c r="W123" s="306"/>
    </row>
    <row r="124" spans="8:23" ht="15.75" customHeight="1" x14ac:dyDescent="0.25">
      <c r="H124" s="306"/>
      <c r="I124" s="306"/>
      <c r="J124" s="306"/>
      <c r="K124" s="306"/>
      <c r="L124" s="306"/>
      <c r="M124" s="306"/>
      <c r="N124" s="306"/>
      <c r="O124" s="306"/>
      <c r="P124" s="306"/>
      <c r="Q124" s="306"/>
      <c r="R124" s="306"/>
      <c r="S124" s="306"/>
      <c r="T124" s="306"/>
      <c r="U124" s="306"/>
      <c r="V124" s="306"/>
      <c r="W124" s="306"/>
    </row>
    <row r="125" spans="8:23" ht="15.75" customHeight="1" x14ac:dyDescent="0.25">
      <c r="H125" s="306"/>
      <c r="I125" s="306"/>
      <c r="J125" s="306"/>
      <c r="K125" s="306"/>
      <c r="L125" s="306"/>
      <c r="M125" s="306"/>
      <c r="N125" s="306"/>
      <c r="O125" s="306"/>
      <c r="P125" s="306"/>
      <c r="Q125" s="306"/>
      <c r="R125" s="306"/>
      <c r="S125" s="306"/>
      <c r="T125" s="306"/>
      <c r="U125" s="306"/>
      <c r="V125" s="306"/>
      <c r="W125" s="306"/>
    </row>
    <row r="126" spans="8:23" ht="15.75" customHeight="1" x14ac:dyDescent="0.25">
      <c r="H126" s="306"/>
      <c r="I126" s="306"/>
      <c r="J126" s="306"/>
      <c r="K126" s="306"/>
      <c r="L126" s="306"/>
      <c r="M126" s="306"/>
      <c r="N126" s="306"/>
      <c r="O126" s="306"/>
      <c r="P126" s="306"/>
      <c r="Q126" s="306"/>
      <c r="R126" s="306"/>
      <c r="S126" s="306"/>
      <c r="T126" s="306"/>
      <c r="U126" s="306"/>
      <c r="V126" s="306"/>
      <c r="W126" s="306"/>
    </row>
    <row r="127" spans="8:23" ht="15.75" customHeight="1" x14ac:dyDescent="0.25">
      <c r="H127" s="306"/>
      <c r="I127" s="306"/>
      <c r="J127" s="306"/>
      <c r="K127" s="306"/>
      <c r="L127" s="306"/>
      <c r="M127" s="306"/>
      <c r="N127" s="306"/>
      <c r="O127" s="306"/>
      <c r="P127" s="306"/>
      <c r="Q127" s="306"/>
      <c r="R127" s="306"/>
      <c r="S127" s="306"/>
      <c r="T127" s="306"/>
      <c r="U127" s="306"/>
      <c r="V127" s="306"/>
      <c r="W127" s="306"/>
    </row>
    <row r="128" spans="8:23" ht="15.75" customHeight="1" x14ac:dyDescent="0.25">
      <c r="H128" s="306"/>
      <c r="I128" s="306"/>
      <c r="J128" s="306"/>
      <c r="K128" s="306"/>
      <c r="L128" s="306"/>
      <c r="M128" s="306"/>
      <c r="N128" s="306"/>
      <c r="O128" s="306"/>
      <c r="P128" s="306"/>
      <c r="Q128" s="306"/>
      <c r="R128" s="306"/>
      <c r="S128" s="306"/>
      <c r="T128" s="306"/>
      <c r="U128" s="306"/>
      <c r="V128" s="306"/>
      <c r="W128" s="306"/>
    </row>
    <row r="129" spans="8:23" ht="15.75" customHeight="1" x14ac:dyDescent="0.25">
      <c r="H129" s="306"/>
      <c r="I129" s="306"/>
      <c r="J129" s="306"/>
      <c r="K129" s="306"/>
      <c r="L129" s="306"/>
      <c r="M129" s="306"/>
      <c r="N129" s="306"/>
      <c r="O129" s="306"/>
      <c r="P129" s="306"/>
      <c r="Q129" s="306"/>
      <c r="R129" s="306"/>
      <c r="S129" s="306"/>
      <c r="T129" s="306"/>
      <c r="U129" s="306"/>
      <c r="V129" s="306"/>
      <c r="W129" s="306"/>
    </row>
    <row r="130" spans="8:23" ht="15.75" customHeight="1" x14ac:dyDescent="0.25">
      <c r="H130" s="306"/>
      <c r="I130" s="306"/>
      <c r="J130" s="306"/>
      <c r="K130" s="306"/>
      <c r="L130" s="306"/>
      <c r="M130" s="306"/>
      <c r="N130" s="306"/>
      <c r="O130" s="306"/>
      <c r="P130" s="306"/>
      <c r="Q130" s="306"/>
      <c r="R130" s="306"/>
      <c r="S130" s="306"/>
      <c r="T130" s="306"/>
      <c r="U130" s="306"/>
      <c r="V130" s="306"/>
      <c r="W130" s="306"/>
    </row>
    <row r="131" spans="8:23" ht="15.75" customHeight="1" x14ac:dyDescent="0.25">
      <c r="H131" s="306"/>
      <c r="I131" s="306"/>
      <c r="J131" s="306"/>
      <c r="K131" s="306"/>
      <c r="L131" s="306"/>
      <c r="M131" s="306"/>
      <c r="N131" s="306"/>
      <c r="O131" s="306"/>
      <c r="P131" s="306"/>
      <c r="Q131" s="306"/>
      <c r="R131" s="306"/>
      <c r="S131" s="306"/>
      <c r="T131" s="306"/>
      <c r="U131" s="306"/>
      <c r="V131" s="306"/>
      <c r="W131" s="306"/>
    </row>
    <row r="132" spans="8:23" ht="15.75" customHeight="1" x14ac:dyDescent="0.25">
      <c r="H132" s="306"/>
      <c r="I132" s="306"/>
      <c r="J132" s="306"/>
      <c r="K132" s="306"/>
      <c r="L132" s="306"/>
      <c r="M132" s="306"/>
      <c r="N132" s="306"/>
      <c r="O132" s="306"/>
      <c r="P132" s="306"/>
      <c r="Q132" s="306"/>
      <c r="R132" s="306"/>
      <c r="S132" s="306"/>
      <c r="T132" s="306"/>
      <c r="U132" s="306"/>
      <c r="V132" s="306"/>
      <c r="W132" s="306"/>
    </row>
    <row r="133" spans="8:23" ht="15.75" customHeight="1" x14ac:dyDescent="0.25">
      <c r="H133" s="306"/>
      <c r="I133" s="306"/>
      <c r="J133" s="306"/>
      <c r="K133" s="306"/>
      <c r="L133" s="306"/>
      <c r="M133" s="306"/>
      <c r="N133" s="306"/>
      <c r="O133" s="306"/>
      <c r="P133" s="306"/>
      <c r="Q133" s="306"/>
      <c r="R133" s="306"/>
      <c r="S133" s="306"/>
      <c r="T133" s="306"/>
      <c r="U133" s="306"/>
      <c r="V133" s="306"/>
      <c r="W133" s="306"/>
    </row>
    <row r="134" spans="8:23" ht="15.75" customHeight="1" x14ac:dyDescent="0.25">
      <c r="H134" s="306"/>
      <c r="I134" s="306"/>
      <c r="J134" s="306"/>
      <c r="K134" s="306"/>
      <c r="L134" s="306"/>
      <c r="M134" s="306"/>
      <c r="N134" s="306"/>
      <c r="O134" s="306"/>
      <c r="P134" s="306"/>
      <c r="Q134" s="306"/>
      <c r="R134" s="306"/>
      <c r="S134" s="306"/>
      <c r="T134" s="306"/>
      <c r="U134" s="306"/>
      <c r="V134" s="306"/>
      <c r="W134" s="306"/>
    </row>
    <row r="135" spans="8:23" ht="15.75" customHeight="1" x14ac:dyDescent="0.25">
      <c r="H135" s="306"/>
      <c r="I135" s="306"/>
      <c r="J135" s="306"/>
      <c r="K135" s="306"/>
      <c r="L135" s="306"/>
      <c r="M135" s="306"/>
      <c r="N135" s="306"/>
      <c r="O135" s="306"/>
      <c r="P135" s="306"/>
      <c r="Q135" s="306"/>
      <c r="R135" s="306"/>
      <c r="S135" s="306"/>
      <c r="T135" s="306"/>
      <c r="U135" s="306"/>
      <c r="V135" s="306"/>
      <c r="W135" s="306"/>
    </row>
    <row r="136" spans="8:23" ht="15.75" customHeight="1" x14ac:dyDescent="0.25">
      <c r="H136" s="306"/>
      <c r="I136" s="306"/>
      <c r="J136" s="306"/>
      <c r="K136" s="306"/>
      <c r="L136" s="306"/>
      <c r="M136" s="306"/>
      <c r="N136" s="306"/>
      <c r="O136" s="306"/>
      <c r="P136" s="306"/>
      <c r="Q136" s="306"/>
      <c r="R136" s="306"/>
      <c r="S136" s="306"/>
      <c r="T136" s="306"/>
      <c r="U136" s="306"/>
      <c r="V136" s="306"/>
      <c r="W136" s="306"/>
    </row>
    <row r="137" spans="8:23" ht="15.75" customHeight="1" x14ac:dyDescent="0.25">
      <c r="H137" s="306"/>
      <c r="I137" s="306"/>
      <c r="J137" s="306"/>
      <c r="K137" s="306"/>
      <c r="L137" s="306"/>
      <c r="M137" s="306"/>
      <c r="N137" s="306"/>
      <c r="O137" s="306"/>
      <c r="P137" s="306"/>
      <c r="Q137" s="306"/>
      <c r="R137" s="306"/>
      <c r="S137" s="306"/>
      <c r="T137" s="306"/>
      <c r="U137" s="306"/>
      <c r="V137" s="306"/>
      <c r="W137" s="306"/>
    </row>
    <row r="138" spans="8:23" ht="15.75" customHeight="1" x14ac:dyDescent="0.25">
      <c r="H138" s="306"/>
      <c r="I138" s="306"/>
      <c r="J138" s="306"/>
      <c r="K138" s="306"/>
      <c r="L138" s="306"/>
      <c r="M138" s="306"/>
      <c r="N138" s="306"/>
      <c r="O138" s="306"/>
      <c r="P138" s="306"/>
      <c r="Q138" s="306"/>
      <c r="R138" s="306"/>
      <c r="S138" s="306"/>
      <c r="T138" s="306"/>
      <c r="U138" s="306"/>
      <c r="V138" s="306"/>
      <c r="W138" s="306"/>
    </row>
    <row r="139" spans="8:23" ht="15.75" customHeight="1" x14ac:dyDescent="0.25">
      <c r="H139" s="306"/>
      <c r="I139" s="306"/>
      <c r="J139" s="306"/>
      <c r="K139" s="306"/>
      <c r="L139" s="306"/>
      <c r="M139" s="306"/>
      <c r="N139" s="306"/>
      <c r="O139" s="306"/>
      <c r="P139" s="306"/>
      <c r="Q139" s="306"/>
      <c r="R139" s="306"/>
      <c r="S139" s="306"/>
      <c r="T139" s="306"/>
      <c r="U139" s="306"/>
      <c r="V139" s="306"/>
      <c r="W139" s="306"/>
    </row>
    <row r="140" spans="8:23" ht="15.75" customHeight="1" x14ac:dyDescent="0.25">
      <c r="H140" s="306"/>
      <c r="I140" s="306"/>
      <c r="J140" s="306"/>
      <c r="K140" s="306"/>
      <c r="L140" s="306"/>
      <c r="M140" s="306"/>
      <c r="N140" s="306"/>
      <c r="O140" s="306"/>
      <c r="P140" s="306"/>
      <c r="Q140" s="306"/>
      <c r="R140" s="306"/>
      <c r="S140" s="306"/>
      <c r="T140" s="306"/>
      <c r="U140" s="306"/>
      <c r="V140" s="306"/>
      <c r="W140" s="306"/>
    </row>
    <row r="141" spans="8:23" ht="15.75" customHeight="1" x14ac:dyDescent="0.25">
      <c r="H141" s="306"/>
      <c r="I141" s="306"/>
      <c r="J141" s="306"/>
      <c r="K141" s="306"/>
      <c r="L141" s="306"/>
      <c r="M141" s="306"/>
      <c r="N141" s="306"/>
      <c r="O141" s="306"/>
      <c r="P141" s="306"/>
      <c r="Q141" s="306"/>
      <c r="R141" s="306"/>
      <c r="S141" s="306"/>
      <c r="T141" s="306"/>
      <c r="U141" s="306"/>
      <c r="V141" s="306"/>
      <c r="W141" s="306"/>
    </row>
    <row r="142" spans="8:23" ht="15.75" customHeight="1" x14ac:dyDescent="0.25">
      <c r="H142" s="306"/>
      <c r="I142" s="306"/>
      <c r="J142" s="306"/>
      <c r="K142" s="306"/>
      <c r="L142" s="306"/>
      <c r="M142" s="306"/>
      <c r="N142" s="306"/>
      <c r="O142" s="306"/>
      <c r="P142" s="306"/>
      <c r="Q142" s="306"/>
      <c r="R142" s="306"/>
      <c r="S142" s="306"/>
      <c r="T142" s="306"/>
      <c r="U142" s="306"/>
      <c r="V142" s="306"/>
      <c r="W142" s="306"/>
    </row>
    <row r="143" spans="8:23" ht="15.75" customHeight="1" x14ac:dyDescent="0.25">
      <c r="H143" s="306"/>
      <c r="I143" s="306"/>
      <c r="J143" s="306"/>
      <c r="K143" s="306"/>
      <c r="L143" s="306"/>
      <c r="M143" s="306"/>
      <c r="N143" s="306"/>
      <c r="O143" s="306"/>
      <c r="P143" s="306"/>
      <c r="Q143" s="306"/>
      <c r="R143" s="306"/>
      <c r="S143" s="306"/>
      <c r="T143" s="306"/>
      <c r="U143" s="306"/>
      <c r="V143" s="306"/>
      <c r="W143" s="306"/>
    </row>
    <row r="144" spans="8:23" ht="15.75" customHeight="1" x14ac:dyDescent="0.25">
      <c r="H144" s="306"/>
      <c r="I144" s="306"/>
      <c r="J144" s="306"/>
      <c r="K144" s="306"/>
      <c r="L144" s="306"/>
      <c r="M144" s="306"/>
      <c r="N144" s="306"/>
      <c r="O144" s="306"/>
      <c r="P144" s="306"/>
      <c r="Q144" s="306"/>
      <c r="R144" s="306"/>
      <c r="S144" s="306"/>
      <c r="T144" s="306"/>
      <c r="U144" s="306"/>
      <c r="V144" s="306"/>
      <c r="W144" s="306"/>
    </row>
    <row r="145" spans="8:23" ht="15.75" customHeight="1" x14ac:dyDescent="0.25">
      <c r="H145" s="306"/>
      <c r="I145" s="306"/>
      <c r="J145" s="306"/>
      <c r="K145" s="306"/>
      <c r="L145" s="306"/>
      <c r="M145" s="306"/>
      <c r="N145" s="306"/>
      <c r="O145" s="306"/>
      <c r="P145" s="306"/>
      <c r="Q145" s="306"/>
      <c r="R145" s="306"/>
      <c r="S145" s="306"/>
      <c r="T145" s="306"/>
      <c r="U145" s="306"/>
      <c r="V145" s="306"/>
      <c r="W145" s="306"/>
    </row>
    <row r="146" spans="8:23" ht="15.75" customHeight="1" x14ac:dyDescent="0.25">
      <c r="H146" s="306"/>
      <c r="I146" s="306"/>
      <c r="J146" s="306"/>
      <c r="K146" s="306"/>
      <c r="L146" s="306"/>
      <c r="M146" s="306"/>
      <c r="N146" s="306"/>
      <c r="O146" s="306"/>
      <c r="P146" s="306"/>
      <c r="Q146" s="306"/>
      <c r="R146" s="306"/>
      <c r="S146" s="306"/>
      <c r="T146" s="306"/>
      <c r="U146" s="306"/>
      <c r="V146" s="306"/>
      <c r="W146" s="306"/>
    </row>
    <row r="147" spans="8:23" ht="15.75" customHeight="1" x14ac:dyDescent="0.25">
      <c r="H147" s="306"/>
      <c r="I147" s="306"/>
      <c r="J147" s="306"/>
      <c r="K147" s="306"/>
      <c r="L147" s="306"/>
      <c r="M147" s="306"/>
      <c r="N147" s="306"/>
      <c r="O147" s="306"/>
      <c r="P147" s="306"/>
      <c r="Q147" s="306"/>
      <c r="R147" s="306"/>
      <c r="S147" s="306"/>
      <c r="T147" s="306"/>
      <c r="U147" s="306"/>
      <c r="V147" s="306"/>
      <c r="W147" s="306"/>
    </row>
    <row r="148" spans="8:23" ht="15.75" customHeight="1" x14ac:dyDescent="0.25">
      <c r="H148" s="306"/>
      <c r="I148" s="306"/>
      <c r="J148" s="306"/>
      <c r="K148" s="306"/>
      <c r="L148" s="306"/>
      <c r="M148" s="306"/>
      <c r="N148" s="306"/>
      <c r="O148" s="306"/>
      <c r="P148" s="306"/>
      <c r="Q148" s="306"/>
      <c r="R148" s="306"/>
      <c r="S148" s="306"/>
      <c r="T148" s="306"/>
      <c r="U148" s="306"/>
      <c r="V148" s="306"/>
      <c r="W148" s="306"/>
    </row>
    <row r="149" spans="8:23" ht="15.75" customHeight="1" x14ac:dyDescent="0.25">
      <c r="H149" s="306"/>
      <c r="I149" s="306"/>
      <c r="J149" s="306"/>
      <c r="K149" s="306"/>
      <c r="L149" s="306"/>
      <c r="M149" s="306"/>
      <c r="N149" s="306"/>
      <c r="O149" s="306"/>
      <c r="P149" s="306"/>
      <c r="Q149" s="306"/>
      <c r="R149" s="306"/>
      <c r="S149" s="306"/>
      <c r="T149" s="306"/>
      <c r="U149" s="306"/>
      <c r="V149" s="306"/>
      <c r="W149" s="306"/>
    </row>
    <row r="150" spans="8:23" ht="15.75" customHeight="1" x14ac:dyDescent="0.25">
      <c r="H150" s="306"/>
      <c r="I150" s="306"/>
      <c r="J150" s="306"/>
      <c r="K150" s="306"/>
      <c r="L150" s="306"/>
      <c r="M150" s="306"/>
      <c r="N150" s="306"/>
      <c r="O150" s="306"/>
      <c r="P150" s="306"/>
      <c r="Q150" s="306"/>
      <c r="R150" s="306"/>
      <c r="S150" s="306"/>
      <c r="T150" s="306"/>
      <c r="U150" s="306"/>
      <c r="V150" s="306"/>
      <c r="W150" s="306"/>
    </row>
    <row r="151" spans="8:23" ht="15.75" customHeight="1" x14ac:dyDescent="0.25">
      <c r="H151" s="306"/>
      <c r="I151" s="306"/>
      <c r="J151" s="306"/>
      <c r="K151" s="306"/>
      <c r="L151" s="306"/>
      <c r="M151" s="306"/>
      <c r="N151" s="306"/>
      <c r="O151" s="306"/>
      <c r="P151" s="306"/>
      <c r="Q151" s="306"/>
      <c r="R151" s="306"/>
      <c r="S151" s="306"/>
      <c r="T151" s="306"/>
      <c r="U151" s="306"/>
      <c r="V151" s="306"/>
      <c r="W151" s="306"/>
    </row>
    <row r="152" spans="8:23" ht="15.75" customHeight="1" x14ac:dyDescent="0.25">
      <c r="H152" s="306"/>
      <c r="I152" s="306"/>
      <c r="J152" s="306"/>
      <c r="K152" s="306"/>
      <c r="L152" s="306"/>
      <c r="M152" s="306"/>
      <c r="N152" s="306"/>
      <c r="O152" s="306"/>
      <c r="P152" s="306"/>
      <c r="Q152" s="306"/>
      <c r="R152" s="306"/>
      <c r="S152" s="306"/>
      <c r="T152" s="306"/>
      <c r="U152" s="306"/>
      <c r="V152" s="306"/>
      <c r="W152" s="306"/>
    </row>
    <row r="153" spans="8:23" ht="15.75" customHeight="1" x14ac:dyDescent="0.25">
      <c r="H153" s="306"/>
      <c r="I153" s="306"/>
      <c r="J153" s="306"/>
      <c r="K153" s="306"/>
      <c r="L153" s="306"/>
      <c r="M153" s="306"/>
      <c r="N153" s="306"/>
      <c r="O153" s="306"/>
      <c r="P153" s="306"/>
      <c r="Q153" s="306"/>
      <c r="R153" s="306"/>
      <c r="S153" s="306"/>
      <c r="T153" s="306"/>
      <c r="U153" s="306"/>
      <c r="V153" s="306"/>
      <c r="W153" s="306"/>
    </row>
    <row r="154" spans="8:23" ht="15.75" customHeight="1" x14ac:dyDescent="0.25">
      <c r="H154" s="306"/>
      <c r="I154" s="306"/>
      <c r="J154" s="306"/>
      <c r="K154" s="306"/>
      <c r="L154" s="306"/>
      <c r="M154" s="306"/>
      <c r="N154" s="306"/>
      <c r="O154" s="306"/>
      <c r="P154" s="306"/>
      <c r="Q154" s="306"/>
      <c r="R154" s="306"/>
      <c r="S154" s="306"/>
      <c r="T154" s="306"/>
      <c r="U154" s="306"/>
      <c r="V154" s="306"/>
      <c r="W154" s="306"/>
    </row>
    <row r="155" spans="8:23" ht="15.75" customHeight="1" x14ac:dyDescent="0.25">
      <c r="H155" s="306"/>
      <c r="I155" s="306"/>
      <c r="J155" s="306"/>
      <c r="K155" s="306"/>
      <c r="L155" s="306"/>
      <c r="M155" s="306"/>
      <c r="N155" s="306"/>
      <c r="O155" s="306"/>
      <c r="P155" s="306"/>
      <c r="Q155" s="306"/>
      <c r="R155" s="306"/>
      <c r="S155" s="306"/>
      <c r="T155" s="306"/>
      <c r="U155" s="306"/>
      <c r="V155" s="306"/>
      <c r="W155" s="306"/>
    </row>
    <row r="156" spans="8:23" ht="15.75" customHeight="1" x14ac:dyDescent="0.25">
      <c r="H156" s="306"/>
      <c r="I156" s="306"/>
      <c r="J156" s="306"/>
      <c r="K156" s="306"/>
      <c r="L156" s="306"/>
      <c r="M156" s="306"/>
      <c r="N156" s="306"/>
      <c r="O156" s="306"/>
      <c r="P156" s="306"/>
      <c r="Q156" s="306"/>
      <c r="R156" s="306"/>
      <c r="S156" s="306"/>
      <c r="T156" s="306"/>
      <c r="U156" s="306"/>
      <c r="V156" s="306"/>
      <c r="W156" s="306"/>
    </row>
    <row r="157" spans="8:23" ht="15.75" customHeight="1" x14ac:dyDescent="0.25">
      <c r="H157" s="306"/>
      <c r="I157" s="306"/>
      <c r="J157" s="306"/>
      <c r="K157" s="306"/>
      <c r="L157" s="306"/>
      <c r="M157" s="306"/>
      <c r="N157" s="306"/>
      <c r="O157" s="306"/>
      <c r="P157" s="306"/>
      <c r="Q157" s="306"/>
      <c r="R157" s="306"/>
      <c r="S157" s="306"/>
      <c r="T157" s="306"/>
      <c r="U157" s="306"/>
      <c r="V157" s="306"/>
      <c r="W157" s="306"/>
    </row>
    <row r="158" spans="8:23" ht="15.75" customHeight="1" x14ac:dyDescent="0.25">
      <c r="H158" s="306"/>
      <c r="I158" s="306"/>
      <c r="J158" s="306"/>
      <c r="K158" s="306"/>
      <c r="L158" s="306"/>
      <c r="M158" s="306"/>
      <c r="N158" s="306"/>
      <c r="O158" s="306"/>
      <c r="P158" s="306"/>
      <c r="Q158" s="306"/>
      <c r="R158" s="306"/>
      <c r="S158" s="306"/>
      <c r="T158" s="306"/>
      <c r="U158" s="306"/>
      <c r="V158" s="306"/>
      <c r="W158" s="306"/>
    </row>
    <row r="159" spans="8:23" ht="15.75" customHeight="1" x14ac:dyDescent="0.25">
      <c r="H159" s="306"/>
      <c r="I159" s="306"/>
      <c r="J159" s="306"/>
      <c r="K159" s="306"/>
      <c r="L159" s="306"/>
      <c r="M159" s="306"/>
      <c r="N159" s="306"/>
      <c r="O159" s="306"/>
      <c r="P159" s="306"/>
      <c r="Q159" s="306"/>
      <c r="R159" s="306"/>
      <c r="S159" s="306"/>
      <c r="T159" s="306"/>
      <c r="U159" s="306"/>
      <c r="V159" s="306"/>
      <c r="W159" s="306"/>
    </row>
    <row r="160" spans="8:23" ht="15.75" customHeight="1" x14ac:dyDescent="0.25">
      <c r="H160" s="306"/>
      <c r="I160" s="306"/>
      <c r="J160" s="306"/>
      <c r="K160" s="306"/>
      <c r="L160" s="306"/>
      <c r="M160" s="306"/>
      <c r="N160" s="306"/>
      <c r="O160" s="306"/>
      <c r="P160" s="306"/>
      <c r="Q160" s="306"/>
      <c r="R160" s="306"/>
      <c r="S160" s="306"/>
      <c r="T160" s="306"/>
      <c r="U160" s="306"/>
      <c r="V160" s="306"/>
      <c r="W160" s="306"/>
    </row>
    <row r="161" spans="8:23" ht="15.75" customHeight="1" x14ac:dyDescent="0.25">
      <c r="H161" s="306"/>
      <c r="I161" s="306"/>
      <c r="J161" s="306"/>
      <c r="K161" s="306"/>
      <c r="L161" s="306"/>
      <c r="M161" s="306"/>
      <c r="N161" s="306"/>
      <c r="O161" s="306"/>
      <c r="P161" s="306"/>
      <c r="Q161" s="306"/>
      <c r="R161" s="306"/>
      <c r="S161" s="306"/>
      <c r="T161" s="306"/>
      <c r="U161" s="306"/>
      <c r="V161" s="306"/>
      <c r="W161" s="306"/>
    </row>
    <row r="162" spans="8:23" ht="15.75" customHeight="1" x14ac:dyDescent="0.25">
      <c r="H162" s="306"/>
      <c r="I162" s="306"/>
      <c r="J162" s="306"/>
      <c r="K162" s="306"/>
      <c r="L162" s="306"/>
      <c r="M162" s="306"/>
      <c r="N162" s="306"/>
      <c r="O162" s="306"/>
      <c r="P162" s="306"/>
      <c r="Q162" s="306"/>
      <c r="R162" s="306"/>
      <c r="S162" s="306"/>
      <c r="T162" s="306"/>
      <c r="U162" s="306"/>
      <c r="V162" s="306"/>
      <c r="W162" s="306"/>
    </row>
    <row r="163" spans="8:23" ht="15.75" customHeight="1" x14ac:dyDescent="0.25">
      <c r="H163" s="306"/>
      <c r="I163" s="306"/>
      <c r="J163" s="306"/>
      <c r="K163" s="306"/>
      <c r="L163" s="306"/>
      <c r="M163" s="306"/>
      <c r="N163" s="306"/>
      <c r="O163" s="306"/>
      <c r="P163" s="306"/>
      <c r="Q163" s="306"/>
      <c r="R163" s="306"/>
      <c r="S163" s="306"/>
      <c r="T163" s="306"/>
      <c r="U163" s="306"/>
      <c r="V163" s="306"/>
      <c r="W163" s="306"/>
    </row>
    <row r="164" spans="8:23" ht="15.75" customHeight="1" x14ac:dyDescent="0.25">
      <c r="H164" s="306"/>
      <c r="I164" s="306"/>
      <c r="J164" s="306"/>
      <c r="K164" s="306"/>
      <c r="L164" s="306"/>
      <c r="M164" s="306"/>
      <c r="N164" s="306"/>
      <c r="O164" s="306"/>
      <c r="P164" s="306"/>
      <c r="Q164" s="306"/>
      <c r="R164" s="306"/>
      <c r="S164" s="306"/>
      <c r="T164" s="306"/>
      <c r="U164" s="306"/>
      <c r="V164" s="306"/>
      <c r="W164" s="306"/>
    </row>
    <row r="165" spans="8:23" ht="15.75" customHeight="1" x14ac:dyDescent="0.25">
      <c r="H165" s="306"/>
      <c r="I165" s="306"/>
      <c r="J165" s="306"/>
      <c r="K165" s="306"/>
      <c r="L165" s="306"/>
      <c r="M165" s="306"/>
      <c r="N165" s="306"/>
      <c r="O165" s="306"/>
      <c r="P165" s="306"/>
      <c r="Q165" s="306"/>
      <c r="R165" s="306"/>
      <c r="S165" s="306"/>
      <c r="T165" s="306"/>
      <c r="U165" s="306"/>
      <c r="V165" s="306"/>
      <c r="W165" s="306"/>
    </row>
    <row r="166" spans="8:23" ht="15.75" customHeight="1" x14ac:dyDescent="0.25">
      <c r="H166" s="306"/>
      <c r="I166" s="306"/>
      <c r="J166" s="306"/>
      <c r="K166" s="306"/>
      <c r="L166" s="306"/>
      <c r="M166" s="306"/>
      <c r="N166" s="306"/>
      <c r="O166" s="306"/>
      <c r="P166" s="306"/>
      <c r="Q166" s="306"/>
      <c r="R166" s="306"/>
      <c r="S166" s="306"/>
      <c r="T166" s="306"/>
      <c r="U166" s="306"/>
      <c r="V166" s="306"/>
      <c r="W166" s="306"/>
    </row>
    <row r="167" spans="8:23" ht="15.75" customHeight="1" x14ac:dyDescent="0.25">
      <c r="H167" s="306"/>
      <c r="I167" s="306"/>
      <c r="J167" s="306"/>
      <c r="K167" s="306"/>
      <c r="L167" s="306"/>
      <c r="M167" s="306"/>
      <c r="N167" s="306"/>
      <c r="O167" s="306"/>
      <c r="P167" s="306"/>
      <c r="Q167" s="306"/>
      <c r="R167" s="306"/>
      <c r="S167" s="306"/>
      <c r="T167" s="306"/>
      <c r="U167" s="306"/>
      <c r="V167" s="306"/>
      <c r="W167" s="306"/>
    </row>
    <row r="168" spans="8:23" ht="15.75" customHeight="1" x14ac:dyDescent="0.25">
      <c r="H168" s="306"/>
      <c r="I168" s="306"/>
      <c r="J168" s="306"/>
      <c r="K168" s="306"/>
      <c r="L168" s="306"/>
      <c r="M168" s="306"/>
      <c r="N168" s="306"/>
      <c r="O168" s="306"/>
      <c r="P168" s="306"/>
      <c r="Q168" s="306"/>
      <c r="R168" s="306"/>
      <c r="S168" s="306"/>
      <c r="T168" s="306"/>
      <c r="U168" s="306"/>
      <c r="V168" s="306"/>
      <c r="W168" s="306"/>
    </row>
    <row r="169" spans="8:23" ht="15.75" customHeight="1" x14ac:dyDescent="0.25">
      <c r="H169" s="306"/>
      <c r="I169" s="306"/>
      <c r="J169" s="306"/>
      <c r="K169" s="306"/>
      <c r="L169" s="306"/>
      <c r="M169" s="306"/>
      <c r="N169" s="306"/>
      <c r="O169" s="306"/>
      <c r="P169" s="306"/>
      <c r="Q169" s="306"/>
      <c r="R169" s="306"/>
      <c r="S169" s="306"/>
      <c r="T169" s="306"/>
      <c r="U169" s="306"/>
      <c r="V169" s="306"/>
      <c r="W169" s="306"/>
    </row>
    <row r="170" spans="8:23" ht="15.75" customHeight="1" x14ac:dyDescent="0.25">
      <c r="H170" s="306"/>
      <c r="I170" s="306"/>
      <c r="J170" s="306"/>
      <c r="K170" s="306"/>
      <c r="L170" s="306"/>
      <c r="M170" s="306"/>
      <c r="N170" s="306"/>
      <c r="O170" s="306"/>
      <c r="P170" s="306"/>
      <c r="Q170" s="306"/>
      <c r="R170" s="306"/>
      <c r="S170" s="306"/>
      <c r="T170" s="306"/>
      <c r="U170" s="306"/>
      <c r="V170" s="306"/>
      <c r="W170" s="306"/>
    </row>
    <row r="171" spans="8:23" ht="15.75" customHeight="1" x14ac:dyDescent="0.25">
      <c r="H171" s="306"/>
      <c r="I171" s="306"/>
      <c r="J171" s="306"/>
      <c r="K171" s="306"/>
      <c r="L171" s="306"/>
      <c r="M171" s="306"/>
      <c r="N171" s="306"/>
      <c r="O171" s="306"/>
      <c r="P171" s="306"/>
      <c r="Q171" s="306"/>
      <c r="R171" s="306"/>
      <c r="S171" s="306"/>
      <c r="T171" s="306"/>
      <c r="U171" s="306"/>
      <c r="V171" s="306"/>
      <c r="W171" s="306"/>
    </row>
    <row r="172" spans="8:23" ht="15.75" customHeight="1" x14ac:dyDescent="0.25">
      <c r="H172" s="306"/>
      <c r="I172" s="306"/>
      <c r="J172" s="306"/>
      <c r="K172" s="306"/>
      <c r="L172" s="306"/>
      <c r="M172" s="306"/>
      <c r="N172" s="306"/>
      <c r="O172" s="306"/>
      <c r="P172" s="306"/>
      <c r="Q172" s="306"/>
      <c r="R172" s="306"/>
      <c r="S172" s="306"/>
      <c r="T172" s="306"/>
      <c r="U172" s="306"/>
      <c r="V172" s="306"/>
      <c r="W172" s="306"/>
    </row>
    <row r="173" spans="8:23" ht="15.75" customHeight="1" x14ac:dyDescent="0.25">
      <c r="H173" s="306"/>
      <c r="I173" s="306"/>
      <c r="J173" s="306"/>
      <c r="K173" s="306"/>
      <c r="L173" s="306"/>
      <c r="M173" s="306"/>
      <c r="N173" s="306"/>
      <c r="O173" s="306"/>
      <c r="P173" s="306"/>
      <c r="Q173" s="306"/>
      <c r="R173" s="306"/>
      <c r="S173" s="306"/>
      <c r="T173" s="306"/>
      <c r="U173" s="306"/>
      <c r="V173" s="306"/>
      <c r="W173" s="306"/>
    </row>
    <row r="174" spans="8:23" ht="15.75" customHeight="1" x14ac:dyDescent="0.25">
      <c r="H174" s="306"/>
      <c r="I174" s="306"/>
      <c r="J174" s="306"/>
      <c r="K174" s="306"/>
      <c r="L174" s="306"/>
      <c r="M174" s="306"/>
      <c r="N174" s="306"/>
      <c r="O174" s="306"/>
      <c r="P174" s="306"/>
      <c r="Q174" s="306"/>
      <c r="R174" s="306"/>
      <c r="S174" s="306"/>
      <c r="T174" s="306"/>
      <c r="U174" s="306"/>
      <c r="V174" s="306"/>
      <c r="W174" s="306"/>
    </row>
    <row r="175" spans="8:23" ht="15.75" customHeight="1" x14ac:dyDescent="0.25">
      <c r="H175" s="306"/>
      <c r="I175" s="306"/>
      <c r="J175" s="306"/>
      <c r="K175" s="306"/>
      <c r="L175" s="306"/>
      <c r="M175" s="306"/>
      <c r="N175" s="306"/>
      <c r="O175" s="306"/>
      <c r="P175" s="306"/>
      <c r="Q175" s="306"/>
      <c r="R175" s="306"/>
      <c r="S175" s="306"/>
      <c r="T175" s="306"/>
      <c r="U175" s="306"/>
      <c r="V175" s="306"/>
      <c r="W175" s="306"/>
    </row>
    <row r="176" spans="8:23" ht="15.75" customHeight="1" x14ac:dyDescent="0.25">
      <c r="H176" s="306"/>
      <c r="I176" s="306"/>
      <c r="J176" s="306"/>
      <c r="K176" s="306"/>
      <c r="L176" s="306"/>
      <c r="M176" s="306"/>
      <c r="N176" s="306"/>
      <c r="O176" s="306"/>
      <c r="P176" s="306"/>
      <c r="Q176" s="306"/>
      <c r="R176" s="306"/>
      <c r="S176" s="306"/>
      <c r="T176" s="306"/>
      <c r="U176" s="306"/>
      <c r="V176" s="306"/>
      <c r="W176" s="306"/>
    </row>
    <row r="177" spans="8:23" ht="15.75" customHeight="1" x14ac:dyDescent="0.25">
      <c r="H177" s="306"/>
      <c r="I177" s="306"/>
      <c r="J177" s="306"/>
      <c r="K177" s="306"/>
      <c r="L177" s="306"/>
      <c r="M177" s="306"/>
      <c r="N177" s="306"/>
      <c r="O177" s="306"/>
      <c r="P177" s="306"/>
      <c r="Q177" s="306"/>
      <c r="R177" s="306"/>
      <c r="S177" s="306"/>
      <c r="T177" s="306"/>
      <c r="U177" s="306"/>
      <c r="V177" s="306"/>
      <c r="W177" s="306"/>
    </row>
    <row r="178" spans="8:23" ht="15.75" customHeight="1" x14ac:dyDescent="0.25">
      <c r="H178" s="306"/>
      <c r="I178" s="306"/>
      <c r="J178" s="306"/>
      <c r="K178" s="306"/>
      <c r="L178" s="306"/>
      <c r="M178" s="306"/>
      <c r="N178" s="306"/>
      <c r="O178" s="306"/>
      <c r="P178" s="306"/>
      <c r="Q178" s="306"/>
      <c r="R178" s="306"/>
      <c r="S178" s="306"/>
      <c r="T178" s="306"/>
      <c r="U178" s="306"/>
      <c r="V178" s="306"/>
      <c r="W178" s="306"/>
    </row>
    <row r="179" spans="8:23" ht="15.75" customHeight="1" x14ac:dyDescent="0.25">
      <c r="H179" s="306"/>
      <c r="I179" s="306"/>
      <c r="J179" s="306"/>
      <c r="K179" s="306"/>
      <c r="L179" s="306"/>
      <c r="M179" s="306"/>
      <c r="N179" s="306"/>
      <c r="O179" s="306"/>
      <c r="P179" s="306"/>
      <c r="Q179" s="306"/>
      <c r="R179" s="306"/>
      <c r="S179" s="306"/>
      <c r="T179" s="306"/>
      <c r="U179" s="306"/>
      <c r="V179" s="306"/>
      <c r="W179" s="306"/>
    </row>
    <row r="180" spans="8:23" ht="15.75" customHeight="1" x14ac:dyDescent="0.25">
      <c r="H180" s="306"/>
      <c r="I180" s="306"/>
      <c r="J180" s="306"/>
      <c r="K180" s="306"/>
      <c r="L180" s="306"/>
      <c r="M180" s="306"/>
      <c r="N180" s="306"/>
      <c r="O180" s="306"/>
      <c r="P180" s="306"/>
      <c r="Q180" s="306"/>
      <c r="R180" s="306"/>
      <c r="S180" s="306"/>
      <c r="T180" s="306"/>
      <c r="U180" s="306"/>
      <c r="V180" s="306"/>
      <c r="W180" s="306"/>
    </row>
    <row r="181" spans="8:23" ht="15.75" customHeight="1" x14ac:dyDescent="0.25">
      <c r="H181" s="306"/>
      <c r="I181" s="306"/>
      <c r="J181" s="306"/>
      <c r="K181" s="306"/>
      <c r="L181" s="306"/>
      <c r="M181" s="306"/>
      <c r="N181" s="306"/>
      <c r="O181" s="306"/>
      <c r="P181" s="306"/>
      <c r="Q181" s="306"/>
      <c r="R181" s="306"/>
      <c r="S181" s="306"/>
      <c r="T181" s="306"/>
      <c r="U181" s="306"/>
      <c r="V181" s="306"/>
      <c r="W181" s="306"/>
    </row>
    <row r="182" spans="8:23" ht="15.75" customHeight="1" x14ac:dyDescent="0.25">
      <c r="H182" s="306"/>
      <c r="I182" s="306"/>
      <c r="J182" s="306"/>
      <c r="K182" s="306"/>
      <c r="L182" s="306"/>
      <c r="M182" s="306"/>
      <c r="N182" s="306"/>
      <c r="O182" s="306"/>
      <c r="P182" s="306"/>
      <c r="Q182" s="306"/>
      <c r="R182" s="306"/>
      <c r="S182" s="306"/>
      <c r="T182" s="306"/>
      <c r="U182" s="306"/>
      <c r="V182" s="306"/>
      <c r="W182" s="306"/>
    </row>
    <row r="183" spans="8:23" ht="15.75" customHeight="1" x14ac:dyDescent="0.25">
      <c r="H183" s="306"/>
      <c r="I183" s="306"/>
      <c r="J183" s="306"/>
      <c r="K183" s="306"/>
      <c r="L183" s="306"/>
      <c r="M183" s="306"/>
      <c r="N183" s="306"/>
      <c r="O183" s="306"/>
      <c r="P183" s="306"/>
      <c r="Q183" s="306"/>
      <c r="R183" s="306"/>
      <c r="S183" s="306"/>
      <c r="T183" s="306"/>
      <c r="U183" s="306"/>
      <c r="V183" s="306"/>
      <c r="W183" s="306"/>
    </row>
    <row r="184" spans="8:23" ht="15.75" customHeight="1" x14ac:dyDescent="0.25">
      <c r="H184" s="306"/>
      <c r="I184" s="306"/>
      <c r="J184" s="306"/>
      <c r="K184" s="306"/>
      <c r="L184" s="306"/>
      <c r="M184" s="306"/>
      <c r="N184" s="306"/>
      <c r="O184" s="306"/>
      <c r="P184" s="306"/>
      <c r="Q184" s="306"/>
      <c r="R184" s="306"/>
      <c r="S184" s="306"/>
      <c r="T184" s="306"/>
      <c r="U184" s="306"/>
      <c r="V184" s="306"/>
      <c r="W184" s="306"/>
    </row>
    <row r="185" spans="8:23" ht="15.75" customHeight="1" x14ac:dyDescent="0.25">
      <c r="H185" s="306"/>
      <c r="I185" s="306"/>
      <c r="J185" s="306"/>
      <c r="K185" s="306"/>
      <c r="L185" s="306"/>
      <c r="M185" s="306"/>
      <c r="N185" s="306"/>
      <c r="O185" s="306"/>
      <c r="P185" s="306"/>
      <c r="Q185" s="306"/>
      <c r="R185" s="306"/>
      <c r="S185" s="306"/>
      <c r="T185" s="306"/>
      <c r="U185" s="306"/>
      <c r="V185" s="306"/>
      <c r="W185" s="306"/>
    </row>
    <row r="186" spans="8:23" ht="15.75" customHeight="1" x14ac:dyDescent="0.25">
      <c r="H186" s="306"/>
      <c r="I186" s="306"/>
      <c r="J186" s="306"/>
      <c r="K186" s="306"/>
      <c r="L186" s="306"/>
      <c r="M186" s="306"/>
      <c r="N186" s="306"/>
      <c r="O186" s="306"/>
      <c r="P186" s="306"/>
      <c r="Q186" s="306"/>
      <c r="R186" s="306"/>
      <c r="S186" s="306"/>
      <c r="T186" s="306"/>
      <c r="U186" s="306"/>
      <c r="V186" s="306"/>
      <c r="W186" s="306"/>
    </row>
    <row r="187" spans="8:23" ht="15.75" customHeight="1" x14ac:dyDescent="0.25">
      <c r="H187" s="306"/>
      <c r="I187" s="306"/>
      <c r="J187" s="306"/>
      <c r="K187" s="306"/>
      <c r="L187" s="306"/>
      <c r="M187" s="306"/>
      <c r="N187" s="306"/>
      <c r="O187" s="306"/>
      <c r="P187" s="306"/>
      <c r="Q187" s="306"/>
      <c r="R187" s="306"/>
      <c r="S187" s="306"/>
      <c r="T187" s="306"/>
      <c r="U187" s="306"/>
      <c r="V187" s="306"/>
      <c r="W187" s="306"/>
    </row>
    <row r="188" spans="8:23" ht="15.75" customHeight="1" x14ac:dyDescent="0.25">
      <c r="H188" s="306"/>
      <c r="I188" s="306"/>
      <c r="J188" s="306"/>
      <c r="K188" s="306"/>
      <c r="L188" s="306"/>
      <c r="M188" s="306"/>
      <c r="N188" s="306"/>
      <c r="O188" s="306"/>
      <c r="P188" s="306"/>
      <c r="Q188" s="306"/>
      <c r="R188" s="306"/>
      <c r="S188" s="306"/>
      <c r="T188" s="306"/>
      <c r="U188" s="306"/>
      <c r="V188" s="306"/>
      <c r="W188" s="306"/>
    </row>
    <row r="189" spans="8:23" ht="15.75" customHeight="1" x14ac:dyDescent="0.25">
      <c r="H189" s="306"/>
      <c r="I189" s="306"/>
      <c r="J189" s="306"/>
      <c r="K189" s="306"/>
      <c r="L189" s="306"/>
      <c r="M189" s="306"/>
      <c r="N189" s="306"/>
      <c r="O189" s="306"/>
      <c r="P189" s="306"/>
      <c r="Q189" s="306"/>
      <c r="R189" s="306"/>
      <c r="S189" s="306"/>
      <c r="T189" s="306"/>
      <c r="U189" s="306"/>
      <c r="V189" s="306"/>
      <c r="W189" s="306"/>
    </row>
    <row r="190" spans="8:23" ht="15.75" customHeight="1" x14ac:dyDescent="0.25">
      <c r="H190" s="306"/>
      <c r="I190" s="306"/>
      <c r="J190" s="306"/>
      <c r="K190" s="306"/>
      <c r="L190" s="306"/>
      <c r="M190" s="306"/>
      <c r="N190" s="306"/>
      <c r="O190" s="306"/>
      <c r="P190" s="306"/>
      <c r="Q190" s="306"/>
      <c r="R190" s="306"/>
      <c r="S190" s="306"/>
      <c r="T190" s="306"/>
      <c r="U190" s="306"/>
      <c r="V190" s="306"/>
      <c r="W190" s="306"/>
    </row>
    <row r="191" spans="8:23" ht="15.75" customHeight="1" x14ac:dyDescent="0.25">
      <c r="H191" s="306"/>
      <c r="I191" s="306"/>
      <c r="J191" s="306"/>
      <c r="K191" s="306"/>
      <c r="L191" s="306"/>
      <c r="M191" s="306"/>
      <c r="N191" s="306"/>
      <c r="O191" s="306"/>
      <c r="P191" s="306"/>
      <c r="Q191" s="306"/>
      <c r="R191" s="306"/>
      <c r="S191" s="306"/>
      <c r="T191" s="306"/>
      <c r="U191" s="306"/>
      <c r="V191" s="306"/>
      <c r="W191" s="306"/>
    </row>
    <row r="192" spans="8:23" ht="15.75" customHeight="1" x14ac:dyDescent="0.25">
      <c r="H192" s="306"/>
      <c r="I192" s="306"/>
      <c r="J192" s="306"/>
      <c r="K192" s="306"/>
      <c r="L192" s="306"/>
      <c r="M192" s="306"/>
      <c r="N192" s="306"/>
      <c r="O192" s="306"/>
      <c r="P192" s="306"/>
      <c r="Q192" s="306"/>
      <c r="R192" s="306"/>
      <c r="S192" s="306"/>
      <c r="T192" s="306"/>
      <c r="U192" s="306"/>
      <c r="V192" s="306"/>
      <c r="W192" s="306"/>
    </row>
    <row r="193" spans="8:23" ht="15.75" customHeight="1" x14ac:dyDescent="0.25">
      <c r="H193" s="306"/>
      <c r="I193" s="306"/>
      <c r="J193" s="306"/>
      <c r="K193" s="306"/>
      <c r="L193" s="306"/>
      <c r="M193" s="306"/>
      <c r="N193" s="306"/>
      <c r="O193" s="306"/>
      <c r="P193" s="306"/>
      <c r="Q193" s="306"/>
      <c r="R193" s="306"/>
      <c r="S193" s="306"/>
      <c r="T193" s="306"/>
      <c r="U193" s="306"/>
      <c r="V193" s="306"/>
      <c r="W193" s="306"/>
    </row>
    <row r="194" spans="8:23" ht="15.75" customHeight="1" x14ac:dyDescent="0.25">
      <c r="H194" s="306"/>
      <c r="I194" s="306"/>
      <c r="J194" s="306"/>
      <c r="K194" s="306"/>
      <c r="L194" s="306"/>
      <c r="M194" s="306"/>
      <c r="N194" s="306"/>
      <c r="O194" s="306"/>
      <c r="P194" s="306"/>
      <c r="Q194" s="306"/>
      <c r="R194" s="306"/>
      <c r="S194" s="306"/>
      <c r="T194" s="306"/>
      <c r="U194" s="306"/>
      <c r="V194" s="306"/>
      <c r="W194" s="306"/>
    </row>
    <row r="195" spans="8:23" ht="15.75" customHeight="1" x14ac:dyDescent="0.25">
      <c r="H195" s="306"/>
      <c r="I195" s="306"/>
      <c r="J195" s="306"/>
      <c r="K195" s="306"/>
      <c r="L195" s="306"/>
      <c r="M195" s="306"/>
      <c r="N195" s="306"/>
      <c r="O195" s="306"/>
      <c r="P195" s="306"/>
      <c r="Q195" s="306"/>
      <c r="R195" s="306"/>
      <c r="S195" s="306"/>
      <c r="T195" s="306"/>
      <c r="U195" s="306"/>
      <c r="V195" s="306"/>
      <c r="W195" s="306"/>
    </row>
    <row r="196" spans="8:23" ht="15.75" customHeight="1" x14ac:dyDescent="0.25">
      <c r="H196" s="306"/>
      <c r="I196" s="306"/>
      <c r="J196" s="306"/>
      <c r="K196" s="306"/>
      <c r="L196" s="306"/>
      <c r="M196" s="306"/>
      <c r="N196" s="306"/>
      <c r="O196" s="306"/>
      <c r="P196" s="306"/>
      <c r="Q196" s="306"/>
      <c r="R196" s="306"/>
      <c r="S196" s="306"/>
      <c r="T196" s="306"/>
      <c r="U196" s="306"/>
      <c r="V196" s="306"/>
      <c r="W196" s="306"/>
    </row>
    <row r="197" spans="8:23" ht="15.75" customHeight="1" x14ac:dyDescent="0.25">
      <c r="H197" s="306"/>
      <c r="I197" s="306"/>
      <c r="J197" s="306"/>
      <c r="K197" s="306"/>
      <c r="L197" s="306"/>
      <c r="M197" s="306"/>
      <c r="N197" s="306"/>
      <c r="O197" s="306"/>
      <c r="P197" s="306"/>
      <c r="Q197" s="306"/>
      <c r="R197" s="306"/>
      <c r="S197" s="306"/>
      <c r="T197" s="306"/>
      <c r="U197" s="306"/>
      <c r="V197" s="306"/>
      <c r="W197" s="306"/>
    </row>
    <row r="198" spans="8:23" ht="15.75" customHeight="1" x14ac:dyDescent="0.25">
      <c r="H198" s="306"/>
      <c r="I198" s="306"/>
      <c r="J198" s="306"/>
      <c r="K198" s="306"/>
      <c r="L198" s="306"/>
      <c r="M198" s="306"/>
      <c r="N198" s="306"/>
      <c r="O198" s="306"/>
      <c r="P198" s="306"/>
      <c r="Q198" s="306"/>
      <c r="R198" s="306"/>
      <c r="S198" s="306"/>
      <c r="T198" s="306"/>
      <c r="U198" s="306"/>
      <c r="V198" s="306"/>
      <c r="W198" s="306"/>
    </row>
    <row r="199" spans="8:23" ht="15.75" customHeight="1" x14ac:dyDescent="0.25">
      <c r="H199" s="306"/>
      <c r="I199" s="306"/>
      <c r="J199" s="306"/>
      <c r="K199" s="306"/>
      <c r="L199" s="306"/>
      <c r="M199" s="306"/>
      <c r="N199" s="306"/>
      <c r="O199" s="306"/>
      <c r="P199" s="306"/>
      <c r="Q199" s="306"/>
      <c r="R199" s="306"/>
      <c r="S199" s="306"/>
      <c r="T199" s="306"/>
      <c r="U199" s="306"/>
      <c r="V199" s="306"/>
      <c r="W199" s="306"/>
    </row>
    <row r="200" spans="8:23" ht="15.75" customHeight="1" x14ac:dyDescent="0.25">
      <c r="H200" s="306"/>
      <c r="I200" s="306"/>
      <c r="J200" s="306"/>
      <c r="K200" s="306"/>
      <c r="L200" s="306"/>
      <c r="M200" s="306"/>
      <c r="N200" s="306"/>
      <c r="O200" s="306"/>
      <c r="P200" s="306"/>
      <c r="Q200" s="306"/>
      <c r="R200" s="306"/>
      <c r="S200" s="306"/>
      <c r="T200" s="306"/>
      <c r="U200" s="306"/>
      <c r="V200" s="306"/>
      <c r="W200" s="306"/>
    </row>
    <row r="201" spans="8:23" ht="15.75" customHeight="1" x14ac:dyDescent="0.25">
      <c r="H201" s="306"/>
      <c r="I201" s="306"/>
      <c r="J201" s="306"/>
      <c r="K201" s="306"/>
      <c r="L201" s="306"/>
      <c r="M201" s="306"/>
      <c r="N201" s="306"/>
      <c r="O201" s="306"/>
      <c r="P201" s="306"/>
      <c r="Q201" s="306"/>
      <c r="R201" s="306"/>
      <c r="S201" s="306"/>
      <c r="T201" s="306"/>
      <c r="U201" s="306"/>
      <c r="V201" s="306"/>
      <c r="W201" s="306"/>
    </row>
    <row r="202" spans="8:23" ht="15.75" customHeight="1" x14ac:dyDescent="0.25">
      <c r="H202" s="306"/>
      <c r="I202" s="306"/>
      <c r="J202" s="306"/>
      <c r="K202" s="306"/>
      <c r="L202" s="306"/>
      <c r="M202" s="306"/>
      <c r="N202" s="306"/>
      <c r="O202" s="306"/>
      <c r="P202" s="306"/>
      <c r="Q202" s="306"/>
      <c r="R202" s="306"/>
      <c r="S202" s="306"/>
      <c r="T202" s="306"/>
      <c r="U202" s="306"/>
      <c r="V202" s="306"/>
      <c r="W202" s="306"/>
    </row>
    <row r="203" spans="8:23" ht="15.75" customHeight="1" x14ac:dyDescent="0.25">
      <c r="H203" s="306"/>
      <c r="I203" s="306"/>
      <c r="J203" s="306"/>
      <c r="K203" s="306"/>
      <c r="L203" s="306"/>
      <c r="M203" s="306"/>
      <c r="N203" s="306"/>
      <c r="O203" s="306"/>
      <c r="P203" s="306"/>
      <c r="Q203" s="306"/>
      <c r="R203" s="306"/>
      <c r="S203" s="306"/>
      <c r="T203" s="306"/>
      <c r="U203" s="306"/>
      <c r="V203" s="306"/>
      <c r="W203" s="306"/>
    </row>
    <row r="204" spans="8:23" ht="15.75" customHeight="1" x14ac:dyDescent="0.25">
      <c r="H204" s="306"/>
      <c r="I204" s="306"/>
      <c r="J204" s="306"/>
      <c r="K204" s="306"/>
      <c r="L204" s="306"/>
      <c r="M204" s="306"/>
      <c r="N204" s="306"/>
      <c r="O204" s="306"/>
      <c r="P204" s="306"/>
      <c r="Q204" s="306"/>
      <c r="R204" s="306"/>
      <c r="S204" s="306"/>
      <c r="T204" s="306"/>
      <c r="U204" s="306"/>
      <c r="V204" s="306"/>
      <c r="W204" s="306"/>
    </row>
    <row r="205" spans="8:23" ht="15.75" customHeight="1" x14ac:dyDescent="0.25">
      <c r="H205" s="306"/>
      <c r="I205" s="306"/>
      <c r="J205" s="306"/>
      <c r="K205" s="306"/>
      <c r="L205" s="306"/>
      <c r="M205" s="306"/>
      <c r="N205" s="306"/>
      <c r="O205" s="306"/>
      <c r="P205" s="306"/>
      <c r="Q205" s="306"/>
      <c r="R205" s="306"/>
      <c r="S205" s="306"/>
      <c r="T205" s="306"/>
      <c r="U205" s="306"/>
      <c r="V205" s="306"/>
      <c r="W205" s="306"/>
    </row>
    <row r="206" spans="8:23" ht="15.75" customHeight="1" x14ac:dyDescent="0.25">
      <c r="H206" s="306"/>
      <c r="I206" s="306"/>
      <c r="J206" s="306"/>
      <c r="K206" s="306"/>
      <c r="L206" s="306"/>
      <c r="M206" s="306"/>
      <c r="N206" s="306"/>
      <c r="O206" s="306"/>
      <c r="P206" s="306"/>
      <c r="Q206" s="306"/>
      <c r="R206" s="306"/>
      <c r="S206" s="306"/>
      <c r="T206" s="306"/>
      <c r="U206" s="306"/>
      <c r="V206" s="306"/>
      <c r="W206" s="306"/>
    </row>
    <row r="207" spans="8:23" ht="15.75" customHeight="1" x14ac:dyDescent="0.25">
      <c r="H207" s="306"/>
      <c r="I207" s="306"/>
      <c r="J207" s="306"/>
      <c r="K207" s="306"/>
      <c r="L207" s="306"/>
      <c r="M207" s="306"/>
      <c r="N207" s="306"/>
      <c r="O207" s="306"/>
      <c r="P207" s="306"/>
      <c r="Q207" s="306"/>
      <c r="R207" s="306"/>
      <c r="S207" s="306"/>
      <c r="T207" s="306"/>
      <c r="U207" s="306"/>
      <c r="V207" s="306"/>
      <c r="W207" s="306"/>
    </row>
    <row r="208" spans="8:23" ht="15.75" customHeight="1" x14ac:dyDescent="0.25">
      <c r="H208" s="306"/>
      <c r="I208" s="306"/>
      <c r="J208" s="306"/>
      <c r="K208" s="306"/>
      <c r="L208" s="306"/>
      <c r="M208" s="306"/>
      <c r="N208" s="306"/>
      <c r="O208" s="306"/>
      <c r="P208" s="306"/>
      <c r="Q208" s="306"/>
      <c r="R208" s="306"/>
      <c r="S208" s="306"/>
      <c r="T208" s="306"/>
      <c r="U208" s="306"/>
      <c r="V208" s="306"/>
      <c r="W208" s="306"/>
    </row>
    <row r="209" spans="8:23" ht="15.75" customHeight="1" x14ac:dyDescent="0.25">
      <c r="H209" s="306"/>
      <c r="I209" s="306"/>
      <c r="J209" s="306"/>
      <c r="K209" s="306"/>
      <c r="L209" s="306"/>
      <c r="M209" s="306"/>
      <c r="N209" s="306"/>
      <c r="O209" s="306"/>
      <c r="P209" s="306"/>
      <c r="Q209" s="306"/>
      <c r="R209" s="306"/>
      <c r="S209" s="306"/>
      <c r="T209" s="306"/>
      <c r="U209" s="306"/>
      <c r="V209" s="306"/>
      <c r="W209" s="306"/>
    </row>
    <row r="210" spans="8:23" ht="15.75" customHeight="1" x14ac:dyDescent="0.25">
      <c r="H210" s="306"/>
      <c r="I210" s="306"/>
      <c r="J210" s="306"/>
      <c r="K210" s="306"/>
      <c r="L210" s="306"/>
      <c r="M210" s="306"/>
      <c r="N210" s="306"/>
      <c r="O210" s="306"/>
      <c r="P210" s="306"/>
      <c r="Q210" s="306"/>
      <c r="R210" s="306"/>
      <c r="S210" s="306"/>
      <c r="T210" s="306"/>
      <c r="U210" s="306"/>
      <c r="V210" s="306"/>
      <c r="W210" s="306"/>
    </row>
    <row r="211" spans="8:23" ht="15.75" customHeight="1" x14ac:dyDescent="0.25">
      <c r="H211" s="306"/>
      <c r="I211" s="306"/>
      <c r="J211" s="306"/>
      <c r="K211" s="306"/>
      <c r="L211" s="306"/>
      <c r="M211" s="306"/>
      <c r="N211" s="306"/>
      <c r="O211" s="306"/>
      <c r="P211" s="306"/>
      <c r="Q211" s="306"/>
      <c r="R211" s="306"/>
      <c r="S211" s="306"/>
      <c r="T211" s="306"/>
      <c r="U211" s="306"/>
      <c r="V211" s="306"/>
      <c r="W211" s="306"/>
    </row>
    <row r="212" spans="8:23" ht="15.75" customHeight="1" x14ac:dyDescent="0.25">
      <c r="H212" s="306"/>
      <c r="I212" s="306"/>
      <c r="J212" s="306"/>
      <c r="K212" s="306"/>
      <c r="L212" s="306"/>
      <c r="M212" s="306"/>
      <c r="N212" s="306"/>
      <c r="O212" s="306"/>
      <c r="P212" s="306"/>
      <c r="Q212" s="306"/>
      <c r="R212" s="306"/>
      <c r="S212" s="306"/>
      <c r="T212" s="306"/>
      <c r="U212" s="306"/>
      <c r="V212" s="306"/>
      <c r="W212" s="306"/>
    </row>
    <row r="213" spans="8:23" ht="15.75" customHeight="1" x14ac:dyDescent="0.25">
      <c r="H213" s="306"/>
      <c r="I213" s="306"/>
      <c r="J213" s="306"/>
      <c r="K213" s="306"/>
      <c r="L213" s="306"/>
      <c r="M213" s="306"/>
      <c r="N213" s="306"/>
      <c r="O213" s="306"/>
      <c r="P213" s="306"/>
      <c r="Q213" s="306"/>
      <c r="R213" s="306"/>
      <c r="S213" s="306"/>
      <c r="T213" s="306"/>
      <c r="U213" s="306"/>
      <c r="V213" s="306"/>
      <c r="W213" s="306"/>
    </row>
    <row r="214" spans="8:23" ht="15.75" customHeight="1" x14ac:dyDescent="0.25">
      <c r="H214" s="306"/>
      <c r="I214" s="306"/>
      <c r="J214" s="306"/>
      <c r="K214" s="306"/>
      <c r="L214" s="306"/>
      <c r="M214" s="306"/>
      <c r="N214" s="306"/>
      <c r="O214" s="306"/>
      <c r="P214" s="306"/>
      <c r="Q214" s="306"/>
      <c r="R214" s="306"/>
      <c r="S214" s="306"/>
      <c r="T214" s="306"/>
      <c r="U214" s="306"/>
      <c r="V214" s="306"/>
      <c r="W214" s="306"/>
    </row>
    <row r="215" spans="8:23" ht="15.75" customHeight="1" x14ac:dyDescent="0.25">
      <c r="H215" s="306"/>
      <c r="I215" s="306"/>
      <c r="J215" s="306"/>
      <c r="K215" s="306"/>
      <c r="L215" s="306"/>
      <c r="M215" s="306"/>
      <c r="N215" s="306"/>
      <c r="O215" s="306"/>
      <c r="P215" s="306"/>
      <c r="Q215" s="306"/>
      <c r="R215" s="306"/>
      <c r="S215" s="306"/>
      <c r="T215" s="306"/>
      <c r="U215" s="306"/>
      <c r="V215" s="306"/>
      <c r="W215" s="306"/>
    </row>
    <row r="216" spans="8:23" ht="15.75" customHeight="1" x14ac:dyDescent="0.25">
      <c r="H216" s="306"/>
      <c r="I216" s="306"/>
      <c r="J216" s="306"/>
      <c r="K216" s="306"/>
      <c r="L216" s="306"/>
      <c r="M216" s="306"/>
      <c r="N216" s="306"/>
      <c r="O216" s="306"/>
      <c r="P216" s="306"/>
      <c r="Q216" s="306"/>
      <c r="R216" s="306"/>
      <c r="S216" s="306"/>
      <c r="T216" s="306"/>
      <c r="U216" s="306"/>
      <c r="V216" s="306"/>
      <c r="W216" s="306"/>
    </row>
    <row r="217" spans="8:23" ht="15.75" customHeight="1" x14ac:dyDescent="0.25">
      <c r="H217" s="306"/>
      <c r="I217" s="306"/>
      <c r="J217" s="306"/>
      <c r="K217" s="306"/>
      <c r="L217" s="306"/>
      <c r="M217" s="306"/>
      <c r="N217" s="306"/>
      <c r="O217" s="306"/>
      <c r="P217" s="306"/>
      <c r="Q217" s="306"/>
      <c r="R217" s="306"/>
      <c r="S217" s="306"/>
      <c r="T217" s="306"/>
      <c r="U217" s="306"/>
      <c r="V217" s="306"/>
      <c r="W217" s="306"/>
    </row>
    <row r="218" spans="8:23" ht="15.75" customHeight="1" x14ac:dyDescent="0.25">
      <c r="H218" s="306"/>
      <c r="I218" s="306"/>
      <c r="J218" s="306"/>
      <c r="K218" s="306"/>
      <c r="L218" s="306"/>
      <c r="M218" s="306"/>
      <c r="N218" s="306"/>
      <c r="O218" s="306"/>
      <c r="P218" s="306"/>
      <c r="Q218" s="306"/>
      <c r="R218" s="306"/>
      <c r="S218" s="306"/>
      <c r="T218" s="306"/>
      <c r="U218" s="306"/>
      <c r="V218" s="306"/>
      <c r="W218" s="306"/>
    </row>
    <row r="219" spans="8:23" ht="15.75" customHeight="1" x14ac:dyDescent="0.25">
      <c r="H219" s="306"/>
      <c r="I219" s="306"/>
      <c r="J219" s="306"/>
      <c r="K219" s="306"/>
      <c r="L219" s="306"/>
      <c r="M219" s="306"/>
      <c r="N219" s="306"/>
      <c r="O219" s="306"/>
      <c r="P219" s="306"/>
      <c r="Q219" s="306"/>
      <c r="R219" s="306"/>
      <c r="S219" s="306"/>
      <c r="T219" s="306"/>
      <c r="U219" s="306"/>
      <c r="V219" s="306"/>
      <c r="W219" s="306"/>
    </row>
    <row r="220" spans="8:23" ht="15.75" customHeight="1" x14ac:dyDescent="0.25">
      <c r="H220" s="306"/>
      <c r="I220" s="306"/>
      <c r="J220" s="306"/>
      <c r="K220" s="306"/>
      <c r="L220" s="306"/>
      <c r="M220" s="306"/>
      <c r="N220" s="306"/>
      <c r="O220" s="306"/>
      <c r="P220" s="306"/>
      <c r="Q220" s="306"/>
      <c r="R220" s="306"/>
      <c r="S220" s="306"/>
      <c r="T220" s="306"/>
      <c r="U220" s="306"/>
      <c r="V220" s="306"/>
      <c r="W220" s="306"/>
    </row>
    <row r="221" spans="8:23" ht="15.75" customHeight="1" x14ac:dyDescent="0.25">
      <c r="H221" s="306"/>
      <c r="I221" s="306"/>
      <c r="J221" s="306"/>
      <c r="K221" s="306"/>
      <c r="L221" s="306"/>
      <c r="M221" s="306"/>
      <c r="N221" s="306"/>
      <c r="O221" s="306"/>
      <c r="P221" s="306"/>
      <c r="Q221" s="306"/>
      <c r="R221" s="306"/>
      <c r="S221" s="306"/>
      <c r="T221" s="306"/>
      <c r="U221" s="306"/>
      <c r="V221" s="306"/>
      <c r="W221" s="306"/>
    </row>
    <row r="222" spans="8:23" ht="15.75" customHeight="1" x14ac:dyDescent="0.25">
      <c r="H222" s="306"/>
      <c r="I222" s="306"/>
      <c r="J222" s="306"/>
      <c r="K222" s="306"/>
      <c r="L222" s="306"/>
      <c r="M222" s="306"/>
      <c r="N222" s="306"/>
      <c r="O222" s="306"/>
      <c r="P222" s="306"/>
      <c r="Q222" s="306"/>
      <c r="R222" s="306"/>
      <c r="S222" s="306"/>
      <c r="T222" s="306"/>
      <c r="U222" s="306"/>
      <c r="V222" s="306"/>
      <c r="W222" s="306"/>
    </row>
    <row r="223" spans="8:23" ht="15.75" customHeight="1" x14ac:dyDescent="0.25">
      <c r="H223" s="306"/>
      <c r="I223" s="306"/>
      <c r="J223" s="306"/>
      <c r="K223" s="306"/>
      <c r="L223" s="306"/>
      <c r="M223" s="306"/>
      <c r="N223" s="306"/>
      <c r="O223" s="306"/>
      <c r="P223" s="306"/>
      <c r="Q223" s="306"/>
      <c r="R223" s="306"/>
      <c r="S223" s="306"/>
      <c r="T223" s="306"/>
      <c r="U223" s="306"/>
      <c r="V223" s="306"/>
      <c r="W223" s="306"/>
    </row>
    <row r="224" spans="8:23" ht="15.75" customHeight="1" x14ac:dyDescent="0.25">
      <c r="H224" s="306"/>
      <c r="I224" s="306"/>
      <c r="J224" s="306"/>
      <c r="K224" s="306"/>
      <c r="L224" s="306"/>
      <c r="M224" s="306"/>
      <c r="N224" s="306"/>
      <c r="O224" s="306"/>
      <c r="P224" s="306"/>
      <c r="Q224" s="306"/>
      <c r="R224" s="306"/>
      <c r="S224" s="306"/>
      <c r="T224" s="306"/>
      <c r="U224" s="306"/>
      <c r="V224" s="306"/>
      <c r="W224" s="306"/>
    </row>
    <row r="225" spans="8:23" ht="15.75" customHeight="1" x14ac:dyDescent="0.25">
      <c r="H225" s="306"/>
      <c r="I225" s="306"/>
      <c r="J225" s="306"/>
      <c r="K225" s="306"/>
      <c r="L225" s="306"/>
      <c r="M225" s="306"/>
      <c r="N225" s="306"/>
      <c r="O225" s="306"/>
      <c r="P225" s="306"/>
      <c r="Q225" s="306"/>
      <c r="R225" s="306"/>
      <c r="S225" s="306"/>
      <c r="T225" s="306"/>
      <c r="U225" s="306"/>
      <c r="V225" s="306"/>
      <c r="W225" s="306"/>
    </row>
    <row r="226" spans="8:23" ht="15.75" customHeight="1" x14ac:dyDescent="0.25">
      <c r="H226" s="306"/>
      <c r="I226" s="306"/>
      <c r="J226" s="306"/>
      <c r="K226" s="306"/>
      <c r="L226" s="306"/>
      <c r="M226" s="306"/>
      <c r="N226" s="306"/>
      <c r="O226" s="306"/>
      <c r="P226" s="306"/>
      <c r="Q226" s="306"/>
      <c r="R226" s="306"/>
      <c r="S226" s="306"/>
      <c r="T226" s="306"/>
      <c r="U226" s="306"/>
      <c r="V226" s="306"/>
      <c r="W226" s="306"/>
    </row>
    <row r="227" spans="8:23" ht="15.75" customHeight="1" x14ac:dyDescent="0.25">
      <c r="H227" s="306"/>
      <c r="I227" s="306"/>
      <c r="J227" s="306"/>
      <c r="K227" s="306"/>
      <c r="L227" s="306"/>
      <c r="M227" s="306"/>
      <c r="N227" s="306"/>
      <c r="O227" s="306"/>
      <c r="P227" s="306"/>
      <c r="Q227" s="306"/>
      <c r="R227" s="306"/>
      <c r="S227" s="306"/>
      <c r="T227" s="306"/>
      <c r="U227" s="306"/>
      <c r="V227" s="306"/>
      <c r="W227" s="306"/>
    </row>
    <row r="228" spans="8:23" ht="15.75" customHeight="1" x14ac:dyDescent="0.25">
      <c r="H228" s="306"/>
      <c r="I228" s="306"/>
      <c r="J228" s="306"/>
      <c r="K228" s="306"/>
      <c r="L228" s="306"/>
      <c r="M228" s="306"/>
      <c r="N228" s="306"/>
      <c r="O228" s="306"/>
      <c r="P228" s="306"/>
      <c r="Q228" s="306"/>
      <c r="R228" s="306"/>
      <c r="S228" s="306"/>
      <c r="T228" s="306"/>
      <c r="U228" s="306"/>
      <c r="V228" s="306"/>
      <c r="W228" s="306"/>
    </row>
    <row r="229" spans="8:23" ht="15.75" customHeight="1" x14ac:dyDescent="0.25">
      <c r="H229" s="306"/>
      <c r="I229" s="306"/>
      <c r="J229" s="306"/>
      <c r="K229" s="306"/>
      <c r="L229" s="306"/>
      <c r="M229" s="306"/>
      <c r="N229" s="306"/>
      <c r="O229" s="306"/>
      <c r="P229" s="306"/>
      <c r="Q229" s="306"/>
      <c r="R229" s="306"/>
      <c r="S229" s="306"/>
      <c r="T229" s="306"/>
      <c r="U229" s="306"/>
      <c r="V229" s="306"/>
      <c r="W229" s="306"/>
    </row>
    <row r="230" spans="8:23" ht="15.75" customHeight="1" x14ac:dyDescent="0.25">
      <c r="H230" s="306"/>
      <c r="I230" s="306"/>
      <c r="J230" s="306"/>
      <c r="K230" s="306"/>
      <c r="L230" s="306"/>
      <c r="M230" s="306"/>
      <c r="N230" s="306"/>
      <c r="O230" s="306"/>
      <c r="P230" s="306"/>
      <c r="Q230" s="306"/>
      <c r="R230" s="306"/>
      <c r="S230" s="306"/>
      <c r="T230" s="306"/>
      <c r="U230" s="306"/>
      <c r="V230" s="306"/>
      <c r="W230" s="306"/>
    </row>
    <row r="231" spans="8:23" ht="15.75" customHeight="1" x14ac:dyDescent="0.25">
      <c r="H231" s="306"/>
      <c r="I231" s="306"/>
      <c r="J231" s="306"/>
      <c r="K231" s="306"/>
      <c r="L231" s="306"/>
      <c r="M231" s="306"/>
      <c r="N231" s="306"/>
      <c r="O231" s="306"/>
      <c r="P231" s="306"/>
      <c r="Q231" s="306"/>
      <c r="R231" s="306"/>
      <c r="S231" s="306"/>
      <c r="T231" s="306"/>
      <c r="U231" s="306"/>
      <c r="V231" s="306"/>
      <c r="W231" s="306"/>
    </row>
    <row r="232" spans="8:23" ht="15.75" customHeight="1" x14ac:dyDescent="0.25">
      <c r="H232" s="306"/>
      <c r="I232" s="306"/>
      <c r="J232" s="306"/>
      <c r="K232" s="306"/>
      <c r="L232" s="306"/>
      <c r="M232" s="306"/>
      <c r="N232" s="306"/>
      <c r="O232" s="306"/>
      <c r="P232" s="306"/>
      <c r="Q232" s="306"/>
      <c r="R232" s="306"/>
      <c r="S232" s="306"/>
      <c r="T232" s="306"/>
      <c r="U232" s="306"/>
      <c r="V232" s="306"/>
      <c r="W232" s="306"/>
    </row>
    <row r="233" spans="8:23" ht="15.75" customHeight="1" x14ac:dyDescent="0.25">
      <c r="H233" s="306"/>
      <c r="I233" s="306"/>
      <c r="J233" s="306"/>
      <c r="K233" s="306"/>
      <c r="L233" s="306"/>
      <c r="M233" s="306"/>
      <c r="N233" s="306"/>
      <c r="O233" s="306"/>
      <c r="P233" s="306"/>
      <c r="Q233" s="306"/>
      <c r="R233" s="306"/>
      <c r="S233" s="306"/>
      <c r="T233" s="306"/>
      <c r="U233" s="306"/>
      <c r="V233" s="306"/>
      <c r="W233" s="306"/>
    </row>
    <row r="234" spans="8:23" ht="15.75" customHeight="1" x14ac:dyDescent="0.25">
      <c r="H234" s="306"/>
      <c r="I234" s="306"/>
      <c r="J234" s="306"/>
      <c r="K234" s="306"/>
      <c r="L234" s="306"/>
      <c r="M234" s="306"/>
      <c r="N234" s="306"/>
      <c r="O234" s="306"/>
      <c r="P234" s="306"/>
      <c r="Q234" s="306"/>
      <c r="R234" s="306"/>
      <c r="S234" s="306"/>
      <c r="T234" s="306"/>
      <c r="U234" s="306"/>
      <c r="V234" s="306"/>
      <c r="W234" s="306"/>
    </row>
    <row r="235" spans="8:23" ht="15.75" customHeight="1" x14ac:dyDescent="0.25">
      <c r="H235" s="306"/>
      <c r="I235" s="306"/>
      <c r="J235" s="306"/>
      <c r="K235" s="306"/>
      <c r="L235" s="306"/>
      <c r="M235" s="306"/>
      <c r="N235" s="306"/>
      <c r="O235" s="306"/>
      <c r="P235" s="306"/>
      <c r="Q235" s="306"/>
      <c r="R235" s="306"/>
      <c r="S235" s="306"/>
      <c r="T235" s="306"/>
      <c r="U235" s="306"/>
      <c r="V235" s="306"/>
      <c r="W235" s="306"/>
    </row>
    <row r="236" spans="8:23" ht="15.75" customHeight="1" x14ac:dyDescent="0.25">
      <c r="H236" s="306"/>
      <c r="I236" s="306"/>
      <c r="J236" s="306"/>
      <c r="K236" s="306"/>
      <c r="L236" s="306"/>
      <c r="M236" s="306"/>
      <c r="N236" s="306"/>
      <c r="O236" s="306"/>
      <c r="P236" s="306"/>
      <c r="Q236" s="306"/>
      <c r="R236" s="306"/>
      <c r="S236" s="306"/>
      <c r="T236" s="306"/>
      <c r="U236" s="306"/>
      <c r="V236" s="306"/>
      <c r="W236" s="306"/>
    </row>
    <row r="237" spans="8:23" ht="15.75" customHeight="1" x14ac:dyDescent="0.25">
      <c r="H237" s="306"/>
      <c r="I237" s="306"/>
      <c r="J237" s="306"/>
      <c r="K237" s="306"/>
      <c r="L237" s="306"/>
      <c r="M237" s="306"/>
      <c r="N237" s="306"/>
      <c r="O237" s="306"/>
      <c r="P237" s="306"/>
      <c r="Q237" s="306"/>
      <c r="R237" s="306"/>
      <c r="S237" s="306"/>
      <c r="T237" s="306"/>
      <c r="U237" s="306"/>
      <c r="V237" s="306"/>
      <c r="W237" s="306"/>
    </row>
    <row r="238" spans="8:23" ht="15.75" customHeight="1" x14ac:dyDescent="0.25">
      <c r="H238" s="306"/>
      <c r="I238" s="306"/>
      <c r="J238" s="306"/>
      <c r="K238" s="306"/>
      <c r="L238" s="306"/>
      <c r="M238" s="306"/>
      <c r="N238" s="306"/>
      <c r="O238" s="306"/>
      <c r="P238" s="306"/>
      <c r="Q238" s="306"/>
      <c r="R238" s="306"/>
      <c r="S238" s="306"/>
      <c r="T238" s="306"/>
      <c r="U238" s="306"/>
      <c r="V238" s="306"/>
      <c r="W238" s="306"/>
    </row>
    <row r="239" spans="8:23" ht="15.75" customHeight="1" x14ac:dyDescent="0.25">
      <c r="H239" s="306"/>
      <c r="I239" s="306"/>
      <c r="J239" s="306"/>
      <c r="K239" s="306"/>
      <c r="L239" s="306"/>
      <c r="M239" s="306"/>
      <c r="N239" s="306"/>
      <c r="O239" s="306"/>
      <c r="P239" s="306"/>
      <c r="Q239" s="306"/>
      <c r="R239" s="306"/>
      <c r="S239" s="306"/>
      <c r="T239" s="306"/>
      <c r="U239" s="306"/>
      <c r="V239" s="306"/>
      <c r="W239" s="306"/>
    </row>
    <row r="240" spans="8:23" ht="15.75" customHeight="1" x14ac:dyDescent="0.25">
      <c r="H240" s="306"/>
      <c r="I240" s="306"/>
      <c r="J240" s="306"/>
      <c r="K240" s="306"/>
      <c r="L240" s="306"/>
      <c r="M240" s="306"/>
      <c r="N240" s="306"/>
      <c r="O240" s="306"/>
      <c r="P240" s="306"/>
      <c r="Q240" s="306"/>
      <c r="R240" s="306"/>
      <c r="S240" s="306"/>
      <c r="T240" s="306"/>
      <c r="U240" s="306"/>
      <c r="V240" s="306"/>
      <c r="W240" s="306"/>
    </row>
    <row r="241" spans="8:23" ht="15.75" customHeight="1" x14ac:dyDescent="0.25">
      <c r="H241" s="306"/>
      <c r="I241" s="306"/>
      <c r="J241" s="306"/>
      <c r="K241" s="306"/>
      <c r="L241" s="306"/>
      <c r="M241" s="306"/>
      <c r="N241" s="306"/>
      <c r="O241" s="306"/>
      <c r="P241" s="306"/>
      <c r="Q241" s="306"/>
      <c r="R241" s="306"/>
      <c r="S241" s="306"/>
      <c r="T241" s="306"/>
      <c r="U241" s="306"/>
      <c r="V241" s="306"/>
      <c r="W241" s="306"/>
    </row>
    <row r="242" spans="8:23" ht="15.75" customHeight="1" x14ac:dyDescent="0.25">
      <c r="H242" s="306"/>
      <c r="I242" s="306"/>
      <c r="J242" s="306"/>
      <c r="K242" s="306"/>
      <c r="L242" s="306"/>
      <c r="M242" s="306"/>
      <c r="N242" s="306"/>
      <c r="O242" s="306"/>
      <c r="P242" s="306"/>
      <c r="Q242" s="306"/>
      <c r="R242" s="306"/>
      <c r="S242" s="306"/>
      <c r="T242" s="306"/>
      <c r="U242" s="306"/>
      <c r="V242" s="306"/>
      <c r="W242" s="306"/>
    </row>
    <row r="243" spans="8:23" ht="15.75" customHeight="1" x14ac:dyDescent="0.25">
      <c r="H243" s="306"/>
      <c r="I243" s="306"/>
      <c r="J243" s="306"/>
      <c r="K243" s="306"/>
      <c r="L243" s="306"/>
      <c r="M243" s="306"/>
      <c r="N243" s="306"/>
      <c r="O243" s="306"/>
      <c r="P243" s="306"/>
      <c r="Q243" s="306"/>
      <c r="R243" s="306"/>
      <c r="S243" s="306"/>
      <c r="T243" s="306"/>
      <c r="U243" s="306"/>
      <c r="V243" s="306"/>
      <c r="W243" s="306"/>
    </row>
    <row r="244" spans="8:23" ht="15.75" customHeight="1" x14ac:dyDescent="0.25">
      <c r="H244" s="306"/>
      <c r="I244" s="306"/>
      <c r="J244" s="306"/>
      <c r="K244" s="306"/>
      <c r="L244" s="306"/>
      <c r="M244" s="306"/>
      <c r="N244" s="306"/>
      <c r="O244" s="306"/>
      <c r="P244" s="306"/>
      <c r="Q244" s="306"/>
      <c r="R244" s="306"/>
      <c r="S244" s="306"/>
      <c r="T244" s="306"/>
      <c r="U244" s="306"/>
      <c r="V244" s="306"/>
      <c r="W244" s="306"/>
    </row>
    <row r="245" spans="8:23" ht="15.75" customHeight="1" x14ac:dyDescent="0.25">
      <c r="H245" s="306"/>
      <c r="I245" s="306"/>
      <c r="J245" s="306"/>
      <c r="K245" s="306"/>
      <c r="L245" s="306"/>
      <c r="M245" s="306"/>
      <c r="N245" s="306"/>
      <c r="O245" s="306"/>
      <c r="P245" s="306"/>
      <c r="Q245" s="306"/>
      <c r="R245" s="306"/>
      <c r="S245" s="306"/>
      <c r="T245" s="306"/>
      <c r="U245" s="306"/>
      <c r="V245" s="306"/>
      <c r="W245" s="306"/>
    </row>
    <row r="246" spans="8:23" ht="15.75" customHeight="1" x14ac:dyDescent="0.25">
      <c r="H246" s="306"/>
      <c r="I246" s="306"/>
      <c r="J246" s="306"/>
      <c r="K246" s="306"/>
      <c r="L246" s="306"/>
      <c r="M246" s="306"/>
      <c r="N246" s="306"/>
      <c r="O246" s="306"/>
      <c r="P246" s="306"/>
      <c r="Q246" s="306"/>
      <c r="R246" s="306"/>
      <c r="S246" s="306"/>
      <c r="T246" s="306"/>
      <c r="U246" s="306"/>
      <c r="V246" s="306"/>
      <c r="W246" s="306"/>
    </row>
    <row r="247" spans="8:23" ht="15.75" customHeight="1" x14ac:dyDescent="0.25">
      <c r="H247" s="306"/>
      <c r="I247" s="306"/>
      <c r="J247" s="306"/>
      <c r="K247" s="306"/>
      <c r="L247" s="306"/>
      <c r="M247" s="306"/>
      <c r="N247" s="306"/>
      <c r="O247" s="306"/>
      <c r="P247" s="306"/>
      <c r="Q247" s="306"/>
      <c r="R247" s="306"/>
      <c r="S247" s="306"/>
      <c r="T247" s="306"/>
      <c r="U247" s="306"/>
      <c r="V247" s="306"/>
      <c r="W247" s="306"/>
    </row>
    <row r="248" spans="8:23" ht="15.75" customHeight="1" x14ac:dyDescent="0.25">
      <c r="H248" s="306"/>
      <c r="I248" s="306"/>
      <c r="J248" s="306"/>
      <c r="K248" s="306"/>
      <c r="L248" s="306"/>
      <c r="M248" s="306"/>
      <c r="N248" s="306"/>
      <c r="O248" s="306"/>
      <c r="P248" s="306"/>
      <c r="Q248" s="306"/>
      <c r="R248" s="306"/>
      <c r="S248" s="306"/>
      <c r="T248" s="306"/>
      <c r="U248" s="306"/>
      <c r="V248" s="306"/>
      <c r="W248" s="306"/>
    </row>
    <row r="249" spans="8:23" ht="15.75" customHeight="1" x14ac:dyDescent="0.25">
      <c r="H249" s="306"/>
      <c r="I249" s="306"/>
      <c r="J249" s="306"/>
      <c r="K249" s="306"/>
      <c r="L249" s="306"/>
      <c r="M249" s="306"/>
      <c r="N249" s="306"/>
      <c r="O249" s="306"/>
      <c r="P249" s="306"/>
      <c r="Q249" s="306"/>
      <c r="R249" s="306"/>
      <c r="S249" s="306"/>
      <c r="T249" s="306"/>
      <c r="U249" s="306"/>
      <c r="V249" s="306"/>
      <c r="W249" s="306"/>
    </row>
    <row r="250" spans="8:23" ht="15.75" customHeight="1" x14ac:dyDescent="0.25">
      <c r="H250" s="306"/>
      <c r="I250" s="306"/>
      <c r="J250" s="306"/>
      <c r="K250" s="306"/>
      <c r="L250" s="306"/>
      <c r="M250" s="306"/>
      <c r="N250" s="306"/>
      <c r="O250" s="306"/>
      <c r="P250" s="306"/>
      <c r="Q250" s="306"/>
      <c r="R250" s="306"/>
      <c r="S250" s="306"/>
      <c r="T250" s="306"/>
      <c r="U250" s="306"/>
      <c r="V250" s="306"/>
      <c r="W250" s="306"/>
    </row>
    <row r="251" spans="8:23" ht="15.75" customHeight="1" x14ac:dyDescent="0.25">
      <c r="H251" s="306"/>
      <c r="I251" s="306"/>
      <c r="J251" s="306"/>
      <c r="K251" s="306"/>
      <c r="L251" s="306"/>
      <c r="M251" s="306"/>
      <c r="N251" s="306"/>
      <c r="O251" s="306"/>
      <c r="P251" s="306"/>
      <c r="Q251" s="306"/>
      <c r="R251" s="306"/>
      <c r="S251" s="306"/>
      <c r="T251" s="306"/>
      <c r="U251" s="306"/>
      <c r="V251" s="306"/>
      <c r="W251" s="306"/>
    </row>
    <row r="252" spans="8:23" ht="15.75" customHeight="1" x14ac:dyDescent="0.25">
      <c r="H252" s="306"/>
      <c r="I252" s="306"/>
      <c r="J252" s="306"/>
      <c r="K252" s="306"/>
      <c r="L252" s="306"/>
      <c r="M252" s="306"/>
      <c r="N252" s="306"/>
      <c r="O252" s="306"/>
      <c r="P252" s="306"/>
      <c r="Q252" s="306"/>
      <c r="R252" s="306"/>
      <c r="S252" s="306"/>
      <c r="T252" s="306"/>
      <c r="U252" s="306"/>
      <c r="V252" s="306"/>
      <c r="W252" s="306"/>
    </row>
    <row r="253" spans="8:23" ht="15.75" customHeight="1" x14ac:dyDescent="0.25">
      <c r="H253" s="306"/>
      <c r="I253" s="306"/>
      <c r="J253" s="306"/>
      <c r="K253" s="306"/>
      <c r="L253" s="306"/>
      <c r="M253" s="306"/>
      <c r="N253" s="306"/>
      <c r="O253" s="306"/>
      <c r="P253" s="306"/>
      <c r="Q253" s="306"/>
      <c r="R253" s="306"/>
      <c r="S253" s="306"/>
      <c r="T253" s="306"/>
      <c r="U253" s="306"/>
      <c r="V253" s="306"/>
      <c r="W253" s="306"/>
    </row>
    <row r="254" spans="8:23" ht="15.75" customHeight="1" x14ac:dyDescent="0.25">
      <c r="H254" s="306"/>
      <c r="I254" s="306"/>
      <c r="J254" s="306"/>
      <c r="K254" s="306"/>
      <c r="L254" s="306"/>
      <c r="M254" s="306"/>
      <c r="N254" s="306"/>
      <c r="O254" s="306"/>
      <c r="P254" s="306"/>
      <c r="Q254" s="306"/>
      <c r="R254" s="306"/>
      <c r="S254" s="306"/>
      <c r="T254" s="306"/>
      <c r="U254" s="306"/>
      <c r="V254" s="306"/>
      <c r="W254" s="306"/>
    </row>
    <row r="255" spans="8:23" ht="15.75" customHeight="1" x14ac:dyDescent="0.25">
      <c r="H255" s="306"/>
      <c r="I255" s="306"/>
      <c r="J255" s="306"/>
      <c r="K255" s="306"/>
      <c r="L255" s="306"/>
      <c r="M255" s="306"/>
      <c r="N255" s="306"/>
      <c r="O255" s="306"/>
      <c r="P255" s="306"/>
      <c r="Q255" s="306"/>
      <c r="R255" s="306"/>
      <c r="S255" s="306"/>
      <c r="T255" s="306"/>
      <c r="U255" s="306"/>
      <c r="V255" s="306"/>
      <c r="W255" s="306"/>
    </row>
    <row r="256" spans="8:23" ht="15.75" customHeight="1" x14ac:dyDescent="0.25">
      <c r="H256" s="306"/>
      <c r="I256" s="306"/>
      <c r="J256" s="306"/>
      <c r="K256" s="306"/>
      <c r="L256" s="306"/>
      <c r="M256" s="306"/>
      <c r="N256" s="306"/>
      <c r="O256" s="306"/>
      <c r="P256" s="306"/>
      <c r="Q256" s="306"/>
      <c r="R256" s="306"/>
      <c r="S256" s="306"/>
      <c r="T256" s="306"/>
      <c r="U256" s="306"/>
      <c r="V256" s="306"/>
      <c r="W256" s="306"/>
    </row>
    <row r="257" spans="8:23" ht="15.75" customHeight="1" x14ac:dyDescent="0.25">
      <c r="H257" s="306"/>
      <c r="I257" s="306"/>
      <c r="J257" s="306"/>
      <c r="K257" s="306"/>
      <c r="L257" s="306"/>
      <c r="M257" s="306"/>
      <c r="N257" s="306"/>
      <c r="O257" s="306"/>
      <c r="P257" s="306"/>
      <c r="Q257" s="306"/>
      <c r="R257" s="306"/>
      <c r="S257" s="306"/>
      <c r="T257" s="306"/>
      <c r="U257" s="306"/>
      <c r="V257" s="306"/>
      <c r="W257" s="306"/>
    </row>
    <row r="258" spans="8:23" ht="15.75" customHeight="1" x14ac:dyDescent="0.25">
      <c r="H258" s="306"/>
      <c r="I258" s="306"/>
      <c r="J258" s="306"/>
      <c r="K258" s="306"/>
      <c r="L258" s="306"/>
      <c r="M258" s="306"/>
      <c r="N258" s="306"/>
      <c r="O258" s="306"/>
      <c r="P258" s="306"/>
      <c r="Q258" s="306"/>
      <c r="R258" s="306"/>
      <c r="S258" s="306"/>
      <c r="T258" s="306"/>
      <c r="U258" s="306"/>
      <c r="V258" s="306"/>
      <c r="W258" s="306"/>
    </row>
    <row r="259" spans="8:23" ht="15.75" customHeight="1" x14ac:dyDescent="0.25">
      <c r="H259" s="306"/>
      <c r="I259" s="306"/>
      <c r="J259" s="306"/>
      <c r="K259" s="306"/>
      <c r="L259" s="306"/>
      <c r="M259" s="306"/>
      <c r="N259" s="306"/>
      <c r="O259" s="306"/>
      <c r="P259" s="306"/>
      <c r="Q259" s="306"/>
      <c r="R259" s="306"/>
      <c r="S259" s="306"/>
      <c r="T259" s="306"/>
      <c r="U259" s="306"/>
      <c r="V259" s="306"/>
      <c r="W259" s="306"/>
    </row>
    <row r="260" spans="8:23" ht="15.75" customHeight="1" x14ac:dyDescent="0.25">
      <c r="H260" s="306"/>
      <c r="I260" s="306"/>
      <c r="J260" s="306"/>
      <c r="K260" s="306"/>
      <c r="L260" s="306"/>
      <c r="M260" s="306"/>
      <c r="N260" s="306"/>
      <c r="O260" s="306"/>
      <c r="P260" s="306"/>
      <c r="Q260" s="306"/>
      <c r="R260" s="306"/>
      <c r="S260" s="306"/>
      <c r="T260" s="306"/>
      <c r="U260" s="306"/>
      <c r="V260" s="306"/>
      <c r="W260" s="306"/>
    </row>
    <row r="261" spans="8:23" ht="15.75" customHeight="1" x14ac:dyDescent="0.25">
      <c r="H261" s="306"/>
      <c r="I261" s="306"/>
      <c r="J261" s="306"/>
      <c r="K261" s="306"/>
      <c r="L261" s="306"/>
      <c r="M261" s="306"/>
      <c r="N261" s="306"/>
      <c r="O261" s="306"/>
      <c r="P261" s="306"/>
      <c r="Q261" s="306"/>
      <c r="R261" s="306"/>
      <c r="S261" s="306"/>
      <c r="T261" s="306"/>
      <c r="U261" s="306"/>
      <c r="V261" s="306"/>
      <c r="W261" s="306"/>
    </row>
    <row r="262" spans="8:23" ht="15.75" customHeight="1" x14ac:dyDescent="0.25">
      <c r="H262" s="306"/>
      <c r="I262" s="306"/>
      <c r="J262" s="306"/>
      <c r="K262" s="306"/>
      <c r="L262" s="306"/>
      <c r="M262" s="306"/>
      <c r="N262" s="306"/>
      <c r="O262" s="306"/>
      <c r="P262" s="306"/>
      <c r="Q262" s="306"/>
      <c r="R262" s="306"/>
      <c r="S262" s="306"/>
      <c r="T262" s="306"/>
      <c r="U262" s="306"/>
      <c r="V262" s="306"/>
      <c r="W262" s="306"/>
    </row>
    <row r="263" spans="8:23" ht="15.75" customHeight="1" x14ac:dyDescent="0.25">
      <c r="H263" s="306"/>
      <c r="I263" s="306"/>
      <c r="J263" s="306"/>
      <c r="K263" s="306"/>
      <c r="L263" s="306"/>
      <c r="M263" s="306"/>
      <c r="N263" s="306"/>
      <c r="O263" s="306"/>
      <c r="P263" s="306"/>
      <c r="Q263" s="306"/>
      <c r="R263" s="306"/>
      <c r="S263" s="306"/>
      <c r="T263" s="306"/>
      <c r="U263" s="306"/>
      <c r="V263" s="306"/>
      <c r="W263" s="306"/>
    </row>
    <row r="264" spans="8:23" ht="15.75" customHeight="1" x14ac:dyDescent="0.25">
      <c r="H264" s="306"/>
      <c r="I264" s="306"/>
      <c r="J264" s="306"/>
      <c r="K264" s="306"/>
      <c r="L264" s="306"/>
      <c r="M264" s="306"/>
      <c r="N264" s="306"/>
      <c r="O264" s="306"/>
      <c r="P264" s="306"/>
      <c r="Q264" s="306"/>
      <c r="R264" s="306"/>
      <c r="S264" s="306"/>
      <c r="T264" s="306"/>
      <c r="U264" s="306"/>
      <c r="V264" s="306"/>
      <c r="W264" s="306"/>
    </row>
    <row r="265" spans="8:23" ht="15.75" customHeight="1" x14ac:dyDescent="0.25">
      <c r="H265" s="306"/>
      <c r="I265" s="306"/>
      <c r="J265" s="306"/>
      <c r="K265" s="306"/>
      <c r="L265" s="306"/>
      <c r="M265" s="306"/>
      <c r="N265" s="306"/>
      <c r="O265" s="306"/>
      <c r="P265" s="306"/>
      <c r="Q265" s="306"/>
      <c r="R265" s="306"/>
      <c r="S265" s="306"/>
      <c r="T265" s="306"/>
      <c r="U265" s="306"/>
      <c r="V265" s="306"/>
      <c r="W265" s="306"/>
    </row>
    <row r="266" spans="8:23" ht="15.75" customHeight="1" x14ac:dyDescent="0.25">
      <c r="H266" s="306"/>
      <c r="I266" s="306"/>
      <c r="J266" s="306"/>
      <c r="K266" s="306"/>
      <c r="L266" s="306"/>
      <c r="M266" s="306"/>
      <c r="N266" s="306"/>
      <c r="O266" s="306"/>
      <c r="P266" s="306"/>
      <c r="Q266" s="306"/>
      <c r="R266" s="306"/>
      <c r="S266" s="306"/>
      <c r="T266" s="306"/>
      <c r="U266" s="306"/>
      <c r="V266" s="306"/>
      <c r="W266" s="306"/>
    </row>
    <row r="267" spans="8:23" ht="15.75" customHeight="1" x14ac:dyDescent="0.25">
      <c r="H267" s="306"/>
      <c r="I267" s="306"/>
      <c r="J267" s="306"/>
      <c r="K267" s="306"/>
      <c r="L267" s="306"/>
      <c r="M267" s="306"/>
      <c r="N267" s="306"/>
      <c r="O267" s="306"/>
      <c r="P267" s="306"/>
      <c r="Q267" s="306"/>
      <c r="R267" s="306"/>
      <c r="S267" s="306"/>
      <c r="T267" s="306"/>
      <c r="U267" s="306"/>
      <c r="V267" s="306"/>
      <c r="W267" s="306"/>
    </row>
    <row r="268" spans="8:23" ht="15.75" customHeight="1" x14ac:dyDescent="0.25">
      <c r="H268" s="306"/>
      <c r="I268" s="306"/>
      <c r="J268" s="306"/>
      <c r="K268" s="306"/>
      <c r="L268" s="306"/>
      <c r="M268" s="306"/>
      <c r="N268" s="306"/>
      <c r="O268" s="306"/>
      <c r="P268" s="306"/>
      <c r="Q268" s="306"/>
      <c r="R268" s="306"/>
      <c r="S268" s="306"/>
      <c r="T268" s="306"/>
      <c r="U268" s="306"/>
      <c r="V268" s="306"/>
      <c r="W268" s="306"/>
    </row>
    <row r="269" spans="8:23" ht="15.75" customHeight="1" x14ac:dyDescent="0.25">
      <c r="H269" s="306"/>
      <c r="I269" s="306"/>
      <c r="J269" s="306"/>
      <c r="K269" s="306"/>
      <c r="L269" s="306"/>
      <c r="M269" s="306"/>
      <c r="N269" s="306"/>
      <c r="O269" s="306"/>
      <c r="P269" s="306"/>
      <c r="Q269" s="306"/>
      <c r="R269" s="306"/>
      <c r="S269" s="306"/>
      <c r="T269" s="306"/>
      <c r="U269" s="306"/>
      <c r="V269" s="306"/>
      <c r="W269" s="306"/>
    </row>
    <row r="270" spans="8:23" ht="15.75" customHeight="1" x14ac:dyDescent="0.25">
      <c r="H270" s="306"/>
      <c r="I270" s="306"/>
      <c r="J270" s="306"/>
      <c r="K270" s="306"/>
      <c r="L270" s="306"/>
      <c r="M270" s="306"/>
      <c r="N270" s="306"/>
      <c r="O270" s="306"/>
      <c r="P270" s="306"/>
      <c r="Q270" s="306"/>
      <c r="R270" s="306"/>
      <c r="S270" s="306"/>
      <c r="T270" s="306"/>
      <c r="U270" s="306"/>
      <c r="V270" s="306"/>
      <c r="W270" s="306"/>
    </row>
    <row r="271" spans="8:23" ht="15.75" customHeight="1" x14ac:dyDescent="0.25">
      <c r="H271" s="306"/>
      <c r="I271" s="306"/>
      <c r="J271" s="306"/>
      <c r="K271" s="306"/>
      <c r="L271" s="306"/>
      <c r="M271" s="306"/>
      <c r="N271" s="306"/>
      <c r="O271" s="306"/>
      <c r="P271" s="306"/>
      <c r="Q271" s="306"/>
      <c r="R271" s="306"/>
      <c r="S271" s="306"/>
      <c r="T271" s="306"/>
      <c r="U271" s="306"/>
      <c r="V271" s="306"/>
      <c r="W271" s="306"/>
    </row>
    <row r="272" spans="8:23" ht="15.75" customHeight="1" x14ac:dyDescent="0.25">
      <c r="H272" s="306"/>
      <c r="I272" s="306"/>
      <c r="J272" s="306"/>
      <c r="K272" s="306"/>
      <c r="L272" s="306"/>
      <c r="M272" s="306"/>
      <c r="N272" s="306"/>
      <c r="O272" s="306"/>
      <c r="P272" s="306"/>
      <c r="Q272" s="306"/>
      <c r="R272" s="306"/>
      <c r="S272" s="306"/>
      <c r="T272" s="306"/>
      <c r="U272" s="306"/>
      <c r="V272" s="306"/>
      <c r="W272" s="306"/>
    </row>
    <row r="273" spans="8:23" ht="15.75" customHeight="1" x14ac:dyDescent="0.25">
      <c r="H273" s="306"/>
      <c r="I273" s="306"/>
      <c r="J273" s="306"/>
      <c r="K273" s="306"/>
      <c r="L273" s="306"/>
      <c r="M273" s="306"/>
      <c r="N273" s="306"/>
      <c r="O273" s="306"/>
      <c r="P273" s="306"/>
      <c r="Q273" s="306"/>
      <c r="R273" s="306"/>
      <c r="S273" s="306"/>
      <c r="T273" s="306"/>
      <c r="U273" s="306"/>
      <c r="V273" s="306"/>
      <c r="W273" s="306"/>
    </row>
    <row r="274" spans="8:23" ht="15.75" customHeight="1" x14ac:dyDescent="0.25">
      <c r="H274" s="306"/>
      <c r="I274" s="306"/>
      <c r="J274" s="306"/>
      <c r="K274" s="306"/>
      <c r="L274" s="306"/>
      <c r="M274" s="306"/>
      <c r="N274" s="306"/>
      <c r="O274" s="306"/>
      <c r="P274" s="306"/>
      <c r="Q274" s="306"/>
      <c r="R274" s="306"/>
      <c r="S274" s="306"/>
      <c r="T274" s="306"/>
      <c r="U274" s="306"/>
      <c r="V274" s="306"/>
      <c r="W274" s="306"/>
    </row>
    <row r="275" spans="8:23" ht="15.75" customHeight="1" x14ac:dyDescent="0.25">
      <c r="H275" s="306"/>
      <c r="I275" s="306"/>
      <c r="J275" s="306"/>
      <c r="K275" s="306"/>
      <c r="L275" s="306"/>
      <c r="M275" s="306"/>
      <c r="N275" s="306"/>
      <c r="O275" s="306"/>
      <c r="P275" s="306"/>
      <c r="Q275" s="306"/>
      <c r="R275" s="306"/>
      <c r="S275" s="306"/>
      <c r="T275" s="306"/>
      <c r="U275" s="306"/>
      <c r="V275" s="306"/>
      <c r="W275" s="306"/>
    </row>
    <row r="276" spans="8:23" ht="15.75" customHeight="1" x14ac:dyDescent="0.25">
      <c r="H276" s="306"/>
      <c r="I276" s="306"/>
      <c r="J276" s="306"/>
      <c r="K276" s="306"/>
      <c r="L276" s="306"/>
      <c r="M276" s="306"/>
      <c r="N276" s="306"/>
      <c r="O276" s="306"/>
      <c r="P276" s="306"/>
      <c r="Q276" s="306"/>
      <c r="R276" s="306"/>
      <c r="S276" s="306"/>
      <c r="T276" s="306"/>
      <c r="U276" s="306"/>
      <c r="V276" s="306"/>
      <c r="W276" s="306"/>
    </row>
    <row r="277" spans="8:23" ht="15.75" customHeight="1" x14ac:dyDescent="0.25">
      <c r="H277" s="306"/>
      <c r="I277" s="306"/>
      <c r="J277" s="306"/>
      <c r="K277" s="306"/>
      <c r="L277" s="306"/>
      <c r="M277" s="306"/>
      <c r="N277" s="306"/>
      <c r="O277" s="306"/>
      <c r="P277" s="306"/>
      <c r="Q277" s="306"/>
      <c r="R277" s="306"/>
      <c r="S277" s="306"/>
      <c r="T277" s="306"/>
      <c r="U277" s="306"/>
      <c r="V277" s="306"/>
      <c r="W277" s="306"/>
    </row>
    <row r="278" spans="8:23" ht="15.75" customHeight="1" x14ac:dyDescent="0.25">
      <c r="H278" s="306"/>
      <c r="I278" s="306"/>
      <c r="J278" s="306"/>
      <c r="K278" s="306"/>
      <c r="L278" s="306"/>
      <c r="M278" s="306"/>
      <c r="N278" s="306"/>
      <c r="O278" s="306"/>
      <c r="P278" s="306"/>
      <c r="Q278" s="306"/>
      <c r="R278" s="306"/>
      <c r="S278" s="306"/>
      <c r="T278" s="306"/>
      <c r="U278" s="306"/>
      <c r="V278" s="306"/>
      <c r="W278" s="306"/>
    </row>
    <row r="279" spans="8:23" ht="15.75" customHeight="1" x14ac:dyDescent="0.25">
      <c r="H279" s="306"/>
      <c r="I279" s="306"/>
      <c r="J279" s="306"/>
      <c r="K279" s="306"/>
      <c r="L279" s="306"/>
      <c r="M279" s="306"/>
      <c r="N279" s="306"/>
      <c r="O279" s="306"/>
      <c r="P279" s="306"/>
      <c r="Q279" s="306"/>
      <c r="R279" s="306"/>
      <c r="S279" s="306"/>
      <c r="T279" s="306"/>
      <c r="U279" s="306"/>
      <c r="V279" s="306"/>
      <c r="W279" s="306"/>
    </row>
    <row r="280" spans="8:23" ht="15.75" customHeight="1" x14ac:dyDescent="0.25">
      <c r="H280" s="306"/>
      <c r="I280" s="306"/>
      <c r="J280" s="306"/>
      <c r="K280" s="306"/>
      <c r="L280" s="306"/>
      <c r="M280" s="306"/>
      <c r="N280" s="306"/>
      <c r="O280" s="306"/>
      <c r="P280" s="306"/>
      <c r="Q280" s="306"/>
      <c r="R280" s="306"/>
      <c r="S280" s="306"/>
      <c r="T280" s="306"/>
      <c r="U280" s="306"/>
      <c r="V280" s="306"/>
      <c r="W280" s="306"/>
    </row>
    <row r="281" spans="8:23" ht="15.75" customHeight="1" x14ac:dyDescent="0.25">
      <c r="H281" s="306"/>
      <c r="I281" s="306"/>
      <c r="J281" s="306"/>
      <c r="K281" s="306"/>
      <c r="L281" s="306"/>
      <c r="M281" s="306"/>
      <c r="N281" s="306"/>
      <c r="O281" s="306"/>
      <c r="P281" s="306"/>
      <c r="Q281" s="306"/>
      <c r="R281" s="306"/>
      <c r="S281" s="306"/>
      <c r="T281" s="306"/>
      <c r="U281" s="306"/>
      <c r="V281" s="306"/>
      <c r="W281" s="306"/>
    </row>
    <row r="282" spans="8:23" ht="15.75" customHeight="1" x14ac:dyDescent="0.25">
      <c r="H282" s="306"/>
      <c r="I282" s="306"/>
      <c r="J282" s="306"/>
      <c r="K282" s="306"/>
      <c r="L282" s="306"/>
      <c r="M282" s="306"/>
      <c r="N282" s="306"/>
      <c r="O282" s="306"/>
      <c r="P282" s="306"/>
      <c r="Q282" s="306"/>
      <c r="R282" s="306"/>
      <c r="S282" s="306"/>
      <c r="T282" s="306"/>
      <c r="U282" s="306"/>
      <c r="V282" s="306"/>
      <c r="W282" s="306"/>
    </row>
    <row r="283" spans="8:23" ht="15.75" customHeight="1" x14ac:dyDescent="0.25">
      <c r="H283" s="306"/>
      <c r="I283" s="306"/>
      <c r="J283" s="306"/>
      <c r="K283" s="306"/>
      <c r="L283" s="306"/>
      <c r="M283" s="306"/>
      <c r="N283" s="306"/>
      <c r="O283" s="306"/>
      <c r="P283" s="306"/>
      <c r="Q283" s="306"/>
      <c r="R283" s="306"/>
      <c r="S283" s="306"/>
      <c r="T283" s="306"/>
      <c r="U283" s="306"/>
      <c r="V283" s="306"/>
      <c r="W283" s="306"/>
    </row>
    <row r="284" spans="8:23" ht="15.75" customHeight="1" x14ac:dyDescent="0.25">
      <c r="H284" s="306"/>
      <c r="I284" s="306"/>
      <c r="J284" s="306"/>
      <c r="K284" s="306"/>
      <c r="L284" s="306"/>
      <c r="M284" s="306"/>
      <c r="N284" s="306"/>
      <c r="O284" s="306"/>
      <c r="P284" s="306"/>
      <c r="Q284" s="306"/>
      <c r="R284" s="306"/>
      <c r="S284" s="306"/>
      <c r="T284" s="306"/>
      <c r="U284" s="306"/>
      <c r="V284" s="306"/>
      <c r="W284" s="306"/>
    </row>
    <row r="285" spans="8:23" ht="15.75" customHeight="1" x14ac:dyDescent="0.25">
      <c r="H285" s="306"/>
      <c r="I285" s="306"/>
      <c r="J285" s="306"/>
      <c r="K285" s="306"/>
      <c r="L285" s="306"/>
      <c r="M285" s="306"/>
      <c r="N285" s="306"/>
      <c r="O285" s="306"/>
      <c r="P285" s="306"/>
      <c r="Q285" s="306"/>
      <c r="R285" s="306"/>
      <c r="S285" s="306"/>
      <c r="T285" s="306"/>
      <c r="U285" s="306"/>
      <c r="V285" s="306"/>
      <c r="W285" s="306"/>
    </row>
    <row r="286" spans="8:23" ht="15.75" customHeight="1" x14ac:dyDescent="0.25">
      <c r="H286" s="306"/>
      <c r="I286" s="306"/>
      <c r="J286" s="306"/>
      <c r="K286" s="306"/>
      <c r="L286" s="306"/>
      <c r="M286" s="306"/>
      <c r="N286" s="306"/>
      <c r="O286" s="306"/>
      <c r="P286" s="306"/>
      <c r="Q286" s="306"/>
      <c r="R286" s="306"/>
      <c r="S286" s="306"/>
      <c r="T286" s="306"/>
      <c r="U286" s="306"/>
      <c r="V286" s="306"/>
      <c r="W286" s="306"/>
    </row>
    <row r="287" spans="8:23" ht="15.75" customHeight="1" x14ac:dyDescent="0.25">
      <c r="H287" s="306"/>
      <c r="I287" s="306"/>
      <c r="J287" s="306"/>
      <c r="K287" s="306"/>
      <c r="L287" s="306"/>
      <c r="M287" s="306"/>
      <c r="N287" s="306"/>
      <c r="O287" s="306"/>
      <c r="P287" s="306"/>
      <c r="Q287" s="306"/>
      <c r="R287" s="306"/>
      <c r="S287" s="306"/>
      <c r="T287" s="306"/>
      <c r="U287" s="306"/>
      <c r="V287" s="306"/>
      <c r="W287" s="306"/>
    </row>
    <row r="288" spans="8:23" ht="15.75" customHeight="1" x14ac:dyDescent="0.25">
      <c r="H288" s="306"/>
      <c r="I288" s="306"/>
      <c r="J288" s="306"/>
      <c r="K288" s="306"/>
      <c r="L288" s="306"/>
      <c r="M288" s="306"/>
      <c r="N288" s="306"/>
      <c r="O288" s="306"/>
      <c r="P288" s="306"/>
      <c r="Q288" s="306"/>
      <c r="R288" s="306"/>
      <c r="S288" s="306"/>
      <c r="T288" s="306"/>
      <c r="U288" s="306"/>
      <c r="V288" s="306"/>
      <c r="W288" s="306"/>
    </row>
    <row r="289" spans="8:23" ht="15.75" customHeight="1" x14ac:dyDescent="0.25">
      <c r="H289" s="306"/>
      <c r="I289" s="306"/>
      <c r="J289" s="306"/>
      <c r="K289" s="306"/>
      <c r="L289" s="306"/>
      <c r="M289" s="306"/>
      <c r="N289" s="306"/>
      <c r="O289" s="306"/>
      <c r="P289" s="306"/>
      <c r="Q289" s="306"/>
      <c r="R289" s="306"/>
      <c r="S289" s="306"/>
      <c r="T289" s="306"/>
      <c r="U289" s="306"/>
      <c r="V289" s="306"/>
      <c r="W289" s="306"/>
    </row>
    <row r="290" spans="8:23" ht="15.75" customHeight="1" x14ac:dyDescent="0.25">
      <c r="H290" s="306"/>
      <c r="I290" s="306"/>
      <c r="J290" s="306"/>
      <c r="K290" s="306"/>
      <c r="L290" s="306"/>
      <c r="M290" s="306"/>
      <c r="N290" s="306"/>
      <c r="O290" s="306"/>
      <c r="P290" s="306"/>
      <c r="Q290" s="306"/>
      <c r="R290" s="306"/>
      <c r="S290" s="306"/>
      <c r="T290" s="306"/>
      <c r="U290" s="306"/>
      <c r="V290" s="306"/>
      <c r="W290" s="306"/>
    </row>
    <row r="291" spans="8:23" ht="15.75" customHeight="1" x14ac:dyDescent="0.25">
      <c r="H291" s="306"/>
      <c r="I291" s="306"/>
      <c r="J291" s="306"/>
      <c r="K291" s="306"/>
      <c r="L291" s="306"/>
      <c r="M291" s="306"/>
      <c r="N291" s="306"/>
      <c r="O291" s="306"/>
      <c r="P291" s="306"/>
      <c r="Q291" s="306"/>
      <c r="R291" s="306"/>
      <c r="S291" s="306"/>
      <c r="T291" s="306"/>
      <c r="U291" s="306"/>
      <c r="V291" s="306"/>
      <c r="W291" s="306"/>
    </row>
    <row r="292" spans="8:23" ht="15.75" customHeight="1" x14ac:dyDescent="0.25">
      <c r="H292" s="306"/>
      <c r="I292" s="306"/>
      <c r="J292" s="306"/>
      <c r="K292" s="306"/>
      <c r="L292" s="306"/>
      <c r="M292" s="306"/>
      <c r="N292" s="306"/>
      <c r="O292" s="306"/>
      <c r="P292" s="306"/>
      <c r="Q292" s="306"/>
      <c r="R292" s="306"/>
      <c r="S292" s="306"/>
      <c r="T292" s="306"/>
      <c r="U292" s="306"/>
      <c r="V292" s="306"/>
      <c r="W292" s="306"/>
    </row>
    <row r="293" spans="8:23" ht="15.75" customHeight="1" x14ac:dyDescent="0.25">
      <c r="H293" s="306"/>
      <c r="I293" s="306"/>
      <c r="J293" s="306"/>
      <c r="K293" s="306"/>
      <c r="L293" s="306"/>
      <c r="M293" s="306"/>
      <c r="N293" s="306"/>
      <c r="O293" s="306"/>
      <c r="P293" s="306"/>
      <c r="Q293" s="306"/>
      <c r="R293" s="306"/>
      <c r="S293" s="306"/>
      <c r="T293" s="306"/>
      <c r="U293" s="306"/>
      <c r="V293" s="306"/>
      <c r="W293" s="306"/>
    </row>
    <row r="294" spans="8:23" ht="15.75" customHeight="1" x14ac:dyDescent="0.25">
      <c r="H294" s="306"/>
      <c r="I294" s="306"/>
      <c r="J294" s="306"/>
      <c r="K294" s="306"/>
      <c r="L294" s="306"/>
      <c r="M294" s="306"/>
      <c r="N294" s="306"/>
      <c r="O294" s="306"/>
      <c r="P294" s="306"/>
      <c r="Q294" s="306"/>
      <c r="R294" s="306"/>
      <c r="S294" s="306"/>
      <c r="T294" s="306"/>
      <c r="U294" s="306"/>
      <c r="V294" s="306"/>
      <c r="W294" s="306"/>
    </row>
    <row r="295" spans="8:23" ht="15.75" customHeight="1" x14ac:dyDescent="0.25">
      <c r="H295" s="306"/>
      <c r="I295" s="306"/>
      <c r="J295" s="306"/>
      <c r="K295" s="306"/>
      <c r="L295" s="306"/>
      <c r="M295" s="306"/>
      <c r="N295" s="306"/>
      <c r="O295" s="306"/>
      <c r="P295" s="306"/>
      <c r="Q295" s="306"/>
      <c r="R295" s="306"/>
      <c r="S295" s="306"/>
      <c r="T295" s="306"/>
      <c r="U295" s="306"/>
      <c r="V295" s="306"/>
      <c r="W295" s="306"/>
    </row>
    <row r="296" spans="8:23" ht="15.75" customHeight="1" x14ac:dyDescent="0.25">
      <c r="H296" s="306"/>
      <c r="I296" s="306"/>
      <c r="J296" s="306"/>
      <c r="K296" s="306"/>
      <c r="L296" s="306"/>
      <c r="M296" s="306"/>
      <c r="N296" s="306"/>
      <c r="O296" s="306"/>
      <c r="P296" s="306"/>
      <c r="Q296" s="306"/>
      <c r="R296" s="306"/>
      <c r="S296" s="306"/>
      <c r="T296" s="306"/>
      <c r="U296" s="306"/>
      <c r="V296" s="306"/>
      <c r="W296" s="306"/>
    </row>
    <row r="297" spans="8:23" ht="15.75" customHeight="1" x14ac:dyDescent="0.25">
      <c r="H297" s="306"/>
      <c r="I297" s="306"/>
      <c r="J297" s="306"/>
      <c r="K297" s="306"/>
      <c r="L297" s="306"/>
      <c r="M297" s="306"/>
      <c r="N297" s="306"/>
      <c r="O297" s="306"/>
      <c r="P297" s="306"/>
      <c r="Q297" s="306"/>
      <c r="R297" s="306"/>
      <c r="S297" s="306"/>
      <c r="T297" s="306"/>
      <c r="U297" s="306"/>
      <c r="V297" s="306"/>
      <c r="W297" s="306"/>
    </row>
    <row r="298" spans="8:23" ht="15.75" customHeight="1" x14ac:dyDescent="0.25">
      <c r="H298" s="306"/>
      <c r="I298" s="306"/>
      <c r="J298" s="306"/>
      <c r="K298" s="306"/>
      <c r="L298" s="306"/>
      <c r="M298" s="306"/>
      <c r="N298" s="306"/>
      <c r="O298" s="306"/>
      <c r="P298" s="306"/>
      <c r="Q298" s="306"/>
      <c r="R298" s="306"/>
      <c r="S298" s="306"/>
      <c r="T298" s="306"/>
      <c r="U298" s="306"/>
      <c r="V298" s="306"/>
      <c r="W298" s="306"/>
    </row>
    <row r="299" spans="8:23" ht="15.75" customHeight="1" x14ac:dyDescent="0.25">
      <c r="H299" s="306"/>
      <c r="I299" s="306"/>
      <c r="J299" s="306"/>
      <c r="K299" s="306"/>
      <c r="L299" s="306"/>
      <c r="M299" s="306"/>
      <c r="N299" s="306"/>
      <c r="O299" s="306"/>
      <c r="P299" s="306"/>
      <c r="Q299" s="306"/>
      <c r="R299" s="306"/>
      <c r="S299" s="306"/>
      <c r="T299" s="306"/>
      <c r="U299" s="306"/>
      <c r="V299" s="306"/>
      <c r="W299" s="306"/>
    </row>
    <row r="300" spans="8:23" ht="15.75" customHeight="1" x14ac:dyDescent="0.25">
      <c r="H300" s="306"/>
      <c r="I300" s="306"/>
      <c r="J300" s="306"/>
      <c r="K300" s="306"/>
      <c r="L300" s="306"/>
      <c r="M300" s="306"/>
      <c r="N300" s="306"/>
      <c r="O300" s="306"/>
      <c r="P300" s="306"/>
      <c r="Q300" s="306"/>
      <c r="R300" s="306"/>
      <c r="S300" s="306"/>
      <c r="T300" s="306"/>
      <c r="U300" s="306"/>
      <c r="V300" s="306"/>
      <c r="W300" s="306"/>
    </row>
    <row r="301" spans="8:23" ht="15.75" customHeight="1" x14ac:dyDescent="0.25">
      <c r="H301" s="306"/>
      <c r="I301" s="306"/>
      <c r="J301" s="306"/>
      <c r="K301" s="306"/>
      <c r="L301" s="306"/>
      <c r="M301" s="306"/>
      <c r="N301" s="306"/>
      <c r="O301" s="306"/>
      <c r="P301" s="306"/>
      <c r="Q301" s="306"/>
      <c r="R301" s="306"/>
      <c r="S301" s="306"/>
      <c r="T301" s="306"/>
      <c r="U301" s="306"/>
      <c r="V301" s="306"/>
      <c r="W301" s="306"/>
    </row>
    <row r="302" spans="8:23" ht="15.75" customHeight="1" x14ac:dyDescent="0.25">
      <c r="H302" s="306"/>
      <c r="I302" s="306"/>
      <c r="J302" s="306"/>
      <c r="K302" s="306"/>
      <c r="L302" s="306"/>
      <c r="M302" s="306"/>
      <c r="N302" s="306"/>
      <c r="O302" s="306"/>
      <c r="P302" s="306"/>
      <c r="Q302" s="306"/>
      <c r="R302" s="306"/>
      <c r="S302" s="306"/>
      <c r="T302" s="306"/>
      <c r="U302" s="306"/>
      <c r="V302" s="306"/>
      <c r="W302" s="306"/>
    </row>
    <row r="303" spans="8:23" ht="15.75" customHeight="1" x14ac:dyDescent="0.25">
      <c r="H303" s="306"/>
      <c r="I303" s="306"/>
      <c r="J303" s="306"/>
      <c r="K303" s="306"/>
      <c r="L303" s="306"/>
      <c r="M303" s="306"/>
      <c r="N303" s="306"/>
      <c r="O303" s="306"/>
      <c r="P303" s="306"/>
      <c r="Q303" s="306"/>
      <c r="R303" s="306"/>
      <c r="S303" s="306"/>
      <c r="T303" s="306"/>
      <c r="U303" s="306"/>
      <c r="V303" s="306"/>
      <c r="W303" s="306"/>
    </row>
    <row r="304" spans="8:23" ht="15.75" customHeight="1" x14ac:dyDescent="0.25">
      <c r="H304" s="306"/>
      <c r="I304" s="306"/>
      <c r="J304" s="306"/>
      <c r="K304" s="306"/>
      <c r="L304" s="306"/>
      <c r="M304" s="306"/>
      <c r="N304" s="306"/>
      <c r="O304" s="306"/>
      <c r="P304" s="306"/>
      <c r="Q304" s="306"/>
      <c r="R304" s="306"/>
      <c r="S304" s="306"/>
      <c r="T304" s="306"/>
      <c r="U304" s="306"/>
      <c r="V304" s="306"/>
      <c r="W304" s="306"/>
    </row>
    <row r="305" spans="8:23" ht="15.75" customHeight="1" x14ac:dyDescent="0.25">
      <c r="H305" s="306"/>
      <c r="I305" s="306"/>
      <c r="J305" s="306"/>
      <c r="K305" s="306"/>
      <c r="L305" s="306"/>
      <c r="M305" s="306"/>
      <c r="N305" s="306"/>
      <c r="O305" s="306"/>
      <c r="P305" s="306"/>
      <c r="Q305" s="306"/>
      <c r="R305" s="306"/>
      <c r="S305" s="306"/>
      <c r="T305" s="306"/>
      <c r="U305" s="306"/>
      <c r="V305" s="306"/>
      <c r="W305" s="306"/>
    </row>
    <row r="306" spans="8:23" ht="15.75" customHeight="1" x14ac:dyDescent="0.25">
      <c r="H306" s="306"/>
      <c r="I306" s="306"/>
      <c r="J306" s="306"/>
      <c r="K306" s="306"/>
      <c r="L306" s="306"/>
      <c r="M306" s="306"/>
      <c r="N306" s="306"/>
      <c r="O306" s="306"/>
      <c r="P306" s="306"/>
      <c r="Q306" s="306"/>
      <c r="R306" s="306"/>
      <c r="S306" s="306"/>
      <c r="T306" s="306"/>
      <c r="U306" s="306"/>
      <c r="V306" s="306"/>
      <c r="W306" s="306"/>
    </row>
    <row r="307" spans="8:23" ht="15.75" customHeight="1" x14ac:dyDescent="0.25">
      <c r="H307" s="306"/>
      <c r="I307" s="306"/>
      <c r="J307" s="306"/>
      <c r="K307" s="306"/>
      <c r="L307" s="306"/>
      <c r="M307" s="306"/>
      <c r="N307" s="306"/>
      <c r="O307" s="306"/>
      <c r="P307" s="306"/>
      <c r="Q307" s="306"/>
      <c r="R307" s="306"/>
      <c r="S307" s="306"/>
      <c r="T307" s="306"/>
      <c r="U307" s="306"/>
      <c r="V307" s="306"/>
      <c r="W307" s="306"/>
    </row>
    <row r="308" spans="8:23" ht="15.75" customHeight="1" x14ac:dyDescent="0.25">
      <c r="H308" s="306"/>
      <c r="I308" s="306"/>
      <c r="J308" s="306"/>
      <c r="K308" s="306"/>
      <c r="L308" s="306"/>
      <c r="M308" s="306"/>
      <c r="N308" s="306"/>
      <c r="O308" s="306"/>
      <c r="P308" s="306"/>
      <c r="Q308" s="306"/>
      <c r="R308" s="306"/>
      <c r="S308" s="306"/>
      <c r="T308" s="306"/>
      <c r="U308" s="306"/>
      <c r="V308" s="306"/>
      <c r="W308" s="306"/>
    </row>
    <row r="309" spans="8:23" ht="15.75" customHeight="1" x14ac:dyDescent="0.25">
      <c r="H309" s="306"/>
      <c r="I309" s="306"/>
      <c r="J309" s="306"/>
      <c r="K309" s="306"/>
      <c r="L309" s="306"/>
      <c r="M309" s="306"/>
      <c r="N309" s="306"/>
      <c r="O309" s="306"/>
      <c r="P309" s="306"/>
      <c r="Q309" s="306"/>
      <c r="R309" s="306"/>
      <c r="S309" s="306"/>
      <c r="T309" s="306"/>
      <c r="U309" s="306"/>
      <c r="V309" s="306"/>
      <c r="W309" s="306"/>
    </row>
    <row r="310" spans="8:23" ht="15.75" customHeight="1" x14ac:dyDescent="0.25">
      <c r="H310" s="306"/>
      <c r="I310" s="306"/>
      <c r="J310" s="306"/>
      <c r="K310" s="306"/>
      <c r="L310" s="306"/>
      <c r="M310" s="306"/>
      <c r="N310" s="306"/>
      <c r="O310" s="306"/>
      <c r="P310" s="306"/>
      <c r="Q310" s="306"/>
      <c r="R310" s="306"/>
      <c r="S310" s="306"/>
      <c r="T310" s="306"/>
      <c r="U310" s="306"/>
      <c r="V310" s="306"/>
      <c r="W310" s="306"/>
    </row>
    <row r="311" spans="8:23" ht="15.75" customHeight="1" x14ac:dyDescent="0.25">
      <c r="H311" s="306"/>
      <c r="I311" s="306"/>
      <c r="J311" s="306"/>
      <c r="K311" s="306"/>
      <c r="L311" s="306"/>
      <c r="M311" s="306"/>
      <c r="N311" s="306"/>
      <c r="O311" s="306"/>
      <c r="P311" s="306"/>
      <c r="Q311" s="306"/>
      <c r="R311" s="306"/>
      <c r="S311" s="306"/>
      <c r="T311" s="306"/>
      <c r="U311" s="306"/>
      <c r="V311" s="306"/>
      <c r="W311" s="306"/>
    </row>
    <row r="312" spans="8:23" ht="15.75" customHeight="1" x14ac:dyDescent="0.25">
      <c r="H312" s="306"/>
      <c r="I312" s="306"/>
      <c r="J312" s="306"/>
      <c r="K312" s="306"/>
      <c r="L312" s="306"/>
      <c r="M312" s="306"/>
      <c r="N312" s="306"/>
      <c r="O312" s="306"/>
      <c r="P312" s="306"/>
      <c r="Q312" s="306"/>
      <c r="R312" s="306"/>
      <c r="S312" s="306"/>
      <c r="T312" s="306"/>
      <c r="U312" s="306"/>
      <c r="V312" s="306"/>
      <c r="W312" s="306"/>
    </row>
    <row r="313" spans="8:23" ht="15.75" customHeight="1" x14ac:dyDescent="0.25">
      <c r="H313" s="306"/>
      <c r="I313" s="306"/>
      <c r="J313" s="306"/>
      <c r="K313" s="306"/>
      <c r="L313" s="306"/>
      <c r="M313" s="306"/>
      <c r="N313" s="306"/>
      <c r="O313" s="306"/>
      <c r="P313" s="306"/>
      <c r="Q313" s="306"/>
      <c r="R313" s="306"/>
      <c r="S313" s="306"/>
      <c r="T313" s="306"/>
      <c r="U313" s="306"/>
      <c r="V313" s="306"/>
      <c r="W313" s="306"/>
    </row>
    <row r="314" spans="8:23" ht="15.75" customHeight="1" x14ac:dyDescent="0.25">
      <c r="H314" s="306"/>
      <c r="I314" s="306"/>
      <c r="J314" s="306"/>
      <c r="K314" s="306"/>
      <c r="L314" s="306"/>
      <c r="M314" s="306"/>
      <c r="N314" s="306"/>
      <c r="O314" s="306"/>
      <c r="P314" s="306"/>
      <c r="Q314" s="306"/>
      <c r="R314" s="306"/>
      <c r="S314" s="306"/>
      <c r="T314" s="306"/>
      <c r="U314" s="306"/>
      <c r="V314" s="306"/>
      <c r="W314" s="306"/>
    </row>
    <row r="315" spans="8:23" ht="15.75" customHeight="1" x14ac:dyDescent="0.25">
      <c r="H315" s="306"/>
      <c r="I315" s="306"/>
      <c r="J315" s="306"/>
      <c r="K315" s="306"/>
      <c r="L315" s="306"/>
      <c r="M315" s="306"/>
      <c r="N315" s="306"/>
      <c r="O315" s="306"/>
      <c r="P315" s="306"/>
      <c r="Q315" s="306"/>
      <c r="R315" s="306"/>
      <c r="S315" s="306"/>
      <c r="T315" s="306"/>
      <c r="U315" s="306"/>
      <c r="V315" s="306"/>
      <c r="W315" s="306"/>
    </row>
    <row r="316" spans="8:23" ht="15.75" customHeight="1" x14ac:dyDescent="0.25">
      <c r="H316" s="306"/>
      <c r="I316" s="306"/>
      <c r="J316" s="306"/>
      <c r="K316" s="306"/>
      <c r="L316" s="306"/>
      <c r="M316" s="306"/>
      <c r="N316" s="306"/>
      <c r="O316" s="306"/>
      <c r="P316" s="306"/>
      <c r="Q316" s="306"/>
      <c r="R316" s="306"/>
      <c r="S316" s="306"/>
      <c r="T316" s="306"/>
      <c r="U316" s="306"/>
      <c r="V316" s="306"/>
      <c r="W316" s="306"/>
    </row>
    <row r="317" spans="8:23" ht="15.75" customHeight="1" x14ac:dyDescent="0.25">
      <c r="H317" s="306"/>
      <c r="I317" s="306"/>
      <c r="J317" s="306"/>
      <c r="K317" s="306"/>
      <c r="L317" s="306"/>
      <c r="M317" s="306"/>
      <c r="N317" s="306"/>
      <c r="O317" s="306"/>
      <c r="P317" s="306"/>
      <c r="Q317" s="306"/>
      <c r="R317" s="306"/>
      <c r="S317" s="306"/>
      <c r="T317" s="306"/>
      <c r="U317" s="306"/>
      <c r="V317" s="306"/>
      <c r="W317" s="306"/>
    </row>
    <row r="318" spans="8:23" ht="15.75" customHeight="1" x14ac:dyDescent="0.25">
      <c r="H318" s="306"/>
      <c r="I318" s="306"/>
      <c r="J318" s="306"/>
      <c r="K318" s="306"/>
      <c r="L318" s="306"/>
      <c r="M318" s="306"/>
      <c r="N318" s="306"/>
      <c r="O318" s="306"/>
      <c r="P318" s="306"/>
      <c r="Q318" s="306"/>
      <c r="R318" s="306"/>
      <c r="S318" s="306"/>
      <c r="T318" s="306"/>
      <c r="U318" s="306"/>
      <c r="V318" s="306"/>
      <c r="W318" s="306"/>
    </row>
    <row r="319" spans="8:23" ht="15.75" customHeight="1" x14ac:dyDescent="0.25">
      <c r="H319" s="306"/>
      <c r="I319" s="306"/>
      <c r="J319" s="306"/>
      <c r="K319" s="306"/>
      <c r="L319" s="306"/>
      <c r="M319" s="306"/>
      <c r="N319" s="306"/>
      <c r="O319" s="306"/>
      <c r="P319" s="306"/>
      <c r="Q319" s="306"/>
      <c r="R319" s="306"/>
      <c r="S319" s="306"/>
      <c r="T319" s="306"/>
      <c r="U319" s="306"/>
      <c r="V319" s="306"/>
      <c r="W319" s="306"/>
    </row>
    <row r="320" spans="8:23" ht="15.75" customHeight="1" x14ac:dyDescent="0.25">
      <c r="H320" s="306"/>
      <c r="I320" s="306"/>
      <c r="J320" s="306"/>
      <c r="K320" s="306"/>
      <c r="L320" s="306"/>
      <c r="M320" s="306"/>
      <c r="N320" s="306"/>
      <c r="O320" s="306"/>
      <c r="P320" s="306"/>
      <c r="Q320" s="306"/>
      <c r="R320" s="306"/>
      <c r="S320" s="306"/>
      <c r="T320" s="306"/>
      <c r="U320" s="306"/>
      <c r="V320" s="306"/>
      <c r="W320" s="306"/>
    </row>
    <row r="321" spans="8:23" ht="15.75" customHeight="1" x14ac:dyDescent="0.25">
      <c r="H321" s="306"/>
      <c r="I321" s="306"/>
      <c r="J321" s="306"/>
      <c r="K321" s="306"/>
      <c r="L321" s="306"/>
      <c r="M321" s="306"/>
      <c r="N321" s="306"/>
      <c r="O321" s="306"/>
      <c r="P321" s="306"/>
      <c r="Q321" s="306"/>
      <c r="R321" s="306"/>
      <c r="S321" s="306"/>
      <c r="T321" s="306"/>
      <c r="U321" s="306"/>
      <c r="V321" s="306"/>
      <c r="W321" s="306"/>
    </row>
    <row r="322" spans="8:23" ht="15.75" customHeight="1" x14ac:dyDescent="0.25">
      <c r="H322" s="306"/>
      <c r="I322" s="306"/>
      <c r="J322" s="306"/>
      <c r="K322" s="306"/>
      <c r="L322" s="306"/>
      <c r="M322" s="306"/>
      <c r="N322" s="306"/>
      <c r="O322" s="306"/>
      <c r="P322" s="306"/>
      <c r="Q322" s="306"/>
      <c r="R322" s="306"/>
      <c r="S322" s="306"/>
      <c r="T322" s="306"/>
      <c r="U322" s="306"/>
      <c r="V322" s="306"/>
      <c r="W322" s="306"/>
    </row>
    <row r="323" spans="8:23" ht="15.75" customHeight="1" x14ac:dyDescent="0.25">
      <c r="H323" s="306"/>
      <c r="I323" s="306"/>
      <c r="J323" s="306"/>
      <c r="K323" s="306"/>
      <c r="L323" s="306"/>
      <c r="M323" s="306"/>
      <c r="N323" s="306"/>
      <c r="O323" s="306"/>
      <c r="P323" s="306"/>
      <c r="Q323" s="306"/>
      <c r="R323" s="306"/>
      <c r="S323" s="306"/>
      <c r="T323" s="306"/>
      <c r="U323" s="306"/>
      <c r="V323" s="306"/>
      <c r="W323" s="306"/>
    </row>
    <row r="324" spans="8:23" ht="15.75" customHeight="1" x14ac:dyDescent="0.25">
      <c r="H324" s="306"/>
      <c r="I324" s="306"/>
      <c r="J324" s="306"/>
      <c r="K324" s="306"/>
      <c r="L324" s="306"/>
      <c r="M324" s="306"/>
      <c r="N324" s="306"/>
      <c r="O324" s="306"/>
      <c r="P324" s="306"/>
      <c r="Q324" s="306"/>
      <c r="R324" s="306"/>
      <c r="S324" s="306"/>
      <c r="T324" s="306"/>
      <c r="U324" s="306"/>
      <c r="V324" s="306"/>
      <c r="W324" s="306"/>
    </row>
    <row r="325" spans="8:23" ht="15.75" customHeight="1" x14ac:dyDescent="0.25">
      <c r="H325" s="306"/>
      <c r="I325" s="306"/>
      <c r="J325" s="306"/>
      <c r="K325" s="306"/>
      <c r="L325" s="306"/>
      <c r="M325" s="306"/>
      <c r="N325" s="306"/>
      <c r="O325" s="306"/>
      <c r="P325" s="306"/>
      <c r="Q325" s="306"/>
      <c r="R325" s="306"/>
      <c r="S325" s="306"/>
      <c r="T325" s="306"/>
      <c r="U325" s="306"/>
      <c r="V325" s="306"/>
      <c r="W325" s="306"/>
    </row>
    <row r="326" spans="8:23" ht="15.75" customHeight="1" x14ac:dyDescent="0.25">
      <c r="H326" s="306"/>
      <c r="I326" s="306"/>
      <c r="J326" s="306"/>
      <c r="K326" s="306"/>
      <c r="L326" s="306"/>
      <c r="M326" s="306"/>
      <c r="N326" s="306"/>
      <c r="O326" s="306"/>
      <c r="P326" s="306"/>
      <c r="Q326" s="306"/>
      <c r="R326" s="306"/>
      <c r="S326" s="306"/>
      <c r="T326" s="306"/>
      <c r="U326" s="306"/>
      <c r="V326" s="306"/>
      <c r="W326" s="306"/>
    </row>
    <row r="327" spans="8:23" ht="15.75" customHeight="1" x14ac:dyDescent="0.25">
      <c r="H327" s="306"/>
      <c r="I327" s="306"/>
      <c r="J327" s="306"/>
      <c r="K327" s="306"/>
      <c r="L327" s="306"/>
      <c r="M327" s="306"/>
      <c r="N327" s="306"/>
      <c r="O327" s="306"/>
      <c r="P327" s="306"/>
      <c r="Q327" s="306"/>
      <c r="R327" s="306"/>
      <c r="S327" s="306"/>
      <c r="T327" s="306"/>
      <c r="U327" s="306"/>
      <c r="V327" s="306"/>
      <c r="W327" s="306"/>
    </row>
    <row r="328" spans="8:23" ht="15.75" customHeight="1" x14ac:dyDescent="0.25">
      <c r="H328" s="306"/>
      <c r="I328" s="306"/>
      <c r="J328" s="306"/>
      <c r="K328" s="306"/>
      <c r="L328" s="306"/>
      <c r="M328" s="306"/>
      <c r="N328" s="306"/>
      <c r="O328" s="306"/>
      <c r="P328" s="306"/>
      <c r="Q328" s="306"/>
      <c r="R328" s="306"/>
      <c r="S328" s="306"/>
      <c r="T328" s="306"/>
      <c r="U328" s="306"/>
      <c r="V328" s="306"/>
      <c r="W328" s="306"/>
    </row>
    <row r="329" spans="8:23" ht="15.75" customHeight="1" x14ac:dyDescent="0.25">
      <c r="H329" s="306"/>
      <c r="I329" s="306"/>
      <c r="J329" s="306"/>
      <c r="K329" s="306"/>
      <c r="L329" s="306"/>
      <c r="M329" s="306"/>
      <c r="N329" s="306"/>
      <c r="O329" s="306"/>
      <c r="P329" s="306"/>
      <c r="Q329" s="306"/>
      <c r="R329" s="306"/>
      <c r="S329" s="306"/>
      <c r="T329" s="306"/>
      <c r="U329" s="306"/>
      <c r="V329" s="306"/>
      <c r="W329" s="306"/>
    </row>
    <row r="330" spans="8:23" ht="15.75" customHeight="1" x14ac:dyDescent="0.25">
      <c r="H330" s="306"/>
      <c r="I330" s="306"/>
      <c r="J330" s="306"/>
      <c r="K330" s="306"/>
      <c r="L330" s="306"/>
      <c r="M330" s="306"/>
      <c r="N330" s="306"/>
      <c r="O330" s="306"/>
      <c r="P330" s="306"/>
      <c r="Q330" s="306"/>
      <c r="R330" s="306"/>
      <c r="S330" s="306"/>
      <c r="T330" s="306"/>
      <c r="U330" s="306"/>
      <c r="V330" s="306"/>
      <c r="W330" s="306"/>
    </row>
    <row r="331" spans="8:23" ht="15.75" customHeight="1" x14ac:dyDescent="0.25">
      <c r="H331" s="306"/>
      <c r="I331" s="306"/>
      <c r="J331" s="306"/>
      <c r="K331" s="306"/>
      <c r="L331" s="306"/>
      <c r="M331" s="306"/>
      <c r="N331" s="306"/>
      <c r="O331" s="306"/>
      <c r="P331" s="306"/>
      <c r="Q331" s="306"/>
      <c r="R331" s="306"/>
      <c r="S331" s="306"/>
      <c r="T331" s="306"/>
      <c r="U331" s="306"/>
      <c r="V331" s="306"/>
      <c r="W331" s="306"/>
    </row>
    <row r="332" spans="8:23" ht="15.75" customHeight="1" x14ac:dyDescent="0.25">
      <c r="H332" s="306"/>
      <c r="I332" s="306"/>
      <c r="J332" s="306"/>
      <c r="K332" s="306"/>
      <c r="L332" s="306"/>
      <c r="M332" s="306"/>
      <c r="N332" s="306"/>
      <c r="O332" s="306"/>
      <c r="P332" s="306"/>
      <c r="Q332" s="306"/>
      <c r="R332" s="306"/>
      <c r="S332" s="306"/>
      <c r="T332" s="306"/>
      <c r="U332" s="306"/>
      <c r="V332" s="306"/>
      <c r="W332" s="306"/>
    </row>
    <row r="333" spans="8:23" ht="15.75" customHeight="1" x14ac:dyDescent="0.25">
      <c r="H333" s="306"/>
      <c r="I333" s="306"/>
      <c r="J333" s="306"/>
      <c r="K333" s="306"/>
      <c r="L333" s="306"/>
      <c r="M333" s="306"/>
      <c r="N333" s="306"/>
      <c r="O333" s="306"/>
      <c r="P333" s="306"/>
      <c r="Q333" s="306"/>
      <c r="R333" s="306"/>
      <c r="S333" s="306"/>
      <c r="T333" s="306"/>
      <c r="U333" s="306"/>
      <c r="V333" s="306"/>
      <c r="W333" s="306"/>
    </row>
    <row r="334" spans="8:23" ht="15.75" customHeight="1" x14ac:dyDescent="0.25">
      <c r="H334" s="306"/>
      <c r="I334" s="306"/>
      <c r="J334" s="306"/>
      <c r="K334" s="306"/>
      <c r="L334" s="306"/>
      <c r="M334" s="306"/>
      <c r="N334" s="306"/>
      <c r="O334" s="306"/>
      <c r="P334" s="306"/>
      <c r="Q334" s="306"/>
      <c r="R334" s="306"/>
      <c r="S334" s="306"/>
      <c r="T334" s="306"/>
      <c r="U334" s="306"/>
      <c r="V334" s="306"/>
      <c r="W334" s="306"/>
    </row>
    <row r="335" spans="8:23" ht="15.75" customHeight="1" x14ac:dyDescent="0.25">
      <c r="H335" s="306"/>
      <c r="I335" s="306"/>
      <c r="J335" s="306"/>
      <c r="K335" s="306"/>
      <c r="L335" s="306"/>
      <c r="M335" s="306"/>
      <c r="N335" s="306"/>
      <c r="O335" s="306"/>
      <c r="P335" s="306"/>
      <c r="Q335" s="306"/>
      <c r="R335" s="306"/>
      <c r="S335" s="306"/>
      <c r="T335" s="306"/>
      <c r="U335" s="306"/>
      <c r="V335" s="306"/>
      <c r="W335" s="306"/>
    </row>
    <row r="336" spans="8:23" ht="15.75" customHeight="1" x14ac:dyDescent="0.25">
      <c r="H336" s="306"/>
      <c r="I336" s="306"/>
      <c r="J336" s="306"/>
      <c r="K336" s="306"/>
      <c r="L336" s="306"/>
      <c r="M336" s="306"/>
      <c r="N336" s="306"/>
      <c r="O336" s="306"/>
      <c r="P336" s="306"/>
      <c r="Q336" s="306"/>
      <c r="R336" s="306"/>
      <c r="S336" s="306"/>
      <c r="T336" s="306"/>
      <c r="U336" s="306"/>
      <c r="V336" s="306"/>
      <c r="W336" s="306"/>
    </row>
    <row r="337" spans="8:23" ht="15.75" customHeight="1" x14ac:dyDescent="0.25">
      <c r="H337" s="306"/>
      <c r="I337" s="306"/>
      <c r="J337" s="306"/>
      <c r="K337" s="306"/>
      <c r="L337" s="306"/>
      <c r="M337" s="306"/>
      <c r="N337" s="306"/>
      <c r="O337" s="306"/>
      <c r="P337" s="306"/>
      <c r="Q337" s="306"/>
      <c r="R337" s="306"/>
      <c r="S337" s="306"/>
      <c r="T337" s="306"/>
      <c r="U337" s="306"/>
      <c r="V337" s="306"/>
      <c r="W337" s="306"/>
    </row>
    <row r="338" spans="8:23" ht="15.75" customHeight="1" x14ac:dyDescent="0.25">
      <c r="H338" s="306"/>
      <c r="I338" s="306"/>
      <c r="J338" s="306"/>
      <c r="K338" s="306"/>
      <c r="L338" s="306"/>
      <c r="M338" s="306"/>
      <c r="N338" s="306"/>
      <c r="O338" s="306"/>
      <c r="P338" s="306"/>
      <c r="Q338" s="306"/>
      <c r="R338" s="306"/>
      <c r="S338" s="306"/>
      <c r="T338" s="306"/>
      <c r="U338" s="306"/>
      <c r="V338" s="306"/>
      <c r="W338" s="306"/>
    </row>
    <row r="339" spans="8:23" ht="15.75" customHeight="1" x14ac:dyDescent="0.25">
      <c r="H339" s="306"/>
      <c r="I339" s="306"/>
      <c r="J339" s="306"/>
      <c r="K339" s="306"/>
      <c r="L339" s="306"/>
      <c r="M339" s="306"/>
      <c r="N339" s="306"/>
      <c r="O339" s="306"/>
      <c r="P339" s="306"/>
      <c r="Q339" s="306"/>
      <c r="R339" s="306"/>
      <c r="S339" s="306"/>
      <c r="T339" s="306"/>
      <c r="U339" s="306"/>
      <c r="V339" s="306"/>
      <c r="W339" s="306"/>
    </row>
    <row r="340" spans="8:23" ht="15.75" customHeight="1" x14ac:dyDescent="0.25">
      <c r="H340" s="306"/>
      <c r="I340" s="306"/>
      <c r="J340" s="306"/>
      <c r="K340" s="306"/>
      <c r="L340" s="306"/>
      <c r="M340" s="306"/>
      <c r="N340" s="306"/>
      <c r="O340" s="306"/>
      <c r="P340" s="306"/>
      <c r="Q340" s="306"/>
      <c r="R340" s="306"/>
      <c r="S340" s="306"/>
      <c r="T340" s="306"/>
      <c r="U340" s="306"/>
      <c r="V340" s="306"/>
      <c r="W340" s="306"/>
    </row>
    <row r="341" spans="8:23" ht="15.75" customHeight="1" x14ac:dyDescent="0.25">
      <c r="H341" s="306"/>
      <c r="I341" s="306"/>
      <c r="J341" s="306"/>
      <c r="K341" s="306"/>
      <c r="L341" s="306"/>
      <c r="M341" s="306"/>
      <c r="N341" s="306"/>
      <c r="O341" s="306"/>
      <c r="P341" s="306"/>
      <c r="Q341" s="306"/>
      <c r="R341" s="306"/>
      <c r="S341" s="306"/>
      <c r="T341" s="306"/>
      <c r="U341" s="306"/>
      <c r="V341" s="306"/>
      <c r="W341" s="306"/>
    </row>
    <row r="342" spans="8:23" ht="15.75" customHeight="1" x14ac:dyDescent="0.25">
      <c r="H342" s="306"/>
      <c r="I342" s="306"/>
      <c r="J342" s="306"/>
      <c r="K342" s="306"/>
      <c r="L342" s="306"/>
      <c r="M342" s="306"/>
      <c r="N342" s="306"/>
      <c r="O342" s="306"/>
      <c r="P342" s="306"/>
      <c r="Q342" s="306"/>
      <c r="R342" s="306"/>
      <c r="S342" s="306"/>
      <c r="T342" s="306"/>
      <c r="U342" s="306"/>
      <c r="V342" s="306"/>
      <c r="W342" s="306"/>
    </row>
    <row r="343" spans="8:23" ht="15.75" customHeight="1" x14ac:dyDescent="0.25">
      <c r="H343" s="306"/>
      <c r="I343" s="306"/>
      <c r="J343" s="306"/>
      <c r="K343" s="306"/>
      <c r="L343" s="306"/>
      <c r="M343" s="306"/>
      <c r="N343" s="306"/>
      <c r="O343" s="306"/>
      <c r="P343" s="306"/>
      <c r="Q343" s="306"/>
      <c r="R343" s="306"/>
      <c r="S343" s="306"/>
      <c r="T343" s="306"/>
      <c r="U343" s="306"/>
      <c r="V343" s="306"/>
      <c r="W343" s="306"/>
    </row>
    <row r="344" spans="8:23" ht="15.75" customHeight="1" x14ac:dyDescent="0.25">
      <c r="H344" s="306"/>
      <c r="I344" s="306"/>
      <c r="J344" s="306"/>
      <c r="K344" s="306"/>
      <c r="L344" s="306"/>
      <c r="M344" s="306"/>
      <c r="N344" s="306"/>
      <c r="O344" s="306"/>
      <c r="P344" s="306"/>
      <c r="Q344" s="306"/>
      <c r="R344" s="306"/>
      <c r="S344" s="306"/>
      <c r="T344" s="306"/>
      <c r="U344" s="306"/>
      <c r="V344" s="306"/>
      <c r="W344" s="306"/>
    </row>
    <row r="345" spans="8:23" ht="15.75" customHeight="1" x14ac:dyDescent="0.25">
      <c r="H345" s="306"/>
      <c r="I345" s="306"/>
      <c r="J345" s="306"/>
      <c r="K345" s="306"/>
      <c r="L345" s="306"/>
      <c r="M345" s="306"/>
      <c r="N345" s="306"/>
      <c r="O345" s="306"/>
      <c r="P345" s="306"/>
      <c r="Q345" s="306"/>
      <c r="R345" s="306"/>
      <c r="S345" s="306"/>
      <c r="T345" s="306"/>
      <c r="U345" s="306"/>
      <c r="V345" s="306"/>
      <c r="W345" s="306"/>
    </row>
    <row r="346" spans="8:23" ht="15.75" customHeight="1" x14ac:dyDescent="0.25">
      <c r="H346" s="306"/>
      <c r="I346" s="306"/>
      <c r="J346" s="306"/>
      <c r="K346" s="306"/>
      <c r="L346" s="306"/>
      <c r="M346" s="306"/>
      <c r="N346" s="306"/>
      <c r="O346" s="306"/>
      <c r="P346" s="306"/>
      <c r="Q346" s="306"/>
      <c r="R346" s="306"/>
      <c r="S346" s="306"/>
      <c r="T346" s="306"/>
      <c r="U346" s="306"/>
      <c r="V346" s="306"/>
      <c r="W346" s="306"/>
    </row>
    <row r="347" spans="8:23" ht="15.75" customHeight="1" x14ac:dyDescent="0.25">
      <c r="H347" s="306"/>
      <c r="I347" s="306"/>
      <c r="J347" s="306"/>
      <c r="K347" s="306"/>
      <c r="L347" s="306"/>
      <c r="M347" s="306"/>
      <c r="N347" s="306"/>
      <c r="O347" s="306"/>
      <c r="P347" s="306"/>
      <c r="Q347" s="306"/>
      <c r="R347" s="306"/>
      <c r="S347" s="306"/>
      <c r="T347" s="306"/>
      <c r="U347" s="306"/>
      <c r="V347" s="306"/>
      <c r="W347" s="306"/>
    </row>
    <row r="348" spans="8:23" ht="15.75" customHeight="1" x14ac:dyDescent="0.25">
      <c r="H348" s="306"/>
      <c r="I348" s="306"/>
      <c r="J348" s="306"/>
      <c r="K348" s="306"/>
      <c r="L348" s="306"/>
      <c r="M348" s="306"/>
      <c r="N348" s="306"/>
      <c r="O348" s="306"/>
      <c r="P348" s="306"/>
      <c r="Q348" s="306"/>
      <c r="R348" s="306"/>
      <c r="S348" s="306"/>
      <c r="T348" s="306"/>
      <c r="U348" s="306"/>
      <c r="V348" s="306"/>
      <c r="W348" s="306"/>
    </row>
    <row r="349" spans="8:23" ht="15.75" customHeight="1" x14ac:dyDescent="0.25">
      <c r="H349" s="306"/>
      <c r="I349" s="306"/>
      <c r="J349" s="306"/>
      <c r="K349" s="306"/>
      <c r="L349" s="306"/>
      <c r="M349" s="306"/>
      <c r="N349" s="306"/>
      <c r="O349" s="306"/>
      <c r="P349" s="306"/>
      <c r="Q349" s="306"/>
      <c r="R349" s="306"/>
      <c r="S349" s="306"/>
      <c r="T349" s="306"/>
      <c r="U349" s="306"/>
      <c r="V349" s="306"/>
      <c r="W349" s="306"/>
    </row>
    <row r="350" spans="8:23" ht="15.75" customHeight="1" x14ac:dyDescent="0.25">
      <c r="H350" s="306"/>
      <c r="I350" s="306"/>
      <c r="J350" s="306"/>
      <c r="K350" s="306"/>
      <c r="L350" s="306"/>
      <c r="M350" s="306"/>
      <c r="N350" s="306"/>
      <c r="O350" s="306"/>
      <c r="P350" s="306"/>
      <c r="Q350" s="306"/>
      <c r="R350" s="306"/>
      <c r="S350" s="306"/>
      <c r="T350" s="306"/>
      <c r="U350" s="306"/>
      <c r="V350" s="306"/>
      <c r="W350" s="306"/>
    </row>
    <row r="351" spans="8:23" ht="15.75" customHeight="1" x14ac:dyDescent="0.25">
      <c r="H351" s="306"/>
      <c r="I351" s="306"/>
      <c r="J351" s="306"/>
      <c r="K351" s="306"/>
      <c r="L351" s="306"/>
      <c r="M351" s="306"/>
      <c r="N351" s="306"/>
      <c r="O351" s="306"/>
      <c r="P351" s="306"/>
      <c r="Q351" s="306"/>
      <c r="R351" s="306"/>
      <c r="S351" s="306"/>
      <c r="T351" s="306"/>
      <c r="U351" s="306"/>
      <c r="V351" s="306"/>
      <c r="W351" s="306"/>
    </row>
    <row r="352" spans="8:23" ht="15.75" customHeight="1" x14ac:dyDescent="0.25">
      <c r="H352" s="306"/>
      <c r="I352" s="306"/>
      <c r="J352" s="306"/>
      <c r="K352" s="306"/>
      <c r="L352" s="306"/>
      <c r="M352" s="306"/>
      <c r="N352" s="306"/>
      <c r="O352" s="306"/>
      <c r="P352" s="306"/>
      <c r="Q352" s="306"/>
      <c r="R352" s="306"/>
      <c r="S352" s="306"/>
      <c r="T352" s="306"/>
      <c r="U352" s="306"/>
      <c r="V352" s="306"/>
      <c r="W352" s="306"/>
    </row>
    <row r="353" spans="8:23" ht="15.75" customHeight="1" x14ac:dyDescent="0.25">
      <c r="H353" s="306"/>
      <c r="I353" s="306"/>
      <c r="J353" s="306"/>
      <c r="K353" s="306"/>
      <c r="L353" s="306"/>
      <c r="M353" s="306"/>
      <c r="N353" s="306"/>
      <c r="O353" s="306"/>
      <c r="P353" s="306"/>
      <c r="Q353" s="306"/>
      <c r="R353" s="306"/>
      <c r="S353" s="306"/>
      <c r="T353" s="306"/>
      <c r="U353" s="306"/>
      <c r="V353" s="306"/>
      <c r="W353" s="306"/>
    </row>
    <row r="354" spans="8:23" ht="15.75" customHeight="1" x14ac:dyDescent="0.25">
      <c r="H354" s="306"/>
      <c r="I354" s="306"/>
      <c r="J354" s="306"/>
      <c r="K354" s="306"/>
      <c r="L354" s="306"/>
      <c r="M354" s="306"/>
      <c r="N354" s="306"/>
      <c r="O354" s="306"/>
      <c r="P354" s="306"/>
      <c r="Q354" s="306"/>
      <c r="R354" s="306"/>
      <c r="S354" s="306"/>
      <c r="T354" s="306"/>
      <c r="U354" s="306"/>
      <c r="V354" s="306"/>
      <c r="W354" s="306"/>
    </row>
    <row r="355" spans="8:23" ht="15.75" customHeight="1" x14ac:dyDescent="0.25">
      <c r="H355" s="306"/>
      <c r="I355" s="306"/>
      <c r="J355" s="306"/>
      <c r="K355" s="306"/>
      <c r="L355" s="306"/>
      <c r="M355" s="306"/>
      <c r="N355" s="306"/>
      <c r="O355" s="306"/>
      <c r="P355" s="306"/>
      <c r="Q355" s="306"/>
      <c r="R355" s="306"/>
      <c r="S355" s="306"/>
      <c r="T355" s="306"/>
      <c r="U355" s="306"/>
      <c r="V355" s="306"/>
      <c r="W355" s="306"/>
    </row>
    <row r="356" spans="8:23" ht="15.75" customHeight="1" x14ac:dyDescent="0.25">
      <c r="H356" s="306"/>
      <c r="I356" s="306"/>
      <c r="J356" s="306"/>
      <c r="K356" s="306"/>
      <c r="L356" s="306"/>
      <c r="M356" s="306"/>
      <c r="N356" s="306"/>
      <c r="O356" s="306"/>
      <c r="P356" s="306"/>
      <c r="Q356" s="306"/>
      <c r="R356" s="306"/>
      <c r="S356" s="306"/>
      <c r="T356" s="306"/>
      <c r="U356" s="306"/>
      <c r="V356" s="306"/>
      <c r="W356" s="306"/>
    </row>
    <row r="357" spans="8:23" ht="15.75" customHeight="1" x14ac:dyDescent="0.25">
      <c r="H357" s="306"/>
      <c r="I357" s="306"/>
      <c r="J357" s="306"/>
      <c r="K357" s="306"/>
      <c r="L357" s="306"/>
      <c r="M357" s="306"/>
      <c r="N357" s="306"/>
      <c r="O357" s="306"/>
      <c r="P357" s="306"/>
      <c r="Q357" s="306"/>
      <c r="R357" s="306"/>
      <c r="S357" s="306"/>
      <c r="T357" s="306"/>
      <c r="U357" s="306"/>
      <c r="V357" s="306"/>
      <c r="W357" s="306"/>
    </row>
    <row r="358" spans="8:23" ht="15.75" customHeight="1" x14ac:dyDescent="0.25">
      <c r="H358" s="306"/>
      <c r="I358" s="306"/>
      <c r="J358" s="306"/>
      <c r="K358" s="306"/>
      <c r="L358" s="306"/>
      <c r="M358" s="306"/>
      <c r="N358" s="306"/>
      <c r="O358" s="306"/>
      <c r="P358" s="306"/>
      <c r="Q358" s="306"/>
      <c r="R358" s="306"/>
      <c r="S358" s="306"/>
      <c r="T358" s="306"/>
      <c r="U358" s="306"/>
      <c r="V358" s="306"/>
      <c r="W358" s="306"/>
    </row>
    <row r="359" spans="8:23" ht="15.75" customHeight="1" x14ac:dyDescent="0.25">
      <c r="H359" s="306"/>
      <c r="I359" s="306"/>
      <c r="J359" s="306"/>
      <c r="K359" s="306"/>
      <c r="L359" s="306"/>
      <c r="M359" s="306"/>
      <c r="N359" s="306"/>
      <c r="O359" s="306"/>
      <c r="P359" s="306"/>
      <c r="Q359" s="306"/>
      <c r="R359" s="306"/>
      <c r="S359" s="306"/>
      <c r="T359" s="306"/>
      <c r="U359" s="306"/>
      <c r="V359" s="306"/>
      <c r="W359" s="306"/>
    </row>
    <row r="360" spans="8:23" ht="15.75" customHeight="1" x14ac:dyDescent="0.25">
      <c r="H360" s="306"/>
      <c r="I360" s="306"/>
      <c r="J360" s="306"/>
      <c r="K360" s="306"/>
      <c r="L360" s="306"/>
      <c r="M360" s="306"/>
      <c r="N360" s="306"/>
      <c r="O360" s="306"/>
      <c r="P360" s="306"/>
      <c r="Q360" s="306"/>
      <c r="R360" s="306"/>
      <c r="S360" s="306"/>
      <c r="T360" s="306"/>
      <c r="U360" s="306"/>
      <c r="V360" s="306"/>
      <c r="W360" s="306"/>
    </row>
    <row r="361" spans="8:23" ht="15.75" customHeight="1" x14ac:dyDescent="0.25">
      <c r="H361" s="306"/>
      <c r="I361" s="306"/>
      <c r="J361" s="306"/>
      <c r="K361" s="306"/>
      <c r="L361" s="306"/>
      <c r="M361" s="306"/>
      <c r="N361" s="306"/>
      <c r="O361" s="306"/>
      <c r="P361" s="306"/>
      <c r="Q361" s="306"/>
      <c r="R361" s="306"/>
      <c r="S361" s="306"/>
      <c r="T361" s="306"/>
      <c r="U361" s="306"/>
      <c r="V361" s="306"/>
      <c r="W361" s="306"/>
    </row>
    <row r="362" spans="8:23" ht="15.75" customHeight="1" x14ac:dyDescent="0.25">
      <c r="H362" s="306"/>
      <c r="I362" s="306"/>
      <c r="J362" s="306"/>
      <c r="K362" s="306"/>
      <c r="L362" s="306"/>
      <c r="M362" s="306"/>
      <c r="N362" s="306"/>
      <c r="O362" s="306"/>
      <c r="P362" s="306"/>
      <c r="Q362" s="306"/>
      <c r="R362" s="306"/>
      <c r="S362" s="306"/>
      <c r="T362" s="306"/>
      <c r="U362" s="306"/>
      <c r="V362" s="306"/>
      <c r="W362" s="306"/>
    </row>
    <row r="363" spans="8:23" ht="15.75" customHeight="1" x14ac:dyDescent="0.25">
      <c r="H363" s="306"/>
      <c r="I363" s="306"/>
      <c r="J363" s="306"/>
      <c r="K363" s="306"/>
      <c r="L363" s="306"/>
      <c r="M363" s="306"/>
      <c r="N363" s="306"/>
      <c r="O363" s="306"/>
      <c r="P363" s="306"/>
      <c r="Q363" s="306"/>
      <c r="R363" s="306"/>
      <c r="S363" s="306"/>
      <c r="T363" s="306"/>
      <c r="U363" s="306"/>
      <c r="V363" s="306"/>
      <c r="W363" s="306"/>
    </row>
    <row r="364" spans="8:23" ht="15.75" customHeight="1" x14ac:dyDescent="0.25">
      <c r="H364" s="306"/>
      <c r="I364" s="306"/>
      <c r="J364" s="306"/>
      <c r="K364" s="306"/>
      <c r="L364" s="306"/>
      <c r="M364" s="306"/>
      <c r="N364" s="306"/>
      <c r="O364" s="306"/>
      <c r="P364" s="306"/>
      <c r="Q364" s="306"/>
      <c r="R364" s="306"/>
      <c r="S364" s="306"/>
      <c r="T364" s="306"/>
      <c r="U364" s="306"/>
      <c r="V364" s="306"/>
      <c r="W364" s="306"/>
    </row>
    <row r="365" spans="8:23" ht="15.75" customHeight="1" x14ac:dyDescent="0.25">
      <c r="H365" s="306"/>
      <c r="I365" s="306"/>
      <c r="J365" s="306"/>
      <c r="K365" s="306"/>
      <c r="L365" s="306"/>
      <c r="M365" s="306"/>
      <c r="N365" s="306"/>
      <c r="O365" s="306"/>
      <c r="P365" s="306"/>
      <c r="Q365" s="306"/>
      <c r="R365" s="306"/>
      <c r="S365" s="306"/>
      <c r="T365" s="306"/>
      <c r="U365" s="306"/>
      <c r="V365" s="306"/>
      <c r="W365" s="306"/>
    </row>
    <row r="366" spans="8:23" ht="15.75" customHeight="1" x14ac:dyDescent="0.25">
      <c r="H366" s="306"/>
      <c r="I366" s="306"/>
      <c r="J366" s="306"/>
      <c r="K366" s="306"/>
      <c r="L366" s="306"/>
      <c r="M366" s="306"/>
      <c r="N366" s="306"/>
      <c r="O366" s="306"/>
      <c r="P366" s="306"/>
      <c r="Q366" s="306"/>
      <c r="R366" s="306"/>
      <c r="S366" s="306"/>
      <c r="T366" s="306"/>
      <c r="U366" s="306"/>
      <c r="V366" s="306"/>
      <c r="W366" s="306"/>
    </row>
    <row r="367" spans="8:23" ht="15.75" customHeight="1" x14ac:dyDescent="0.25">
      <c r="H367" s="306"/>
      <c r="I367" s="306"/>
      <c r="J367" s="306"/>
      <c r="K367" s="306"/>
      <c r="L367" s="306"/>
      <c r="M367" s="306"/>
      <c r="N367" s="306"/>
      <c r="O367" s="306"/>
      <c r="P367" s="306"/>
      <c r="Q367" s="306"/>
      <c r="R367" s="306"/>
      <c r="S367" s="306"/>
      <c r="T367" s="306"/>
      <c r="U367" s="306"/>
      <c r="V367" s="306"/>
      <c r="W367" s="306"/>
    </row>
    <row r="368" spans="8:23" ht="15.75" customHeight="1" x14ac:dyDescent="0.25">
      <c r="H368" s="306"/>
      <c r="I368" s="306"/>
      <c r="J368" s="306"/>
      <c r="K368" s="306"/>
      <c r="L368" s="306"/>
      <c r="M368" s="306"/>
      <c r="N368" s="306"/>
      <c r="O368" s="306"/>
      <c r="P368" s="306"/>
      <c r="Q368" s="306"/>
      <c r="R368" s="306"/>
      <c r="S368" s="306"/>
      <c r="T368" s="306"/>
      <c r="U368" s="306"/>
      <c r="V368" s="306"/>
      <c r="W368" s="306"/>
    </row>
    <row r="369" spans="8:23" ht="15.75" customHeight="1" x14ac:dyDescent="0.25">
      <c r="H369" s="306"/>
      <c r="I369" s="306"/>
      <c r="J369" s="306"/>
      <c r="K369" s="306"/>
      <c r="L369" s="306"/>
      <c r="M369" s="306"/>
      <c r="N369" s="306"/>
      <c r="O369" s="306"/>
      <c r="P369" s="306"/>
      <c r="Q369" s="306"/>
      <c r="R369" s="306"/>
      <c r="S369" s="306"/>
      <c r="T369" s="306"/>
      <c r="U369" s="306"/>
      <c r="V369" s="306"/>
      <c r="W369" s="306"/>
    </row>
    <row r="370" spans="8:23" ht="15.75" customHeight="1" x14ac:dyDescent="0.25">
      <c r="H370" s="306"/>
      <c r="I370" s="306"/>
      <c r="J370" s="306"/>
      <c r="K370" s="306"/>
      <c r="L370" s="306"/>
      <c r="M370" s="306"/>
      <c r="N370" s="306"/>
      <c r="O370" s="306"/>
      <c r="P370" s="306"/>
      <c r="Q370" s="306"/>
      <c r="R370" s="306"/>
      <c r="S370" s="306"/>
      <c r="T370" s="306"/>
      <c r="U370" s="306"/>
      <c r="V370" s="306"/>
      <c r="W370" s="306"/>
    </row>
    <row r="371" spans="8:23" ht="15.75" customHeight="1" x14ac:dyDescent="0.25">
      <c r="H371" s="306"/>
      <c r="I371" s="306"/>
      <c r="J371" s="306"/>
      <c r="K371" s="306"/>
      <c r="L371" s="306"/>
      <c r="M371" s="306"/>
      <c r="N371" s="306"/>
      <c r="O371" s="306"/>
      <c r="P371" s="306"/>
      <c r="Q371" s="306"/>
      <c r="R371" s="306"/>
      <c r="S371" s="306"/>
      <c r="T371" s="306"/>
      <c r="U371" s="306"/>
      <c r="V371" s="306"/>
      <c r="W371" s="306"/>
    </row>
    <row r="372" spans="8:23" ht="15.75" customHeight="1" x14ac:dyDescent="0.25">
      <c r="H372" s="306"/>
      <c r="I372" s="306"/>
      <c r="J372" s="306"/>
      <c r="K372" s="306"/>
      <c r="L372" s="306"/>
      <c r="M372" s="306"/>
      <c r="N372" s="306"/>
      <c r="O372" s="306"/>
      <c r="P372" s="306"/>
      <c r="Q372" s="306"/>
      <c r="R372" s="306"/>
      <c r="S372" s="306"/>
      <c r="T372" s="306"/>
      <c r="U372" s="306"/>
      <c r="V372" s="306"/>
      <c r="W372" s="306"/>
    </row>
    <row r="373" spans="8:23" ht="15.75" customHeight="1" x14ac:dyDescent="0.25">
      <c r="H373" s="306"/>
      <c r="I373" s="306"/>
      <c r="J373" s="306"/>
      <c r="K373" s="306"/>
      <c r="L373" s="306"/>
      <c r="M373" s="306"/>
      <c r="N373" s="306"/>
      <c r="O373" s="306"/>
      <c r="P373" s="306"/>
      <c r="Q373" s="306"/>
      <c r="R373" s="306"/>
      <c r="S373" s="306"/>
      <c r="T373" s="306"/>
      <c r="U373" s="306"/>
      <c r="V373" s="306"/>
      <c r="W373" s="306"/>
    </row>
    <row r="374" spans="8:23" ht="15.75" customHeight="1" x14ac:dyDescent="0.25">
      <c r="H374" s="306"/>
      <c r="I374" s="306"/>
      <c r="J374" s="306"/>
      <c r="K374" s="306"/>
      <c r="L374" s="306"/>
      <c r="M374" s="306"/>
      <c r="N374" s="306"/>
      <c r="O374" s="306"/>
      <c r="P374" s="306"/>
      <c r="Q374" s="306"/>
      <c r="R374" s="306"/>
      <c r="S374" s="306"/>
      <c r="T374" s="306"/>
      <c r="U374" s="306"/>
      <c r="V374" s="306"/>
      <c r="W374" s="306"/>
    </row>
    <row r="375" spans="8:23" ht="15.75" customHeight="1" x14ac:dyDescent="0.25">
      <c r="H375" s="306"/>
      <c r="I375" s="306"/>
      <c r="J375" s="306"/>
      <c r="K375" s="306"/>
      <c r="L375" s="306"/>
      <c r="M375" s="306"/>
      <c r="N375" s="306"/>
      <c r="O375" s="306"/>
      <c r="P375" s="306"/>
      <c r="Q375" s="306"/>
      <c r="R375" s="306"/>
      <c r="S375" s="306"/>
      <c r="T375" s="306"/>
      <c r="U375" s="306"/>
      <c r="V375" s="306"/>
      <c r="W375" s="306"/>
    </row>
    <row r="376" spans="8:23" ht="15.75" customHeight="1" x14ac:dyDescent="0.25">
      <c r="H376" s="306"/>
      <c r="I376" s="306"/>
      <c r="J376" s="306"/>
      <c r="K376" s="306"/>
      <c r="L376" s="306"/>
      <c r="M376" s="306"/>
      <c r="N376" s="306"/>
      <c r="O376" s="306"/>
      <c r="P376" s="306"/>
      <c r="Q376" s="306"/>
      <c r="R376" s="306"/>
      <c r="S376" s="306"/>
      <c r="T376" s="306"/>
      <c r="U376" s="306"/>
      <c r="V376" s="306"/>
      <c r="W376" s="306"/>
    </row>
    <row r="377" spans="8:23" ht="15.75" customHeight="1" x14ac:dyDescent="0.25">
      <c r="H377" s="306"/>
      <c r="I377" s="306"/>
      <c r="J377" s="306"/>
      <c r="K377" s="306"/>
      <c r="L377" s="306"/>
      <c r="M377" s="306"/>
      <c r="N377" s="306"/>
      <c r="O377" s="306"/>
      <c r="P377" s="306"/>
      <c r="Q377" s="306"/>
      <c r="R377" s="306"/>
      <c r="S377" s="306"/>
      <c r="T377" s="306"/>
      <c r="U377" s="306"/>
      <c r="V377" s="306"/>
      <c r="W377" s="306"/>
    </row>
    <row r="378" spans="8:23" ht="15.75" customHeight="1" x14ac:dyDescent="0.25">
      <c r="H378" s="306"/>
      <c r="I378" s="306"/>
      <c r="J378" s="306"/>
      <c r="K378" s="306"/>
      <c r="L378" s="306"/>
      <c r="M378" s="306"/>
      <c r="N378" s="306"/>
      <c r="O378" s="306"/>
      <c r="P378" s="306"/>
      <c r="Q378" s="306"/>
      <c r="R378" s="306"/>
      <c r="S378" s="306"/>
      <c r="T378" s="306"/>
      <c r="U378" s="306"/>
      <c r="V378" s="306"/>
      <c r="W378" s="306"/>
    </row>
    <row r="379" spans="8:23" ht="15.75" customHeight="1" x14ac:dyDescent="0.25">
      <c r="H379" s="306"/>
      <c r="I379" s="306"/>
      <c r="J379" s="306"/>
      <c r="K379" s="306"/>
      <c r="L379" s="306"/>
      <c r="M379" s="306"/>
      <c r="N379" s="306"/>
      <c r="O379" s="306"/>
      <c r="P379" s="306"/>
      <c r="Q379" s="306"/>
      <c r="R379" s="306"/>
      <c r="S379" s="306"/>
      <c r="T379" s="306"/>
      <c r="U379" s="306"/>
      <c r="V379" s="306"/>
      <c r="W379" s="306"/>
    </row>
    <row r="380" spans="8:23" ht="15.75" customHeight="1" x14ac:dyDescent="0.25">
      <c r="H380" s="306"/>
      <c r="I380" s="306"/>
      <c r="J380" s="306"/>
      <c r="K380" s="306"/>
      <c r="L380" s="306"/>
      <c r="M380" s="306"/>
      <c r="N380" s="306"/>
      <c r="O380" s="306"/>
      <c r="P380" s="306"/>
      <c r="Q380" s="306"/>
      <c r="R380" s="306"/>
      <c r="S380" s="306"/>
      <c r="T380" s="306"/>
      <c r="U380" s="306"/>
      <c r="V380" s="306"/>
      <c r="W380" s="306"/>
    </row>
    <row r="381" spans="8:23" ht="15.75" customHeight="1" x14ac:dyDescent="0.25">
      <c r="H381" s="306"/>
      <c r="I381" s="306"/>
      <c r="J381" s="306"/>
      <c r="K381" s="306"/>
      <c r="L381" s="306"/>
      <c r="M381" s="306"/>
      <c r="N381" s="306"/>
      <c r="O381" s="306"/>
      <c r="P381" s="306"/>
      <c r="Q381" s="306"/>
      <c r="R381" s="306"/>
      <c r="S381" s="306"/>
      <c r="T381" s="306"/>
      <c r="U381" s="306"/>
      <c r="V381" s="306"/>
      <c r="W381" s="306"/>
    </row>
    <row r="382" spans="8:23" ht="15.75" customHeight="1" x14ac:dyDescent="0.25">
      <c r="H382" s="306"/>
      <c r="I382" s="306"/>
      <c r="J382" s="306"/>
      <c r="K382" s="306"/>
      <c r="L382" s="306"/>
      <c r="M382" s="306"/>
      <c r="N382" s="306"/>
      <c r="O382" s="306"/>
      <c r="P382" s="306"/>
      <c r="Q382" s="306"/>
      <c r="R382" s="306"/>
      <c r="S382" s="306"/>
      <c r="T382" s="306"/>
      <c r="U382" s="306"/>
      <c r="V382" s="306"/>
      <c r="W382" s="306"/>
    </row>
    <row r="383" spans="8:23" ht="15.75" customHeight="1" x14ac:dyDescent="0.25">
      <c r="H383" s="306"/>
      <c r="I383" s="306"/>
      <c r="J383" s="306"/>
      <c r="K383" s="306"/>
      <c r="L383" s="306"/>
      <c r="M383" s="306"/>
      <c r="N383" s="306"/>
      <c r="O383" s="306"/>
      <c r="P383" s="306"/>
      <c r="Q383" s="306"/>
      <c r="R383" s="306"/>
      <c r="S383" s="306"/>
      <c r="T383" s="306"/>
      <c r="U383" s="306"/>
      <c r="V383" s="306"/>
      <c r="W383" s="306"/>
    </row>
    <row r="384" spans="8:23" ht="15.75" customHeight="1" x14ac:dyDescent="0.25">
      <c r="H384" s="306"/>
      <c r="I384" s="306"/>
      <c r="J384" s="306"/>
      <c r="K384" s="306"/>
      <c r="L384" s="306"/>
      <c r="M384" s="306"/>
      <c r="N384" s="306"/>
      <c r="O384" s="306"/>
      <c r="P384" s="306"/>
      <c r="Q384" s="306"/>
      <c r="R384" s="306"/>
      <c r="S384" s="306"/>
      <c r="T384" s="306"/>
      <c r="U384" s="306"/>
      <c r="V384" s="306"/>
      <c r="W384" s="306"/>
    </row>
    <row r="385" spans="8:23" ht="15.75" customHeight="1" x14ac:dyDescent="0.25">
      <c r="H385" s="306"/>
      <c r="I385" s="306"/>
      <c r="J385" s="306"/>
      <c r="K385" s="306"/>
      <c r="L385" s="306"/>
      <c r="M385" s="306"/>
      <c r="N385" s="306"/>
      <c r="O385" s="306"/>
      <c r="P385" s="306"/>
      <c r="Q385" s="306"/>
      <c r="R385" s="306"/>
      <c r="S385" s="306"/>
      <c r="T385" s="306"/>
      <c r="U385" s="306"/>
      <c r="V385" s="306"/>
      <c r="W385" s="306"/>
    </row>
    <row r="386" spans="8:23" ht="15.75" customHeight="1" x14ac:dyDescent="0.25">
      <c r="H386" s="306"/>
      <c r="I386" s="306"/>
      <c r="J386" s="306"/>
      <c r="K386" s="306"/>
      <c r="L386" s="306"/>
      <c r="M386" s="306"/>
      <c r="N386" s="306"/>
      <c r="O386" s="306"/>
      <c r="P386" s="306"/>
      <c r="Q386" s="306"/>
      <c r="R386" s="306"/>
      <c r="S386" s="306"/>
      <c r="T386" s="306"/>
      <c r="U386" s="306"/>
      <c r="V386" s="306"/>
      <c r="W386" s="306"/>
    </row>
    <row r="387" spans="8:23" ht="15.75" customHeight="1" x14ac:dyDescent="0.25">
      <c r="H387" s="306"/>
      <c r="I387" s="306"/>
      <c r="J387" s="306"/>
      <c r="K387" s="306"/>
      <c r="L387" s="306"/>
      <c r="M387" s="306"/>
      <c r="N387" s="306"/>
      <c r="O387" s="306"/>
      <c r="P387" s="306"/>
      <c r="Q387" s="306"/>
      <c r="R387" s="306"/>
      <c r="S387" s="306"/>
      <c r="T387" s="306"/>
      <c r="U387" s="306"/>
      <c r="V387" s="306"/>
      <c r="W387" s="306"/>
    </row>
    <row r="388" spans="8:23" ht="15.75" customHeight="1" x14ac:dyDescent="0.25">
      <c r="H388" s="306"/>
      <c r="I388" s="306"/>
      <c r="J388" s="306"/>
      <c r="K388" s="306"/>
      <c r="L388" s="306"/>
      <c r="M388" s="306"/>
      <c r="N388" s="306"/>
      <c r="O388" s="306"/>
      <c r="P388" s="306"/>
      <c r="Q388" s="306"/>
      <c r="R388" s="306"/>
      <c r="S388" s="306"/>
      <c r="T388" s="306"/>
      <c r="U388" s="306"/>
      <c r="V388" s="306"/>
      <c r="W388" s="306"/>
    </row>
    <row r="389" spans="8:23" ht="15.75" customHeight="1" x14ac:dyDescent="0.25">
      <c r="H389" s="306"/>
      <c r="I389" s="306"/>
      <c r="J389" s="306"/>
      <c r="K389" s="306"/>
      <c r="L389" s="306"/>
      <c r="M389" s="306"/>
      <c r="N389" s="306"/>
      <c r="O389" s="306"/>
      <c r="P389" s="306"/>
      <c r="Q389" s="306"/>
      <c r="R389" s="306"/>
      <c r="S389" s="306"/>
      <c r="T389" s="306"/>
      <c r="U389" s="306"/>
      <c r="V389" s="306"/>
      <c r="W389" s="306"/>
    </row>
    <row r="390" spans="8:23" ht="15.75" customHeight="1" x14ac:dyDescent="0.25">
      <c r="H390" s="306"/>
      <c r="I390" s="306"/>
      <c r="J390" s="306"/>
      <c r="K390" s="306"/>
      <c r="L390" s="306"/>
      <c r="M390" s="306"/>
      <c r="N390" s="306"/>
      <c r="O390" s="306"/>
      <c r="P390" s="306"/>
      <c r="Q390" s="306"/>
      <c r="R390" s="306"/>
      <c r="S390" s="306"/>
      <c r="T390" s="306"/>
      <c r="U390" s="306"/>
      <c r="V390" s="306"/>
      <c r="W390" s="306"/>
    </row>
    <row r="391" spans="8:23" ht="15.75" customHeight="1" x14ac:dyDescent="0.25">
      <c r="H391" s="306"/>
      <c r="I391" s="306"/>
      <c r="J391" s="306"/>
      <c r="K391" s="306"/>
      <c r="L391" s="306"/>
      <c r="M391" s="306"/>
      <c r="N391" s="306"/>
      <c r="O391" s="306"/>
      <c r="P391" s="306"/>
      <c r="Q391" s="306"/>
      <c r="R391" s="306"/>
      <c r="S391" s="306"/>
      <c r="T391" s="306"/>
      <c r="U391" s="306"/>
      <c r="V391" s="306"/>
      <c r="W391" s="306"/>
    </row>
    <row r="392" spans="8:23" ht="15.75" customHeight="1" x14ac:dyDescent="0.25">
      <c r="H392" s="306"/>
      <c r="I392" s="306"/>
      <c r="J392" s="306"/>
      <c r="K392" s="306"/>
      <c r="L392" s="306"/>
      <c r="M392" s="306"/>
      <c r="N392" s="306"/>
      <c r="O392" s="306"/>
      <c r="P392" s="306"/>
      <c r="Q392" s="306"/>
      <c r="R392" s="306"/>
      <c r="S392" s="306"/>
      <c r="T392" s="306"/>
      <c r="U392" s="306"/>
      <c r="V392" s="306"/>
      <c r="W392" s="306"/>
    </row>
    <row r="393" spans="8:23" ht="15.75" customHeight="1" x14ac:dyDescent="0.25">
      <c r="H393" s="306"/>
      <c r="I393" s="306"/>
      <c r="J393" s="306"/>
      <c r="K393" s="306"/>
      <c r="L393" s="306"/>
      <c r="M393" s="306"/>
      <c r="N393" s="306"/>
      <c r="O393" s="306"/>
      <c r="P393" s="306"/>
      <c r="Q393" s="306"/>
      <c r="R393" s="306"/>
      <c r="S393" s="306"/>
      <c r="T393" s="306"/>
      <c r="U393" s="306"/>
      <c r="V393" s="306"/>
      <c r="W393" s="306"/>
    </row>
    <row r="394" spans="8:23" ht="15.75" customHeight="1" x14ac:dyDescent="0.25">
      <c r="H394" s="306"/>
      <c r="I394" s="306"/>
      <c r="J394" s="306"/>
      <c r="K394" s="306"/>
      <c r="L394" s="306"/>
      <c r="M394" s="306"/>
      <c r="N394" s="306"/>
      <c r="O394" s="306"/>
      <c r="P394" s="306"/>
      <c r="Q394" s="306"/>
      <c r="R394" s="306"/>
      <c r="S394" s="306"/>
      <c r="T394" s="306"/>
      <c r="U394" s="306"/>
      <c r="V394" s="306"/>
      <c r="W394" s="306"/>
    </row>
    <row r="395" spans="8:23" ht="15.75" customHeight="1" x14ac:dyDescent="0.25">
      <c r="H395" s="306"/>
      <c r="I395" s="306"/>
      <c r="J395" s="306"/>
      <c r="K395" s="306"/>
      <c r="L395" s="306"/>
      <c r="M395" s="306"/>
      <c r="N395" s="306"/>
      <c r="O395" s="306"/>
      <c r="P395" s="306"/>
      <c r="Q395" s="306"/>
      <c r="R395" s="306"/>
      <c r="S395" s="306"/>
      <c r="T395" s="306"/>
      <c r="U395" s="306"/>
      <c r="V395" s="306"/>
      <c r="W395" s="306"/>
    </row>
    <row r="396" spans="8:23" ht="15.75" customHeight="1" x14ac:dyDescent="0.25">
      <c r="H396" s="306"/>
      <c r="I396" s="306"/>
      <c r="J396" s="306"/>
      <c r="K396" s="306"/>
      <c r="L396" s="306"/>
      <c r="M396" s="306"/>
      <c r="N396" s="306"/>
      <c r="O396" s="306"/>
      <c r="P396" s="306"/>
      <c r="Q396" s="306"/>
      <c r="R396" s="306"/>
      <c r="S396" s="306"/>
      <c r="T396" s="306"/>
      <c r="U396" s="306"/>
      <c r="V396" s="306"/>
      <c r="W396" s="306"/>
    </row>
    <row r="397" spans="8:23" ht="15.75" customHeight="1" x14ac:dyDescent="0.25">
      <c r="H397" s="306"/>
      <c r="I397" s="306"/>
      <c r="J397" s="306"/>
      <c r="K397" s="306"/>
      <c r="L397" s="306"/>
      <c r="M397" s="306"/>
      <c r="N397" s="306"/>
      <c r="O397" s="306"/>
      <c r="P397" s="306"/>
      <c r="Q397" s="306"/>
      <c r="R397" s="306"/>
      <c r="S397" s="306"/>
      <c r="T397" s="306"/>
      <c r="U397" s="306"/>
      <c r="V397" s="306"/>
      <c r="W397" s="306"/>
    </row>
    <row r="398" spans="8:23" ht="15.75" customHeight="1" x14ac:dyDescent="0.25">
      <c r="H398" s="306"/>
      <c r="I398" s="306"/>
      <c r="J398" s="306"/>
      <c r="K398" s="306"/>
      <c r="L398" s="306"/>
      <c r="M398" s="306"/>
      <c r="N398" s="306"/>
      <c r="O398" s="306"/>
      <c r="P398" s="306"/>
      <c r="Q398" s="306"/>
      <c r="R398" s="306"/>
      <c r="S398" s="306"/>
      <c r="T398" s="306"/>
      <c r="U398" s="306"/>
      <c r="V398" s="306"/>
      <c r="W398" s="306"/>
    </row>
    <row r="399" spans="8:23" ht="15.75" customHeight="1" x14ac:dyDescent="0.25">
      <c r="H399" s="306"/>
      <c r="I399" s="306"/>
      <c r="J399" s="306"/>
      <c r="K399" s="306"/>
      <c r="L399" s="306"/>
      <c r="M399" s="306"/>
      <c r="N399" s="306"/>
      <c r="O399" s="306"/>
      <c r="P399" s="306"/>
      <c r="Q399" s="306"/>
      <c r="R399" s="306"/>
      <c r="S399" s="306"/>
      <c r="T399" s="306"/>
      <c r="U399" s="306"/>
      <c r="V399" s="306"/>
      <c r="W399" s="306"/>
    </row>
    <row r="400" spans="8:23" ht="15.75" customHeight="1" x14ac:dyDescent="0.25">
      <c r="H400" s="306"/>
      <c r="I400" s="306"/>
      <c r="J400" s="306"/>
      <c r="K400" s="306"/>
      <c r="L400" s="306"/>
      <c r="M400" s="306"/>
      <c r="N400" s="306"/>
      <c r="O400" s="306"/>
      <c r="P400" s="306"/>
      <c r="Q400" s="306"/>
      <c r="R400" s="306"/>
      <c r="S400" s="306"/>
      <c r="T400" s="306"/>
      <c r="U400" s="306"/>
      <c r="V400" s="306"/>
      <c r="W400" s="306"/>
    </row>
    <row r="401" spans="8:23" ht="15.75" customHeight="1" x14ac:dyDescent="0.25">
      <c r="H401" s="306"/>
      <c r="I401" s="306"/>
      <c r="J401" s="306"/>
      <c r="K401" s="306"/>
      <c r="L401" s="306"/>
      <c r="M401" s="306"/>
      <c r="N401" s="306"/>
      <c r="O401" s="306"/>
      <c r="P401" s="306"/>
      <c r="Q401" s="306"/>
      <c r="R401" s="306"/>
      <c r="S401" s="306"/>
      <c r="T401" s="306"/>
      <c r="U401" s="306"/>
      <c r="V401" s="306"/>
      <c r="W401" s="306"/>
    </row>
    <row r="402" spans="8:23" ht="15.75" customHeight="1" x14ac:dyDescent="0.25">
      <c r="H402" s="306"/>
      <c r="I402" s="306"/>
      <c r="J402" s="306"/>
      <c r="K402" s="306"/>
      <c r="L402" s="306"/>
      <c r="M402" s="306"/>
      <c r="N402" s="306"/>
      <c r="O402" s="306"/>
      <c r="P402" s="306"/>
      <c r="Q402" s="306"/>
      <c r="R402" s="306"/>
      <c r="S402" s="306"/>
      <c r="T402" s="306"/>
      <c r="U402" s="306"/>
      <c r="V402" s="306"/>
      <c r="W402" s="306"/>
    </row>
    <row r="403" spans="8:23" ht="15.75" customHeight="1" x14ac:dyDescent="0.25">
      <c r="H403" s="306"/>
      <c r="I403" s="306"/>
      <c r="J403" s="306"/>
      <c r="K403" s="306"/>
      <c r="L403" s="306"/>
      <c r="M403" s="306"/>
      <c r="N403" s="306"/>
      <c r="O403" s="306"/>
      <c r="P403" s="306"/>
      <c r="Q403" s="306"/>
      <c r="R403" s="306"/>
      <c r="S403" s="306"/>
      <c r="T403" s="306"/>
      <c r="U403" s="306"/>
      <c r="V403" s="306"/>
      <c r="W403" s="306"/>
    </row>
    <row r="404" spans="8:23" ht="15.75" customHeight="1" x14ac:dyDescent="0.25">
      <c r="H404" s="306"/>
      <c r="I404" s="306"/>
      <c r="J404" s="306"/>
      <c r="K404" s="306"/>
      <c r="L404" s="306"/>
      <c r="M404" s="306"/>
      <c r="N404" s="306"/>
      <c r="O404" s="306"/>
      <c r="P404" s="306"/>
      <c r="Q404" s="306"/>
      <c r="R404" s="306"/>
      <c r="S404" s="306"/>
      <c r="T404" s="306"/>
      <c r="U404" s="306"/>
      <c r="V404" s="306"/>
      <c r="W404" s="306"/>
    </row>
    <row r="405" spans="8:23" ht="15.75" customHeight="1" x14ac:dyDescent="0.25">
      <c r="H405" s="306"/>
      <c r="I405" s="306"/>
      <c r="J405" s="306"/>
      <c r="K405" s="306"/>
      <c r="L405" s="306"/>
      <c r="M405" s="306"/>
      <c r="N405" s="306"/>
      <c r="O405" s="306"/>
      <c r="P405" s="306"/>
      <c r="Q405" s="306"/>
      <c r="R405" s="306"/>
      <c r="S405" s="306"/>
      <c r="T405" s="306"/>
      <c r="U405" s="306"/>
      <c r="V405" s="306"/>
      <c r="W405" s="306"/>
    </row>
    <row r="406" spans="8:23" ht="15.75" customHeight="1" x14ac:dyDescent="0.25">
      <c r="H406" s="306"/>
      <c r="I406" s="306"/>
      <c r="J406" s="306"/>
      <c r="K406" s="306"/>
      <c r="L406" s="306"/>
      <c r="M406" s="306"/>
      <c r="N406" s="306"/>
      <c r="O406" s="306"/>
      <c r="P406" s="306"/>
      <c r="Q406" s="306"/>
      <c r="R406" s="306"/>
      <c r="S406" s="306"/>
      <c r="T406" s="306"/>
      <c r="U406" s="306"/>
      <c r="V406" s="306"/>
      <c r="W406" s="306"/>
    </row>
    <row r="407" spans="8:23" ht="15.75" customHeight="1" x14ac:dyDescent="0.25">
      <c r="H407" s="306"/>
      <c r="I407" s="306"/>
      <c r="J407" s="306"/>
      <c r="K407" s="306"/>
      <c r="L407" s="306"/>
      <c r="M407" s="306"/>
      <c r="N407" s="306"/>
      <c r="O407" s="306"/>
      <c r="P407" s="306"/>
      <c r="Q407" s="306"/>
      <c r="R407" s="306"/>
      <c r="S407" s="306"/>
      <c r="T407" s="306"/>
      <c r="U407" s="306"/>
      <c r="V407" s="306"/>
      <c r="W407" s="306"/>
    </row>
    <row r="408" spans="8:23" ht="15.75" customHeight="1" x14ac:dyDescent="0.25">
      <c r="H408" s="306"/>
      <c r="I408" s="306"/>
      <c r="J408" s="306"/>
      <c r="K408" s="306"/>
      <c r="L408" s="306"/>
      <c r="M408" s="306"/>
      <c r="N408" s="306"/>
      <c r="O408" s="306"/>
      <c r="P408" s="306"/>
      <c r="Q408" s="306"/>
      <c r="R408" s="306"/>
      <c r="S408" s="306"/>
      <c r="T408" s="306"/>
      <c r="U408" s="306"/>
      <c r="V408" s="306"/>
      <c r="W408" s="306"/>
    </row>
    <row r="409" spans="8:23" ht="15.75" customHeight="1" x14ac:dyDescent="0.25">
      <c r="H409" s="306"/>
      <c r="I409" s="306"/>
      <c r="J409" s="306"/>
      <c r="K409" s="306"/>
      <c r="L409" s="306"/>
      <c r="M409" s="306"/>
      <c r="N409" s="306"/>
      <c r="O409" s="306"/>
      <c r="P409" s="306"/>
      <c r="Q409" s="306"/>
      <c r="R409" s="306"/>
      <c r="S409" s="306"/>
      <c r="T409" s="306"/>
      <c r="U409" s="306"/>
      <c r="V409" s="306"/>
      <c r="W409" s="306"/>
    </row>
    <row r="410" spans="8:23" ht="15.75" customHeight="1" x14ac:dyDescent="0.25">
      <c r="H410" s="306"/>
      <c r="I410" s="306"/>
      <c r="J410" s="306"/>
      <c r="K410" s="306"/>
      <c r="L410" s="306"/>
      <c r="M410" s="306"/>
      <c r="N410" s="306"/>
      <c r="O410" s="306"/>
      <c r="P410" s="306"/>
      <c r="Q410" s="306"/>
      <c r="R410" s="306"/>
      <c r="S410" s="306"/>
      <c r="T410" s="306"/>
      <c r="U410" s="306"/>
      <c r="V410" s="306"/>
      <c r="W410" s="306"/>
    </row>
    <row r="411" spans="8:23" ht="15.75" customHeight="1" x14ac:dyDescent="0.25">
      <c r="H411" s="306"/>
      <c r="I411" s="306"/>
      <c r="J411" s="306"/>
      <c r="K411" s="306"/>
      <c r="L411" s="306"/>
      <c r="M411" s="306"/>
      <c r="N411" s="306"/>
      <c r="O411" s="306"/>
      <c r="P411" s="306"/>
      <c r="Q411" s="306"/>
      <c r="R411" s="306"/>
      <c r="S411" s="306"/>
      <c r="T411" s="306"/>
      <c r="U411" s="306"/>
      <c r="V411" s="306"/>
      <c r="W411" s="306"/>
    </row>
    <row r="412" spans="8:23" ht="15.75" customHeight="1" x14ac:dyDescent="0.25">
      <c r="H412" s="306"/>
      <c r="I412" s="306"/>
      <c r="J412" s="306"/>
      <c r="K412" s="306"/>
      <c r="L412" s="306"/>
      <c r="M412" s="306"/>
      <c r="N412" s="306"/>
      <c r="O412" s="306"/>
      <c r="P412" s="306"/>
      <c r="Q412" s="306"/>
      <c r="R412" s="306"/>
      <c r="S412" s="306"/>
      <c r="T412" s="306"/>
      <c r="U412" s="306"/>
      <c r="V412" s="306"/>
      <c r="W412" s="306"/>
    </row>
    <row r="413" spans="8:23" ht="15.75" customHeight="1" x14ac:dyDescent="0.25">
      <c r="H413" s="306"/>
      <c r="I413" s="306"/>
      <c r="J413" s="306"/>
      <c r="K413" s="306"/>
      <c r="L413" s="306"/>
      <c r="M413" s="306"/>
      <c r="N413" s="306"/>
      <c r="O413" s="306"/>
      <c r="P413" s="306"/>
      <c r="Q413" s="306"/>
      <c r="R413" s="306"/>
      <c r="S413" s="306"/>
      <c r="T413" s="306"/>
      <c r="U413" s="306"/>
      <c r="V413" s="306"/>
      <c r="W413" s="306"/>
    </row>
    <row r="414" spans="8:23" ht="15.75" customHeight="1" x14ac:dyDescent="0.25">
      <c r="H414" s="306"/>
      <c r="I414" s="306"/>
      <c r="J414" s="306"/>
      <c r="K414" s="306"/>
      <c r="L414" s="306"/>
      <c r="M414" s="306"/>
      <c r="N414" s="306"/>
      <c r="O414" s="306"/>
      <c r="P414" s="306"/>
      <c r="Q414" s="306"/>
      <c r="R414" s="306"/>
      <c r="S414" s="306"/>
      <c r="T414" s="306"/>
      <c r="U414" s="306"/>
      <c r="V414" s="306"/>
      <c r="W414" s="306"/>
    </row>
    <row r="415" spans="8:23" ht="15.75" customHeight="1" x14ac:dyDescent="0.25">
      <c r="H415" s="306"/>
      <c r="I415" s="306"/>
      <c r="J415" s="306"/>
      <c r="K415" s="306"/>
      <c r="L415" s="306"/>
      <c r="M415" s="306"/>
      <c r="N415" s="306"/>
      <c r="O415" s="306"/>
      <c r="P415" s="306"/>
      <c r="Q415" s="306"/>
      <c r="R415" s="306"/>
      <c r="S415" s="306"/>
      <c r="T415" s="306"/>
      <c r="U415" s="306"/>
      <c r="V415" s="306"/>
      <c r="W415" s="306"/>
    </row>
    <row r="416" spans="8:23" ht="15.75" customHeight="1" x14ac:dyDescent="0.25">
      <c r="H416" s="306"/>
      <c r="I416" s="306"/>
      <c r="J416" s="306"/>
      <c r="K416" s="306"/>
      <c r="L416" s="306"/>
      <c r="M416" s="306"/>
      <c r="N416" s="306"/>
      <c r="O416" s="306"/>
      <c r="P416" s="306"/>
      <c r="Q416" s="306"/>
      <c r="R416" s="306"/>
      <c r="S416" s="306"/>
      <c r="T416" s="306"/>
      <c r="U416" s="306"/>
      <c r="V416" s="306"/>
      <c r="W416" s="306"/>
    </row>
    <row r="417" spans="8:23" ht="15.75" customHeight="1" x14ac:dyDescent="0.25">
      <c r="H417" s="306"/>
      <c r="I417" s="306"/>
      <c r="J417" s="306"/>
      <c r="K417" s="306"/>
      <c r="L417" s="306"/>
      <c r="M417" s="306"/>
      <c r="N417" s="306"/>
      <c r="O417" s="306"/>
      <c r="P417" s="306"/>
      <c r="Q417" s="306"/>
      <c r="R417" s="306"/>
      <c r="S417" s="306"/>
      <c r="T417" s="306"/>
      <c r="U417" s="306"/>
      <c r="V417" s="306"/>
      <c r="W417" s="306"/>
    </row>
    <row r="418" spans="8:23" ht="15.75" customHeight="1" x14ac:dyDescent="0.25">
      <c r="H418" s="306"/>
      <c r="I418" s="306"/>
      <c r="J418" s="306"/>
      <c r="K418" s="306"/>
      <c r="L418" s="306"/>
      <c r="M418" s="306"/>
      <c r="N418" s="306"/>
      <c r="O418" s="306"/>
      <c r="P418" s="306"/>
      <c r="Q418" s="306"/>
      <c r="R418" s="306"/>
      <c r="S418" s="306"/>
      <c r="T418" s="306"/>
      <c r="U418" s="306"/>
      <c r="V418" s="306"/>
      <c r="W418" s="306"/>
    </row>
    <row r="419" spans="8:23" ht="15.75" customHeight="1" x14ac:dyDescent="0.25">
      <c r="H419" s="306"/>
      <c r="I419" s="306"/>
      <c r="J419" s="306"/>
      <c r="K419" s="306"/>
      <c r="L419" s="306"/>
      <c r="M419" s="306"/>
      <c r="N419" s="306"/>
      <c r="O419" s="306"/>
      <c r="P419" s="306"/>
      <c r="Q419" s="306"/>
      <c r="R419" s="306"/>
      <c r="S419" s="306"/>
      <c r="T419" s="306"/>
      <c r="U419" s="306"/>
      <c r="V419" s="306"/>
      <c r="W419" s="306"/>
    </row>
    <row r="420" spans="8:23" ht="15.75" customHeight="1" x14ac:dyDescent="0.25">
      <c r="H420" s="306"/>
      <c r="I420" s="306"/>
      <c r="J420" s="306"/>
      <c r="K420" s="306"/>
      <c r="L420" s="306"/>
      <c r="M420" s="306"/>
      <c r="N420" s="306"/>
      <c r="O420" s="306"/>
      <c r="P420" s="306"/>
      <c r="Q420" s="306"/>
      <c r="R420" s="306"/>
      <c r="S420" s="306"/>
      <c r="T420" s="306"/>
      <c r="U420" s="306"/>
      <c r="V420" s="306"/>
      <c r="W420" s="306"/>
    </row>
    <row r="421" spans="8:23" ht="15.75" customHeight="1" x14ac:dyDescent="0.25">
      <c r="H421" s="306"/>
      <c r="I421" s="306"/>
      <c r="J421" s="306"/>
      <c r="K421" s="306"/>
      <c r="L421" s="306"/>
      <c r="M421" s="306"/>
      <c r="N421" s="306"/>
      <c r="O421" s="306"/>
      <c r="P421" s="306"/>
      <c r="Q421" s="306"/>
      <c r="R421" s="306"/>
      <c r="S421" s="306"/>
      <c r="T421" s="306"/>
      <c r="U421" s="306"/>
      <c r="V421" s="306"/>
      <c r="W421" s="306"/>
    </row>
    <row r="422" spans="8:23" ht="15.75" customHeight="1" x14ac:dyDescent="0.25">
      <c r="H422" s="306"/>
      <c r="I422" s="306"/>
      <c r="J422" s="306"/>
      <c r="K422" s="306"/>
      <c r="L422" s="306"/>
      <c r="M422" s="306"/>
      <c r="N422" s="306"/>
      <c r="O422" s="306"/>
      <c r="P422" s="306"/>
      <c r="Q422" s="306"/>
      <c r="R422" s="306"/>
      <c r="S422" s="306"/>
      <c r="T422" s="306"/>
      <c r="U422" s="306"/>
      <c r="V422" s="306"/>
      <c r="W422" s="306"/>
    </row>
    <row r="423" spans="8:23" ht="15.75" customHeight="1" x14ac:dyDescent="0.25">
      <c r="H423" s="306"/>
      <c r="I423" s="306"/>
      <c r="J423" s="306"/>
      <c r="K423" s="306"/>
      <c r="L423" s="306"/>
      <c r="M423" s="306"/>
      <c r="N423" s="306"/>
      <c r="O423" s="306"/>
      <c r="P423" s="306"/>
      <c r="Q423" s="306"/>
      <c r="R423" s="306"/>
      <c r="S423" s="306"/>
      <c r="T423" s="306"/>
      <c r="U423" s="306"/>
      <c r="V423" s="306"/>
      <c r="W423" s="306"/>
    </row>
    <row r="424" spans="8:23" ht="15.75" customHeight="1" x14ac:dyDescent="0.25">
      <c r="H424" s="306"/>
      <c r="I424" s="306"/>
      <c r="J424" s="306"/>
      <c r="K424" s="306"/>
      <c r="L424" s="306"/>
      <c r="M424" s="306"/>
      <c r="N424" s="306"/>
      <c r="O424" s="306"/>
      <c r="P424" s="306"/>
      <c r="Q424" s="306"/>
      <c r="R424" s="306"/>
      <c r="S424" s="306"/>
      <c r="T424" s="306"/>
      <c r="U424" s="306"/>
      <c r="V424" s="306"/>
      <c r="W424" s="306"/>
    </row>
    <row r="425" spans="8:23" ht="15.75" customHeight="1" x14ac:dyDescent="0.25">
      <c r="H425" s="306"/>
      <c r="I425" s="306"/>
      <c r="J425" s="306"/>
      <c r="K425" s="306"/>
      <c r="L425" s="306"/>
      <c r="M425" s="306"/>
      <c r="N425" s="306"/>
      <c r="O425" s="306"/>
      <c r="P425" s="306"/>
      <c r="Q425" s="306"/>
      <c r="R425" s="306"/>
      <c r="S425" s="306"/>
      <c r="T425" s="306"/>
      <c r="U425" s="306"/>
      <c r="V425" s="306"/>
      <c r="W425" s="306"/>
    </row>
    <row r="426" spans="8:23" ht="15.75" customHeight="1" x14ac:dyDescent="0.25">
      <c r="H426" s="306"/>
      <c r="I426" s="306"/>
      <c r="J426" s="306"/>
      <c r="K426" s="306"/>
      <c r="L426" s="306"/>
      <c r="M426" s="306"/>
      <c r="N426" s="306"/>
      <c r="O426" s="306"/>
      <c r="P426" s="306"/>
      <c r="Q426" s="306"/>
      <c r="R426" s="306"/>
      <c r="S426" s="306"/>
      <c r="T426" s="306"/>
      <c r="U426" s="306"/>
      <c r="V426" s="306"/>
      <c r="W426" s="306"/>
    </row>
    <row r="427" spans="8:23" ht="15.75" customHeight="1" x14ac:dyDescent="0.25">
      <c r="H427" s="306"/>
      <c r="I427" s="306"/>
      <c r="J427" s="306"/>
      <c r="K427" s="306"/>
      <c r="L427" s="306"/>
      <c r="M427" s="306"/>
      <c r="N427" s="306"/>
      <c r="O427" s="306"/>
      <c r="P427" s="306"/>
      <c r="Q427" s="306"/>
      <c r="R427" s="306"/>
      <c r="S427" s="306"/>
      <c r="T427" s="306"/>
      <c r="U427" s="306"/>
      <c r="V427" s="306"/>
      <c r="W427" s="306"/>
    </row>
    <row r="428" spans="8:23" ht="15.75" customHeight="1" x14ac:dyDescent="0.25">
      <c r="H428" s="306"/>
      <c r="I428" s="306"/>
      <c r="J428" s="306"/>
      <c r="K428" s="306"/>
      <c r="L428" s="306"/>
      <c r="M428" s="306"/>
      <c r="N428" s="306"/>
      <c r="O428" s="306"/>
      <c r="P428" s="306"/>
      <c r="Q428" s="306"/>
      <c r="R428" s="306"/>
      <c r="S428" s="306"/>
      <c r="T428" s="306"/>
      <c r="U428" s="306"/>
      <c r="V428" s="306"/>
      <c r="W428" s="306"/>
    </row>
    <row r="429" spans="8:23" ht="15.75" customHeight="1" x14ac:dyDescent="0.25">
      <c r="H429" s="306"/>
      <c r="I429" s="306"/>
      <c r="J429" s="306"/>
      <c r="K429" s="306"/>
      <c r="L429" s="306"/>
      <c r="M429" s="306"/>
      <c r="N429" s="306"/>
      <c r="O429" s="306"/>
      <c r="P429" s="306"/>
      <c r="Q429" s="306"/>
      <c r="R429" s="306"/>
      <c r="S429" s="306"/>
      <c r="T429" s="306"/>
      <c r="U429" s="306"/>
      <c r="V429" s="306"/>
      <c r="W429" s="306"/>
    </row>
    <row r="430" spans="8:23" ht="15.75" customHeight="1" x14ac:dyDescent="0.25">
      <c r="H430" s="306"/>
      <c r="I430" s="306"/>
      <c r="J430" s="306"/>
      <c r="K430" s="306"/>
      <c r="L430" s="306"/>
      <c r="M430" s="306"/>
      <c r="N430" s="306"/>
      <c r="O430" s="306"/>
      <c r="P430" s="306"/>
      <c r="Q430" s="306"/>
      <c r="R430" s="306"/>
      <c r="S430" s="306"/>
      <c r="T430" s="306"/>
      <c r="U430" s="306"/>
      <c r="V430" s="306"/>
      <c r="W430" s="306"/>
    </row>
    <row r="431" spans="8:23" ht="15.75" customHeight="1" x14ac:dyDescent="0.25">
      <c r="H431" s="306"/>
      <c r="I431" s="306"/>
      <c r="J431" s="306"/>
      <c r="K431" s="306"/>
      <c r="L431" s="306"/>
      <c r="M431" s="306"/>
      <c r="N431" s="306"/>
      <c r="O431" s="306"/>
      <c r="P431" s="306"/>
      <c r="Q431" s="306"/>
      <c r="R431" s="306"/>
      <c r="S431" s="306"/>
      <c r="T431" s="306"/>
      <c r="U431" s="306"/>
      <c r="V431" s="306"/>
      <c r="W431" s="306"/>
    </row>
    <row r="432" spans="8:23" ht="15.75" customHeight="1" x14ac:dyDescent="0.25">
      <c r="H432" s="306"/>
      <c r="I432" s="306"/>
      <c r="J432" s="306"/>
      <c r="K432" s="306"/>
      <c r="L432" s="306"/>
      <c r="M432" s="306"/>
      <c r="N432" s="306"/>
      <c r="O432" s="306"/>
      <c r="P432" s="306"/>
      <c r="Q432" s="306"/>
      <c r="R432" s="306"/>
      <c r="S432" s="306"/>
      <c r="T432" s="306"/>
      <c r="U432" s="306"/>
      <c r="V432" s="306"/>
      <c r="W432" s="306"/>
    </row>
    <row r="433" spans="8:23" ht="15.75" customHeight="1" x14ac:dyDescent="0.25">
      <c r="H433" s="306"/>
      <c r="I433" s="306"/>
      <c r="J433" s="306"/>
      <c r="K433" s="306"/>
      <c r="L433" s="306"/>
      <c r="M433" s="306"/>
      <c r="N433" s="306"/>
      <c r="O433" s="306"/>
      <c r="P433" s="306"/>
      <c r="Q433" s="306"/>
      <c r="R433" s="306"/>
      <c r="S433" s="306"/>
      <c r="T433" s="306"/>
      <c r="U433" s="306"/>
      <c r="V433" s="306"/>
      <c r="W433" s="306"/>
    </row>
    <row r="434" spans="8:23" ht="15.75" customHeight="1" x14ac:dyDescent="0.25">
      <c r="H434" s="306"/>
      <c r="I434" s="306"/>
      <c r="J434" s="306"/>
      <c r="K434" s="306"/>
      <c r="L434" s="306"/>
      <c r="M434" s="306"/>
      <c r="N434" s="306"/>
      <c r="O434" s="306"/>
      <c r="P434" s="306"/>
      <c r="Q434" s="306"/>
      <c r="R434" s="306"/>
      <c r="S434" s="306"/>
      <c r="T434" s="306"/>
      <c r="U434" s="306"/>
      <c r="V434" s="306"/>
      <c r="W434" s="306"/>
    </row>
    <row r="435" spans="8:23" ht="15.75" customHeight="1" x14ac:dyDescent="0.25">
      <c r="H435" s="306"/>
      <c r="I435" s="306"/>
      <c r="J435" s="306"/>
      <c r="K435" s="306"/>
      <c r="L435" s="306"/>
      <c r="M435" s="306"/>
      <c r="N435" s="306"/>
      <c r="O435" s="306"/>
      <c r="P435" s="306"/>
      <c r="Q435" s="306"/>
      <c r="R435" s="306"/>
      <c r="S435" s="306"/>
      <c r="T435" s="306"/>
      <c r="U435" s="306"/>
      <c r="V435" s="306"/>
      <c r="W435" s="306"/>
    </row>
    <row r="436" spans="8:23" ht="15.75" customHeight="1" x14ac:dyDescent="0.25">
      <c r="H436" s="306"/>
      <c r="I436" s="306"/>
      <c r="J436" s="306"/>
      <c r="K436" s="306"/>
      <c r="L436" s="306"/>
      <c r="M436" s="306"/>
      <c r="N436" s="306"/>
      <c r="O436" s="306"/>
      <c r="P436" s="306"/>
      <c r="Q436" s="306"/>
      <c r="R436" s="306"/>
      <c r="S436" s="306"/>
      <c r="T436" s="306"/>
      <c r="U436" s="306"/>
      <c r="V436" s="306"/>
      <c r="W436" s="306"/>
    </row>
    <row r="437" spans="8:23" ht="15.75" customHeight="1" x14ac:dyDescent="0.25">
      <c r="H437" s="306"/>
      <c r="I437" s="306"/>
      <c r="J437" s="306"/>
      <c r="K437" s="306"/>
      <c r="L437" s="306"/>
      <c r="M437" s="306"/>
      <c r="N437" s="306"/>
      <c r="O437" s="306"/>
      <c r="P437" s="306"/>
      <c r="Q437" s="306"/>
      <c r="R437" s="306"/>
      <c r="S437" s="306"/>
      <c r="T437" s="306"/>
      <c r="U437" s="306"/>
      <c r="V437" s="306"/>
      <c r="W437" s="306"/>
    </row>
    <row r="438" spans="8:23" ht="15.75" customHeight="1" x14ac:dyDescent="0.25">
      <c r="H438" s="306"/>
      <c r="I438" s="306"/>
      <c r="J438" s="306"/>
      <c r="K438" s="306"/>
      <c r="L438" s="306"/>
      <c r="M438" s="306"/>
      <c r="N438" s="306"/>
      <c r="O438" s="306"/>
      <c r="P438" s="306"/>
      <c r="Q438" s="306"/>
      <c r="R438" s="306"/>
      <c r="S438" s="306"/>
      <c r="T438" s="306"/>
      <c r="U438" s="306"/>
      <c r="V438" s="306"/>
      <c r="W438" s="306"/>
    </row>
    <row r="439" spans="8:23" ht="15.75" customHeight="1" x14ac:dyDescent="0.25">
      <c r="H439" s="306"/>
      <c r="I439" s="306"/>
      <c r="J439" s="306"/>
      <c r="K439" s="306"/>
      <c r="L439" s="306"/>
      <c r="M439" s="306"/>
      <c r="N439" s="306"/>
      <c r="O439" s="306"/>
      <c r="P439" s="306"/>
      <c r="Q439" s="306"/>
      <c r="R439" s="306"/>
      <c r="S439" s="306"/>
      <c r="T439" s="306"/>
      <c r="U439" s="306"/>
      <c r="V439" s="306"/>
      <c r="W439" s="306"/>
    </row>
    <row r="440" spans="8:23" ht="15.75" customHeight="1" x14ac:dyDescent="0.25">
      <c r="H440" s="306"/>
      <c r="I440" s="306"/>
      <c r="J440" s="306"/>
      <c r="K440" s="306"/>
      <c r="L440" s="306"/>
      <c r="M440" s="306"/>
      <c r="N440" s="306"/>
      <c r="O440" s="306"/>
      <c r="P440" s="306"/>
      <c r="Q440" s="306"/>
      <c r="R440" s="306"/>
      <c r="S440" s="306"/>
      <c r="T440" s="306"/>
      <c r="U440" s="306"/>
      <c r="V440" s="306"/>
      <c r="W440" s="306"/>
    </row>
    <row r="441" spans="8:23" ht="15.75" customHeight="1" x14ac:dyDescent="0.25">
      <c r="H441" s="306"/>
      <c r="I441" s="306"/>
      <c r="J441" s="306"/>
      <c r="K441" s="306"/>
      <c r="L441" s="306"/>
      <c r="M441" s="306"/>
      <c r="N441" s="306"/>
      <c r="O441" s="306"/>
      <c r="P441" s="306"/>
      <c r="Q441" s="306"/>
      <c r="R441" s="306"/>
      <c r="S441" s="306"/>
      <c r="T441" s="306"/>
      <c r="U441" s="306"/>
      <c r="V441" s="306"/>
      <c r="W441" s="306"/>
    </row>
    <row r="442" spans="8:23" ht="15.75" customHeight="1" x14ac:dyDescent="0.25">
      <c r="H442" s="306"/>
      <c r="I442" s="306"/>
      <c r="J442" s="306"/>
      <c r="K442" s="306"/>
      <c r="L442" s="306"/>
      <c r="M442" s="306"/>
      <c r="N442" s="306"/>
      <c r="O442" s="306"/>
      <c r="P442" s="306"/>
      <c r="Q442" s="306"/>
      <c r="R442" s="306"/>
      <c r="S442" s="306"/>
      <c r="T442" s="306"/>
      <c r="U442" s="306"/>
      <c r="V442" s="306"/>
      <c r="W442" s="306"/>
    </row>
    <row r="443" spans="8:23" ht="15.75" customHeight="1" x14ac:dyDescent="0.25">
      <c r="H443" s="306"/>
      <c r="I443" s="306"/>
      <c r="J443" s="306"/>
      <c r="K443" s="306"/>
      <c r="L443" s="306"/>
      <c r="M443" s="306"/>
      <c r="N443" s="306"/>
      <c r="O443" s="306"/>
      <c r="P443" s="306"/>
      <c r="Q443" s="306"/>
      <c r="R443" s="306"/>
      <c r="S443" s="306"/>
      <c r="T443" s="306"/>
      <c r="U443" s="306"/>
      <c r="V443" s="306"/>
      <c r="W443" s="306"/>
    </row>
    <row r="444" spans="8:23" ht="15.75" customHeight="1" x14ac:dyDescent="0.25">
      <c r="H444" s="306"/>
      <c r="I444" s="306"/>
      <c r="J444" s="306"/>
      <c r="K444" s="306"/>
      <c r="L444" s="306"/>
      <c r="M444" s="306"/>
      <c r="N444" s="306"/>
      <c r="O444" s="306"/>
      <c r="P444" s="306"/>
      <c r="Q444" s="306"/>
      <c r="R444" s="306"/>
      <c r="S444" s="306"/>
      <c r="T444" s="306"/>
      <c r="U444" s="306"/>
      <c r="V444" s="306"/>
      <c r="W444" s="306"/>
    </row>
    <row r="445" spans="8:23" ht="15.75" customHeight="1" x14ac:dyDescent="0.25">
      <c r="H445" s="306"/>
      <c r="I445" s="306"/>
      <c r="J445" s="306"/>
      <c r="K445" s="306"/>
      <c r="L445" s="306"/>
      <c r="M445" s="306"/>
      <c r="N445" s="306"/>
      <c r="O445" s="306"/>
      <c r="P445" s="306"/>
      <c r="Q445" s="306"/>
      <c r="R445" s="306"/>
      <c r="S445" s="306"/>
      <c r="T445" s="306"/>
      <c r="U445" s="306"/>
      <c r="V445" s="306"/>
      <c r="W445" s="306"/>
    </row>
    <row r="446" spans="8:23" ht="15.75" customHeight="1" x14ac:dyDescent="0.25">
      <c r="H446" s="306"/>
      <c r="I446" s="306"/>
      <c r="J446" s="306"/>
      <c r="K446" s="306"/>
      <c r="L446" s="306"/>
      <c r="M446" s="306"/>
      <c r="N446" s="306"/>
      <c r="O446" s="306"/>
      <c r="P446" s="306"/>
      <c r="Q446" s="306"/>
      <c r="R446" s="306"/>
      <c r="S446" s="306"/>
      <c r="T446" s="306"/>
      <c r="U446" s="306"/>
      <c r="V446" s="306"/>
      <c r="W446" s="306"/>
    </row>
    <row r="447" spans="8:23" ht="15.75" customHeight="1" x14ac:dyDescent="0.25">
      <c r="H447" s="306"/>
      <c r="I447" s="306"/>
      <c r="J447" s="306"/>
      <c r="K447" s="306"/>
      <c r="L447" s="306"/>
      <c r="M447" s="306"/>
      <c r="N447" s="306"/>
      <c r="O447" s="306"/>
      <c r="P447" s="306"/>
      <c r="Q447" s="306"/>
      <c r="R447" s="306"/>
      <c r="S447" s="306"/>
      <c r="T447" s="306"/>
      <c r="U447" s="306"/>
      <c r="V447" s="306"/>
      <c r="W447" s="306"/>
    </row>
    <row r="448" spans="8:23" ht="15.75" customHeight="1" x14ac:dyDescent="0.25">
      <c r="H448" s="306"/>
      <c r="I448" s="306"/>
      <c r="J448" s="306"/>
      <c r="K448" s="306"/>
      <c r="L448" s="306"/>
      <c r="M448" s="306"/>
      <c r="N448" s="306"/>
      <c r="O448" s="306"/>
      <c r="P448" s="306"/>
      <c r="Q448" s="306"/>
      <c r="R448" s="306"/>
      <c r="S448" s="306"/>
      <c r="T448" s="306"/>
      <c r="U448" s="306"/>
      <c r="V448" s="306"/>
      <c r="W448" s="306"/>
    </row>
    <row r="449" spans="8:23" ht="15.75" customHeight="1" x14ac:dyDescent="0.25">
      <c r="H449" s="306"/>
      <c r="I449" s="306"/>
      <c r="J449" s="306"/>
      <c r="K449" s="306"/>
      <c r="L449" s="306"/>
      <c r="M449" s="306"/>
      <c r="N449" s="306"/>
      <c r="O449" s="306"/>
      <c r="P449" s="306"/>
      <c r="Q449" s="306"/>
      <c r="R449" s="306"/>
      <c r="S449" s="306"/>
      <c r="T449" s="306"/>
      <c r="U449" s="306"/>
      <c r="V449" s="306"/>
      <c r="W449" s="306"/>
    </row>
    <row r="450" spans="8:23" ht="15.75" customHeight="1" x14ac:dyDescent="0.25">
      <c r="H450" s="306"/>
      <c r="I450" s="306"/>
      <c r="J450" s="306"/>
      <c r="K450" s="306"/>
      <c r="L450" s="306"/>
      <c r="M450" s="306"/>
      <c r="N450" s="306"/>
      <c r="O450" s="306"/>
      <c r="P450" s="306"/>
      <c r="Q450" s="306"/>
      <c r="R450" s="306"/>
      <c r="S450" s="306"/>
      <c r="T450" s="306"/>
      <c r="U450" s="306"/>
      <c r="V450" s="306"/>
      <c r="W450" s="306"/>
    </row>
    <row r="451" spans="8:23" ht="15.75" customHeight="1" x14ac:dyDescent="0.25">
      <c r="H451" s="306"/>
      <c r="I451" s="306"/>
      <c r="J451" s="306"/>
      <c r="K451" s="306"/>
      <c r="L451" s="306"/>
      <c r="M451" s="306"/>
      <c r="N451" s="306"/>
      <c r="O451" s="306"/>
      <c r="P451" s="306"/>
      <c r="Q451" s="306"/>
      <c r="R451" s="306"/>
      <c r="S451" s="306"/>
      <c r="T451" s="306"/>
      <c r="U451" s="306"/>
      <c r="V451" s="306"/>
      <c r="W451" s="306"/>
    </row>
    <row r="452" spans="8:23" ht="15.75" customHeight="1" x14ac:dyDescent="0.25">
      <c r="H452" s="306"/>
      <c r="I452" s="306"/>
      <c r="J452" s="306"/>
      <c r="K452" s="306"/>
      <c r="L452" s="306"/>
      <c r="M452" s="306"/>
      <c r="N452" s="306"/>
      <c r="O452" s="306"/>
      <c r="P452" s="306"/>
      <c r="Q452" s="306"/>
      <c r="R452" s="306"/>
      <c r="S452" s="306"/>
      <c r="T452" s="306"/>
      <c r="U452" s="306"/>
      <c r="V452" s="306"/>
      <c r="W452" s="306"/>
    </row>
    <row r="453" spans="8:23" ht="15.75" customHeight="1" x14ac:dyDescent="0.25">
      <c r="H453" s="306"/>
      <c r="I453" s="306"/>
      <c r="J453" s="306"/>
      <c r="K453" s="306"/>
      <c r="L453" s="306"/>
      <c r="M453" s="306"/>
      <c r="N453" s="306"/>
      <c r="O453" s="306"/>
      <c r="P453" s="306"/>
      <c r="Q453" s="306"/>
      <c r="R453" s="306"/>
      <c r="S453" s="306"/>
      <c r="T453" s="306"/>
      <c r="U453" s="306"/>
      <c r="V453" s="306"/>
      <c r="W453" s="306"/>
    </row>
    <row r="454" spans="8:23" ht="15.75" customHeight="1" x14ac:dyDescent="0.25">
      <c r="H454" s="306"/>
      <c r="I454" s="306"/>
      <c r="J454" s="306"/>
      <c r="K454" s="306"/>
      <c r="L454" s="306"/>
      <c r="M454" s="306"/>
      <c r="N454" s="306"/>
      <c r="O454" s="306"/>
      <c r="P454" s="306"/>
      <c r="Q454" s="306"/>
      <c r="R454" s="306"/>
      <c r="S454" s="306"/>
      <c r="T454" s="306"/>
      <c r="U454" s="306"/>
      <c r="V454" s="306"/>
      <c r="W454" s="306"/>
    </row>
    <row r="455" spans="8:23" ht="15.75" customHeight="1" x14ac:dyDescent="0.25">
      <c r="H455" s="306"/>
      <c r="I455" s="306"/>
      <c r="J455" s="306"/>
      <c r="K455" s="306"/>
      <c r="L455" s="306"/>
      <c r="M455" s="306"/>
      <c r="N455" s="306"/>
      <c r="O455" s="306"/>
      <c r="P455" s="306"/>
      <c r="Q455" s="306"/>
      <c r="R455" s="306"/>
      <c r="S455" s="306"/>
      <c r="T455" s="306"/>
      <c r="U455" s="306"/>
      <c r="V455" s="306"/>
      <c r="W455" s="306"/>
    </row>
    <row r="456" spans="8:23" ht="15.75" customHeight="1" x14ac:dyDescent="0.25">
      <c r="H456" s="306"/>
      <c r="I456" s="306"/>
      <c r="J456" s="306"/>
      <c r="K456" s="306"/>
      <c r="L456" s="306"/>
      <c r="M456" s="306"/>
      <c r="N456" s="306"/>
      <c r="O456" s="306"/>
      <c r="P456" s="306"/>
      <c r="Q456" s="306"/>
      <c r="R456" s="306"/>
      <c r="S456" s="306"/>
      <c r="T456" s="306"/>
      <c r="U456" s="306"/>
      <c r="V456" s="306"/>
      <c r="W456" s="306"/>
    </row>
    <row r="457" spans="8:23" ht="15.75" customHeight="1" x14ac:dyDescent="0.25">
      <c r="H457" s="306"/>
      <c r="I457" s="306"/>
      <c r="J457" s="306"/>
      <c r="K457" s="306"/>
      <c r="L457" s="306"/>
      <c r="M457" s="306"/>
      <c r="N457" s="306"/>
      <c r="O457" s="306"/>
      <c r="P457" s="306"/>
      <c r="Q457" s="306"/>
      <c r="R457" s="306"/>
      <c r="S457" s="306"/>
      <c r="T457" s="306"/>
      <c r="U457" s="306"/>
      <c r="V457" s="306"/>
      <c r="W457" s="306"/>
    </row>
    <row r="458" spans="8:23" ht="15.75" customHeight="1" x14ac:dyDescent="0.25">
      <c r="H458" s="306"/>
      <c r="I458" s="306"/>
      <c r="J458" s="306"/>
      <c r="K458" s="306"/>
      <c r="L458" s="306"/>
      <c r="M458" s="306"/>
      <c r="N458" s="306"/>
      <c r="O458" s="306"/>
      <c r="P458" s="306"/>
      <c r="Q458" s="306"/>
      <c r="R458" s="306"/>
      <c r="S458" s="306"/>
      <c r="T458" s="306"/>
      <c r="U458" s="306"/>
      <c r="V458" s="306"/>
      <c r="W458" s="306"/>
    </row>
    <row r="459" spans="8:23" ht="15.75" customHeight="1" x14ac:dyDescent="0.25">
      <c r="H459" s="306"/>
      <c r="I459" s="306"/>
      <c r="J459" s="306"/>
      <c r="K459" s="306"/>
      <c r="L459" s="306"/>
      <c r="M459" s="306"/>
      <c r="N459" s="306"/>
      <c r="O459" s="306"/>
      <c r="P459" s="306"/>
      <c r="Q459" s="306"/>
      <c r="R459" s="306"/>
      <c r="S459" s="306"/>
      <c r="T459" s="306"/>
      <c r="U459" s="306"/>
      <c r="V459" s="306"/>
      <c r="W459" s="306"/>
    </row>
    <row r="460" spans="8:23" ht="15.75" customHeight="1" x14ac:dyDescent="0.25">
      <c r="H460" s="306"/>
      <c r="I460" s="306"/>
      <c r="J460" s="306"/>
      <c r="K460" s="306"/>
      <c r="L460" s="306"/>
      <c r="M460" s="306"/>
      <c r="N460" s="306"/>
      <c r="O460" s="306"/>
      <c r="P460" s="306"/>
      <c r="Q460" s="306"/>
      <c r="R460" s="306"/>
      <c r="S460" s="306"/>
      <c r="T460" s="306"/>
      <c r="U460" s="306"/>
      <c r="V460" s="306"/>
      <c r="W460" s="306"/>
    </row>
    <row r="461" spans="8:23" ht="15.75" customHeight="1" x14ac:dyDescent="0.25">
      <c r="H461" s="306"/>
      <c r="I461" s="306"/>
      <c r="J461" s="306"/>
      <c r="K461" s="306"/>
      <c r="L461" s="306"/>
      <c r="M461" s="306"/>
      <c r="N461" s="306"/>
      <c r="O461" s="306"/>
      <c r="P461" s="306"/>
      <c r="Q461" s="306"/>
      <c r="R461" s="306"/>
      <c r="S461" s="306"/>
      <c r="T461" s="306"/>
      <c r="U461" s="306"/>
      <c r="V461" s="306"/>
      <c r="W461" s="306"/>
    </row>
    <row r="462" spans="8:23" ht="15.75" customHeight="1" x14ac:dyDescent="0.25">
      <c r="H462" s="306"/>
      <c r="I462" s="306"/>
      <c r="J462" s="306"/>
      <c r="K462" s="306"/>
      <c r="L462" s="306"/>
      <c r="M462" s="306"/>
      <c r="N462" s="306"/>
      <c r="O462" s="306"/>
      <c r="P462" s="306"/>
      <c r="Q462" s="306"/>
      <c r="R462" s="306"/>
      <c r="S462" s="306"/>
      <c r="T462" s="306"/>
      <c r="U462" s="306"/>
      <c r="V462" s="306"/>
      <c r="W462" s="306"/>
    </row>
    <row r="463" spans="8:23" ht="15.75" customHeight="1" x14ac:dyDescent="0.25">
      <c r="H463" s="306"/>
      <c r="I463" s="306"/>
      <c r="J463" s="306"/>
      <c r="K463" s="306"/>
      <c r="L463" s="306"/>
      <c r="M463" s="306"/>
      <c r="N463" s="306"/>
      <c r="O463" s="306"/>
      <c r="P463" s="306"/>
      <c r="Q463" s="306"/>
      <c r="R463" s="306"/>
      <c r="S463" s="306"/>
      <c r="T463" s="306"/>
      <c r="U463" s="306"/>
      <c r="V463" s="306"/>
      <c r="W463" s="306"/>
    </row>
    <row r="464" spans="8:23" ht="15.75" customHeight="1" x14ac:dyDescent="0.25">
      <c r="H464" s="306"/>
      <c r="I464" s="306"/>
      <c r="J464" s="306"/>
      <c r="K464" s="306"/>
      <c r="L464" s="306"/>
      <c r="M464" s="306"/>
      <c r="N464" s="306"/>
      <c r="O464" s="306"/>
      <c r="P464" s="306"/>
      <c r="Q464" s="306"/>
      <c r="R464" s="306"/>
      <c r="S464" s="306"/>
      <c r="T464" s="306"/>
      <c r="U464" s="306"/>
      <c r="V464" s="306"/>
      <c r="W464" s="306"/>
    </row>
    <row r="465" spans="8:23" ht="15.75" customHeight="1" x14ac:dyDescent="0.25">
      <c r="H465" s="306"/>
      <c r="I465" s="306"/>
      <c r="J465" s="306"/>
      <c r="K465" s="306"/>
      <c r="L465" s="306"/>
      <c r="M465" s="306"/>
      <c r="N465" s="306"/>
      <c r="O465" s="306"/>
      <c r="P465" s="306"/>
      <c r="Q465" s="306"/>
      <c r="R465" s="306"/>
      <c r="S465" s="306"/>
      <c r="T465" s="306"/>
      <c r="U465" s="306"/>
      <c r="V465" s="306"/>
      <c r="W465" s="306"/>
    </row>
    <row r="466" spans="8:23" ht="15.75" customHeight="1" x14ac:dyDescent="0.25">
      <c r="H466" s="306"/>
      <c r="I466" s="306"/>
      <c r="J466" s="306"/>
      <c r="K466" s="306"/>
      <c r="L466" s="306"/>
      <c r="M466" s="306"/>
      <c r="N466" s="306"/>
      <c r="O466" s="306"/>
      <c r="P466" s="306"/>
      <c r="Q466" s="306"/>
      <c r="R466" s="306"/>
      <c r="S466" s="306"/>
      <c r="T466" s="306"/>
      <c r="U466" s="306"/>
      <c r="V466" s="306"/>
      <c r="W466" s="306"/>
    </row>
    <row r="467" spans="8:23" ht="15.75" customHeight="1" x14ac:dyDescent="0.25">
      <c r="H467" s="306"/>
      <c r="I467" s="306"/>
      <c r="J467" s="306"/>
      <c r="K467" s="306"/>
      <c r="L467" s="306"/>
      <c r="M467" s="306"/>
      <c r="N467" s="306"/>
      <c r="O467" s="306"/>
      <c r="P467" s="306"/>
      <c r="Q467" s="306"/>
      <c r="R467" s="306"/>
      <c r="S467" s="306"/>
      <c r="T467" s="306"/>
      <c r="U467" s="306"/>
      <c r="V467" s="306"/>
      <c r="W467" s="306"/>
    </row>
    <row r="468" spans="8:23" ht="15.75" customHeight="1" x14ac:dyDescent="0.25">
      <c r="H468" s="306"/>
      <c r="I468" s="306"/>
      <c r="J468" s="306"/>
      <c r="K468" s="306"/>
      <c r="L468" s="306"/>
      <c r="M468" s="306"/>
      <c r="N468" s="306"/>
      <c r="O468" s="306"/>
      <c r="P468" s="306"/>
      <c r="Q468" s="306"/>
      <c r="R468" s="306"/>
      <c r="S468" s="306"/>
      <c r="T468" s="306"/>
      <c r="U468" s="306"/>
      <c r="V468" s="306"/>
      <c r="W468" s="306"/>
    </row>
    <row r="469" spans="8:23" ht="15.75" customHeight="1" x14ac:dyDescent="0.25">
      <c r="H469" s="306"/>
      <c r="I469" s="306"/>
      <c r="J469" s="306"/>
      <c r="K469" s="306"/>
      <c r="L469" s="306"/>
      <c r="M469" s="306"/>
      <c r="N469" s="306"/>
      <c r="O469" s="306"/>
      <c r="P469" s="306"/>
      <c r="Q469" s="306"/>
      <c r="R469" s="306"/>
      <c r="S469" s="306"/>
      <c r="T469" s="306"/>
      <c r="U469" s="306"/>
      <c r="V469" s="306"/>
      <c r="W469" s="306"/>
    </row>
    <row r="470" spans="8:23" ht="15.75" customHeight="1" x14ac:dyDescent="0.25">
      <c r="H470" s="306"/>
      <c r="I470" s="306"/>
      <c r="J470" s="306"/>
      <c r="K470" s="306"/>
      <c r="L470" s="306"/>
      <c r="M470" s="306"/>
      <c r="N470" s="306"/>
      <c r="O470" s="306"/>
      <c r="P470" s="306"/>
      <c r="Q470" s="306"/>
      <c r="R470" s="306"/>
      <c r="S470" s="306"/>
      <c r="T470" s="306"/>
      <c r="U470" s="306"/>
      <c r="V470" s="306"/>
      <c r="W470" s="306"/>
    </row>
    <row r="471" spans="8:23" ht="15.75" customHeight="1" x14ac:dyDescent="0.25">
      <c r="H471" s="306"/>
      <c r="I471" s="306"/>
      <c r="J471" s="306"/>
      <c r="K471" s="306"/>
      <c r="L471" s="306"/>
      <c r="M471" s="306"/>
      <c r="N471" s="306"/>
      <c r="O471" s="306"/>
      <c r="P471" s="306"/>
      <c r="Q471" s="306"/>
      <c r="R471" s="306"/>
      <c r="S471" s="306"/>
      <c r="T471" s="306"/>
      <c r="U471" s="306"/>
      <c r="V471" s="306"/>
      <c r="W471" s="306"/>
    </row>
    <row r="472" spans="8:23" ht="15.75" customHeight="1" x14ac:dyDescent="0.25">
      <c r="H472" s="306"/>
      <c r="I472" s="306"/>
      <c r="J472" s="306"/>
      <c r="K472" s="306"/>
      <c r="L472" s="306"/>
      <c r="M472" s="306"/>
      <c r="N472" s="306"/>
      <c r="O472" s="306"/>
      <c r="P472" s="306"/>
      <c r="Q472" s="306"/>
      <c r="R472" s="306"/>
      <c r="S472" s="306"/>
      <c r="T472" s="306"/>
      <c r="U472" s="306"/>
      <c r="V472" s="306"/>
      <c r="W472" s="306"/>
    </row>
    <row r="473" spans="8:23" ht="15.75" customHeight="1" x14ac:dyDescent="0.25">
      <c r="H473" s="306"/>
      <c r="I473" s="306"/>
      <c r="J473" s="306"/>
      <c r="K473" s="306"/>
      <c r="L473" s="306"/>
      <c r="M473" s="306"/>
      <c r="N473" s="306"/>
      <c r="O473" s="306"/>
      <c r="P473" s="306"/>
      <c r="Q473" s="306"/>
      <c r="R473" s="306"/>
      <c r="S473" s="306"/>
      <c r="T473" s="306"/>
      <c r="U473" s="306"/>
      <c r="V473" s="306"/>
      <c r="W473" s="306"/>
    </row>
    <row r="474" spans="8:23" ht="15.75" customHeight="1" x14ac:dyDescent="0.25">
      <c r="H474" s="306"/>
      <c r="I474" s="306"/>
      <c r="J474" s="306"/>
      <c r="K474" s="306"/>
      <c r="L474" s="306"/>
      <c r="M474" s="306"/>
      <c r="N474" s="306"/>
      <c r="O474" s="306"/>
      <c r="P474" s="306"/>
      <c r="Q474" s="306"/>
      <c r="R474" s="306"/>
      <c r="S474" s="306"/>
      <c r="T474" s="306"/>
      <c r="U474" s="306"/>
      <c r="V474" s="306"/>
      <c r="W474" s="306"/>
    </row>
    <row r="475" spans="8:23" ht="15.75" customHeight="1" x14ac:dyDescent="0.25">
      <c r="H475" s="306"/>
      <c r="I475" s="306"/>
      <c r="J475" s="306"/>
      <c r="K475" s="306"/>
      <c r="L475" s="306"/>
      <c r="M475" s="306"/>
      <c r="N475" s="306"/>
      <c r="O475" s="306"/>
      <c r="P475" s="306"/>
      <c r="Q475" s="306"/>
      <c r="R475" s="306"/>
      <c r="S475" s="306"/>
      <c r="T475" s="306"/>
      <c r="U475" s="306"/>
      <c r="V475" s="306"/>
      <c r="W475" s="306"/>
    </row>
    <row r="476" spans="8:23" ht="15.75" customHeight="1" x14ac:dyDescent="0.25">
      <c r="H476" s="306"/>
      <c r="I476" s="306"/>
      <c r="J476" s="306"/>
      <c r="K476" s="306"/>
      <c r="L476" s="306"/>
      <c r="M476" s="306"/>
      <c r="N476" s="306"/>
      <c r="O476" s="306"/>
      <c r="P476" s="306"/>
      <c r="Q476" s="306"/>
      <c r="R476" s="306"/>
      <c r="S476" s="306"/>
      <c r="T476" s="306"/>
      <c r="U476" s="306"/>
      <c r="V476" s="306"/>
      <c r="W476" s="306"/>
    </row>
    <row r="477" spans="8:23" ht="15.75" customHeight="1" x14ac:dyDescent="0.25">
      <c r="H477" s="306"/>
      <c r="I477" s="306"/>
      <c r="J477" s="306"/>
      <c r="K477" s="306"/>
      <c r="L477" s="306"/>
      <c r="M477" s="306"/>
      <c r="N477" s="306"/>
      <c r="O477" s="306"/>
      <c r="P477" s="306"/>
      <c r="Q477" s="306"/>
      <c r="R477" s="306"/>
      <c r="S477" s="306"/>
      <c r="T477" s="306"/>
      <c r="U477" s="306"/>
      <c r="V477" s="306"/>
      <c r="W477" s="306"/>
    </row>
    <row r="478" spans="8:23" ht="15.75" customHeight="1" x14ac:dyDescent="0.25">
      <c r="H478" s="306"/>
      <c r="I478" s="306"/>
      <c r="J478" s="306"/>
      <c r="K478" s="306"/>
      <c r="L478" s="306"/>
      <c r="M478" s="306"/>
      <c r="N478" s="306"/>
      <c r="O478" s="306"/>
      <c r="P478" s="306"/>
      <c r="Q478" s="306"/>
      <c r="R478" s="306"/>
      <c r="S478" s="306"/>
      <c r="T478" s="306"/>
      <c r="U478" s="306"/>
      <c r="V478" s="306"/>
      <c r="W478" s="306"/>
    </row>
    <row r="479" spans="8:23" ht="15.75" customHeight="1" x14ac:dyDescent="0.25">
      <c r="H479" s="306"/>
      <c r="I479" s="306"/>
      <c r="J479" s="306"/>
      <c r="K479" s="306"/>
      <c r="L479" s="306"/>
      <c r="M479" s="306"/>
      <c r="N479" s="306"/>
      <c r="O479" s="306"/>
      <c r="P479" s="306"/>
      <c r="Q479" s="306"/>
      <c r="R479" s="306"/>
      <c r="S479" s="306"/>
      <c r="T479" s="306"/>
      <c r="U479" s="306"/>
      <c r="V479" s="306"/>
      <c r="W479" s="306"/>
    </row>
    <row r="480" spans="8:23" ht="15.75" customHeight="1" x14ac:dyDescent="0.25">
      <c r="H480" s="306"/>
      <c r="I480" s="306"/>
      <c r="J480" s="306"/>
      <c r="K480" s="306"/>
      <c r="L480" s="306"/>
      <c r="M480" s="306"/>
      <c r="N480" s="306"/>
      <c r="O480" s="306"/>
      <c r="P480" s="306"/>
      <c r="Q480" s="306"/>
      <c r="R480" s="306"/>
      <c r="S480" s="306"/>
      <c r="T480" s="306"/>
      <c r="U480" s="306"/>
      <c r="V480" s="306"/>
      <c r="W480" s="306"/>
    </row>
    <row r="481" spans="8:23" ht="15.75" customHeight="1" x14ac:dyDescent="0.25">
      <c r="H481" s="306"/>
      <c r="I481" s="306"/>
      <c r="J481" s="306"/>
      <c r="K481" s="306"/>
      <c r="L481" s="306"/>
      <c r="M481" s="306"/>
      <c r="N481" s="306"/>
      <c r="O481" s="306"/>
      <c r="P481" s="306"/>
      <c r="Q481" s="306"/>
      <c r="R481" s="306"/>
      <c r="S481" s="306"/>
      <c r="T481" s="306"/>
      <c r="U481" s="306"/>
      <c r="V481" s="306"/>
      <c r="W481" s="306"/>
    </row>
    <row r="482" spans="8:23" ht="15.75" customHeight="1" x14ac:dyDescent="0.25">
      <c r="H482" s="306"/>
      <c r="I482" s="306"/>
      <c r="J482" s="306"/>
      <c r="K482" s="306"/>
      <c r="L482" s="306"/>
      <c r="M482" s="306"/>
      <c r="N482" s="306"/>
      <c r="O482" s="306"/>
      <c r="P482" s="306"/>
      <c r="Q482" s="306"/>
      <c r="R482" s="306"/>
      <c r="S482" s="306"/>
      <c r="T482" s="306"/>
      <c r="U482" s="306"/>
      <c r="V482" s="306"/>
      <c r="W482" s="306"/>
    </row>
    <row r="483" spans="8:23" ht="15.75" customHeight="1" x14ac:dyDescent="0.25">
      <c r="H483" s="306"/>
      <c r="I483" s="306"/>
      <c r="J483" s="306"/>
      <c r="K483" s="306"/>
      <c r="L483" s="306"/>
      <c r="M483" s="306"/>
      <c r="N483" s="306"/>
      <c r="O483" s="306"/>
      <c r="P483" s="306"/>
      <c r="Q483" s="306"/>
      <c r="R483" s="306"/>
      <c r="S483" s="306"/>
      <c r="T483" s="306"/>
      <c r="U483" s="306"/>
      <c r="V483" s="306"/>
      <c r="W483" s="306"/>
    </row>
    <row r="484" spans="8:23" ht="15.75" customHeight="1" x14ac:dyDescent="0.25">
      <c r="H484" s="306"/>
      <c r="I484" s="306"/>
      <c r="J484" s="306"/>
      <c r="K484" s="306"/>
      <c r="L484" s="306"/>
      <c r="M484" s="306"/>
      <c r="N484" s="306"/>
      <c r="O484" s="306"/>
      <c r="P484" s="306"/>
      <c r="Q484" s="306"/>
      <c r="R484" s="306"/>
      <c r="S484" s="306"/>
      <c r="T484" s="306"/>
      <c r="U484" s="306"/>
      <c r="V484" s="306"/>
      <c r="W484" s="306"/>
    </row>
    <row r="485" spans="8:23" ht="15.75" customHeight="1" x14ac:dyDescent="0.25">
      <c r="H485" s="306"/>
      <c r="I485" s="306"/>
      <c r="J485" s="306"/>
      <c r="K485" s="306"/>
      <c r="L485" s="306"/>
      <c r="M485" s="306"/>
      <c r="N485" s="306"/>
      <c r="O485" s="306"/>
      <c r="P485" s="306"/>
      <c r="Q485" s="306"/>
      <c r="R485" s="306"/>
      <c r="S485" s="306"/>
      <c r="T485" s="306"/>
      <c r="U485" s="306"/>
      <c r="V485" s="306"/>
      <c r="W485" s="306"/>
    </row>
    <row r="486" spans="8:23" ht="15.75" customHeight="1" x14ac:dyDescent="0.25">
      <c r="H486" s="306"/>
      <c r="I486" s="306"/>
      <c r="J486" s="306"/>
      <c r="K486" s="306"/>
      <c r="L486" s="306"/>
      <c r="M486" s="306"/>
      <c r="N486" s="306"/>
      <c r="O486" s="306"/>
      <c r="P486" s="306"/>
      <c r="Q486" s="306"/>
      <c r="R486" s="306"/>
      <c r="S486" s="306"/>
      <c r="T486" s="306"/>
      <c r="U486" s="306"/>
      <c r="V486" s="306"/>
      <c r="W486" s="306"/>
    </row>
    <row r="487" spans="8:23" ht="15.75" customHeight="1" x14ac:dyDescent="0.25">
      <c r="H487" s="306"/>
      <c r="I487" s="306"/>
      <c r="J487" s="306"/>
      <c r="K487" s="306"/>
      <c r="L487" s="306"/>
      <c r="M487" s="306"/>
      <c r="N487" s="306"/>
      <c r="O487" s="306"/>
      <c r="P487" s="306"/>
      <c r="Q487" s="306"/>
      <c r="R487" s="306"/>
      <c r="S487" s="306"/>
      <c r="T487" s="306"/>
      <c r="U487" s="306"/>
      <c r="V487" s="306"/>
      <c r="W487" s="306"/>
    </row>
    <row r="488" spans="8:23" ht="15.75" customHeight="1" x14ac:dyDescent="0.25">
      <c r="H488" s="306"/>
      <c r="I488" s="306"/>
      <c r="J488" s="306"/>
      <c r="K488" s="306"/>
      <c r="L488" s="306"/>
      <c r="M488" s="306"/>
      <c r="N488" s="306"/>
      <c r="O488" s="306"/>
      <c r="P488" s="306"/>
      <c r="Q488" s="306"/>
      <c r="R488" s="306"/>
      <c r="S488" s="306"/>
      <c r="T488" s="306"/>
      <c r="U488" s="306"/>
      <c r="V488" s="306"/>
      <c r="W488" s="306"/>
    </row>
    <row r="489" spans="8:23" ht="15.75" customHeight="1" x14ac:dyDescent="0.25">
      <c r="H489" s="306"/>
      <c r="I489" s="306"/>
      <c r="J489" s="306"/>
      <c r="K489" s="306"/>
      <c r="L489" s="306"/>
      <c r="M489" s="306"/>
      <c r="N489" s="306"/>
      <c r="O489" s="306"/>
      <c r="P489" s="306"/>
      <c r="Q489" s="306"/>
      <c r="R489" s="306"/>
      <c r="S489" s="306"/>
      <c r="T489" s="306"/>
      <c r="U489" s="306"/>
      <c r="V489" s="306"/>
      <c r="W489" s="306"/>
    </row>
    <row r="490" spans="8:23" ht="15.75" customHeight="1" x14ac:dyDescent="0.25">
      <c r="H490" s="306"/>
      <c r="I490" s="306"/>
      <c r="J490" s="306"/>
      <c r="K490" s="306"/>
      <c r="L490" s="306"/>
      <c r="M490" s="306"/>
      <c r="N490" s="306"/>
      <c r="O490" s="306"/>
      <c r="P490" s="306"/>
      <c r="Q490" s="306"/>
      <c r="R490" s="306"/>
      <c r="S490" s="306"/>
      <c r="T490" s="306"/>
      <c r="U490" s="306"/>
      <c r="V490" s="306"/>
      <c r="W490" s="306"/>
    </row>
    <row r="491" spans="8:23" ht="15.75" customHeight="1" x14ac:dyDescent="0.25">
      <c r="H491" s="306"/>
      <c r="I491" s="306"/>
      <c r="J491" s="306"/>
      <c r="K491" s="306"/>
      <c r="L491" s="306"/>
      <c r="M491" s="306"/>
      <c r="N491" s="306"/>
      <c r="O491" s="306"/>
      <c r="P491" s="306"/>
      <c r="Q491" s="306"/>
      <c r="R491" s="306"/>
      <c r="S491" s="306"/>
      <c r="T491" s="306"/>
      <c r="U491" s="306"/>
      <c r="V491" s="306"/>
      <c r="W491" s="306"/>
    </row>
    <row r="492" spans="8:23" ht="15.75" customHeight="1" x14ac:dyDescent="0.25">
      <c r="H492" s="306"/>
      <c r="I492" s="306"/>
      <c r="J492" s="306"/>
      <c r="K492" s="306"/>
      <c r="L492" s="306"/>
      <c r="M492" s="306"/>
      <c r="N492" s="306"/>
      <c r="O492" s="306"/>
      <c r="P492" s="306"/>
      <c r="Q492" s="306"/>
      <c r="R492" s="306"/>
      <c r="S492" s="306"/>
      <c r="T492" s="306"/>
      <c r="U492" s="306"/>
      <c r="V492" s="306"/>
      <c r="W492" s="306"/>
    </row>
    <row r="493" spans="8:23" ht="15.75" customHeight="1" x14ac:dyDescent="0.25">
      <c r="H493" s="306"/>
      <c r="I493" s="306"/>
      <c r="J493" s="306"/>
      <c r="K493" s="306"/>
      <c r="L493" s="306"/>
      <c r="M493" s="306"/>
      <c r="N493" s="306"/>
      <c r="O493" s="306"/>
      <c r="P493" s="306"/>
      <c r="Q493" s="306"/>
      <c r="R493" s="306"/>
      <c r="S493" s="306"/>
      <c r="T493" s="306"/>
      <c r="U493" s="306"/>
      <c r="V493" s="306"/>
      <c r="W493" s="306"/>
    </row>
    <row r="494" spans="8:23" ht="15.75" customHeight="1" x14ac:dyDescent="0.25">
      <c r="H494" s="306"/>
      <c r="I494" s="306"/>
      <c r="J494" s="306"/>
      <c r="K494" s="306"/>
      <c r="L494" s="306"/>
      <c r="M494" s="306"/>
      <c r="N494" s="306"/>
      <c r="O494" s="306"/>
      <c r="P494" s="306"/>
      <c r="Q494" s="306"/>
      <c r="R494" s="306"/>
      <c r="S494" s="306"/>
      <c r="T494" s="306"/>
      <c r="U494" s="306"/>
      <c r="V494" s="306"/>
      <c r="W494" s="306"/>
    </row>
    <row r="495" spans="8:23" ht="15.75" customHeight="1" x14ac:dyDescent="0.25">
      <c r="H495" s="306"/>
      <c r="I495" s="306"/>
      <c r="J495" s="306"/>
      <c r="K495" s="306"/>
      <c r="L495" s="306"/>
      <c r="M495" s="306"/>
      <c r="N495" s="306"/>
      <c r="O495" s="306"/>
      <c r="P495" s="306"/>
      <c r="Q495" s="306"/>
      <c r="R495" s="306"/>
      <c r="S495" s="306"/>
      <c r="T495" s="306"/>
      <c r="U495" s="306"/>
      <c r="V495" s="306"/>
      <c r="W495" s="306"/>
    </row>
    <row r="496" spans="8:23" ht="15.75" customHeight="1" x14ac:dyDescent="0.25">
      <c r="H496" s="306"/>
      <c r="I496" s="306"/>
      <c r="J496" s="306"/>
      <c r="K496" s="306"/>
      <c r="L496" s="306"/>
      <c r="M496" s="306"/>
      <c r="N496" s="306"/>
      <c r="O496" s="306"/>
      <c r="P496" s="306"/>
      <c r="Q496" s="306"/>
      <c r="R496" s="306"/>
      <c r="S496" s="306"/>
      <c r="T496" s="306"/>
      <c r="U496" s="306"/>
      <c r="V496" s="306"/>
      <c r="W496" s="306"/>
    </row>
    <row r="497" spans="8:23" ht="15.75" customHeight="1" x14ac:dyDescent="0.25">
      <c r="H497" s="306"/>
      <c r="I497" s="306"/>
      <c r="J497" s="306"/>
      <c r="K497" s="306"/>
      <c r="L497" s="306"/>
      <c r="M497" s="306"/>
      <c r="N497" s="306"/>
      <c r="O497" s="306"/>
      <c r="P497" s="306"/>
      <c r="Q497" s="306"/>
      <c r="R497" s="306"/>
      <c r="S497" s="306"/>
      <c r="T497" s="306"/>
      <c r="U497" s="306"/>
      <c r="V497" s="306"/>
      <c r="W497" s="306"/>
    </row>
    <row r="498" spans="8:23" ht="15.75" customHeight="1" x14ac:dyDescent="0.25">
      <c r="H498" s="306"/>
      <c r="I498" s="306"/>
      <c r="J498" s="306"/>
      <c r="K498" s="306"/>
      <c r="L498" s="306"/>
      <c r="M498" s="306"/>
      <c r="N498" s="306"/>
      <c r="O498" s="306"/>
      <c r="P498" s="306"/>
      <c r="Q498" s="306"/>
      <c r="R498" s="306"/>
      <c r="S498" s="306"/>
      <c r="T498" s="306"/>
      <c r="U498" s="306"/>
      <c r="V498" s="306"/>
      <c r="W498" s="306"/>
    </row>
    <row r="499" spans="8:23" ht="15.75" customHeight="1" x14ac:dyDescent="0.25">
      <c r="H499" s="306"/>
      <c r="I499" s="306"/>
      <c r="J499" s="306"/>
      <c r="K499" s="306"/>
      <c r="L499" s="306"/>
      <c r="M499" s="306"/>
      <c r="N499" s="306"/>
      <c r="O499" s="306"/>
      <c r="P499" s="306"/>
      <c r="Q499" s="306"/>
      <c r="R499" s="306"/>
      <c r="S499" s="306"/>
      <c r="T499" s="306"/>
      <c r="U499" s="306"/>
      <c r="V499" s="306"/>
      <c r="W499" s="306"/>
    </row>
    <row r="500" spans="8:23" ht="15.75" customHeight="1" x14ac:dyDescent="0.25">
      <c r="H500" s="306"/>
      <c r="I500" s="306"/>
      <c r="J500" s="306"/>
      <c r="K500" s="306"/>
      <c r="L500" s="306"/>
      <c r="M500" s="306"/>
      <c r="N500" s="306"/>
      <c r="O500" s="306"/>
      <c r="P500" s="306"/>
      <c r="Q500" s="306"/>
      <c r="R500" s="306"/>
      <c r="S500" s="306"/>
      <c r="T500" s="306"/>
      <c r="U500" s="306"/>
      <c r="V500" s="306"/>
      <c r="W500" s="306"/>
    </row>
    <row r="501" spans="8:23" ht="15.75" customHeight="1" x14ac:dyDescent="0.25">
      <c r="H501" s="306"/>
      <c r="I501" s="306"/>
      <c r="J501" s="306"/>
      <c r="K501" s="306"/>
      <c r="L501" s="306"/>
      <c r="M501" s="306"/>
      <c r="N501" s="306"/>
      <c r="O501" s="306"/>
      <c r="P501" s="306"/>
      <c r="Q501" s="306"/>
      <c r="R501" s="306"/>
      <c r="S501" s="306"/>
      <c r="T501" s="306"/>
      <c r="U501" s="306"/>
      <c r="V501" s="306"/>
      <c r="W501" s="306"/>
    </row>
    <row r="502" spans="8:23" ht="15.75" customHeight="1" x14ac:dyDescent="0.25">
      <c r="H502" s="306"/>
      <c r="I502" s="306"/>
      <c r="J502" s="306"/>
      <c r="K502" s="306"/>
      <c r="L502" s="306"/>
      <c r="M502" s="306"/>
      <c r="N502" s="306"/>
      <c r="O502" s="306"/>
      <c r="P502" s="306"/>
      <c r="Q502" s="306"/>
      <c r="R502" s="306"/>
      <c r="S502" s="306"/>
      <c r="T502" s="306"/>
      <c r="U502" s="306"/>
      <c r="V502" s="306"/>
      <c r="W502" s="306"/>
    </row>
    <row r="503" spans="8:23" ht="15.75" customHeight="1" x14ac:dyDescent="0.25">
      <c r="H503" s="306"/>
      <c r="I503" s="306"/>
      <c r="J503" s="306"/>
      <c r="K503" s="306"/>
      <c r="L503" s="306"/>
      <c r="M503" s="306"/>
      <c r="N503" s="306"/>
      <c r="O503" s="306"/>
      <c r="P503" s="306"/>
      <c r="Q503" s="306"/>
      <c r="R503" s="306"/>
      <c r="S503" s="306"/>
      <c r="T503" s="306"/>
      <c r="U503" s="306"/>
      <c r="V503" s="306"/>
      <c r="W503" s="306"/>
    </row>
    <row r="504" spans="8:23" ht="15.75" customHeight="1" x14ac:dyDescent="0.25">
      <c r="H504" s="306"/>
      <c r="I504" s="306"/>
      <c r="J504" s="306"/>
      <c r="K504" s="306"/>
      <c r="L504" s="306"/>
      <c r="M504" s="306"/>
      <c r="N504" s="306"/>
      <c r="O504" s="306"/>
      <c r="P504" s="306"/>
      <c r="Q504" s="306"/>
      <c r="R504" s="306"/>
      <c r="S504" s="306"/>
      <c r="T504" s="306"/>
      <c r="U504" s="306"/>
      <c r="V504" s="306"/>
      <c r="W504" s="306"/>
    </row>
    <row r="505" spans="8:23" ht="15.75" customHeight="1" x14ac:dyDescent="0.25">
      <c r="H505" s="306"/>
      <c r="I505" s="306"/>
      <c r="J505" s="306"/>
      <c r="K505" s="306"/>
      <c r="L505" s="306"/>
      <c r="M505" s="306"/>
      <c r="N505" s="306"/>
      <c r="O505" s="306"/>
      <c r="P505" s="306"/>
      <c r="Q505" s="306"/>
      <c r="R505" s="306"/>
      <c r="S505" s="306"/>
      <c r="T505" s="306"/>
      <c r="U505" s="306"/>
      <c r="V505" s="306"/>
      <c r="W505" s="306"/>
    </row>
    <row r="506" spans="8:23" ht="15.75" customHeight="1" x14ac:dyDescent="0.25">
      <c r="H506" s="306"/>
      <c r="I506" s="306"/>
      <c r="J506" s="306"/>
      <c r="K506" s="306"/>
      <c r="L506" s="306"/>
      <c r="M506" s="306"/>
      <c r="N506" s="306"/>
      <c r="O506" s="306"/>
      <c r="P506" s="306"/>
      <c r="Q506" s="306"/>
      <c r="R506" s="306"/>
      <c r="S506" s="306"/>
      <c r="T506" s="306"/>
      <c r="U506" s="306"/>
      <c r="V506" s="306"/>
      <c r="W506" s="306"/>
    </row>
    <row r="507" spans="8:23" ht="15.75" customHeight="1" x14ac:dyDescent="0.25">
      <c r="H507" s="306"/>
      <c r="I507" s="306"/>
      <c r="J507" s="306"/>
      <c r="K507" s="306"/>
      <c r="L507" s="306"/>
      <c r="M507" s="306"/>
      <c r="N507" s="306"/>
      <c r="O507" s="306"/>
      <c r="P507" s="306"/>
      <c r="Q507" s="306"/>
      <c r="R507" s="306"/>
      <c r="S507" s="306"/>
      <c r="T507" s="306"/>
      <c r="U507" s="306"/>
      <c r="V507" s="306"/>
      <c r="W507" s="306"/>
    </row>
    <row r="508" spans="8:23" ht="15.75" customHeight="1" x14ac:dyDescent="0.25">
      <c r="H508" s="306"/>
      <c r="I508" s="306"/>
      <c r="J508" s="306"/>
      <c r="K508" s="306"/>
      <c r="L508" s="306"/>
      <c r="M508" s="306"/>
      <c r="N508" s="306"/>
      <c r="O508" s="306"/>
      <c r="P508" s="306"/>
      <c r="Q508" s="306"/>
      <c r="R508" s="306"/>
      <c r="S508" s="306"/>
      <c r="T508" s="306"/>
      <c r="U508" s="306"/>
      <c r="V508" s="306"/>
      <c r="W508" s="306"/>
    </row>
    <row r="509" spans="8:23" ht="15.75" customHeight="1" x14ac:dyDescent="0.25">
      <c r="H509" s="306"/>
      <c r="I509" s="306"/>
      <c r="J509" s="306"/>
      <c r="K509" s="306"/>
      <c r="L509" s="306"/>
      <c r="M509" s="306"/>
      <c r="N509" s="306"/>
      <c r="O509" s="306"/>
      <c r="P509" s="306"/>
      <c r="Q509" s="306"/>
      <c r="R509" s="306"/>
      <c r="S509" s="306"/>
      <c r="T509" s="306"/>
      <c r="U509" s="306"/>
      <c r="V509" s="306"/>
      <c r="W509" s="306"/>
    </row>
    <row r="510" spans="8:23" ht="15.75" customHeight="1" x14ac:dyDescent="0.25">
      <c r="H510" s="306"/>
      <c r="I510" s="306"/>
      <c r="J510" s="306"/>
      <c r="K510" s="306"/>
      <c r="L510" s="306"/>
      <c r="M510" s="306"/>
      <c r="N510" s="306"/>
      <c r="O510" s="306"/>
      <c r="P510" s="306"/>
      <c r="Q510" s="306"/>
      <c r="R510" s="306"/>
      <c r="S510" s="306"/>
      <c r="T510" s="306"/>
      <c r="U510" s="306"/>
      <c r="V510" s="306"/>
      <c r="W510" s="306"/>
    </row>
    <row r="511" spans="8:23" ht="15.75" customHeight="1" x14ac:dyDescent="0.25">
      <c r="H511" s="306"/>
      <c r="I511" s="306"/>
      <c r="J511" s="306"/>
      <c r="K511" s="306"/>
      <c r="L511" s="306"/>
      <c r="M511" s="306"/>
      <c r="N511" s="306"/>
      <c r="O511" s="306"/>
      <c r="P511" s="306"/>
      <c r="Q511" s="306"/>
      <c r="R511" s="306"/>
      <c r="S511" s="306"/>
      <c r="T511" s="306"/>
      <c r="U511" s="306"/>
      <c r="V511" s="306"/>
      <c r="W511" s="306"/>
    </row>
    <row r="512" spans="8:23" ht="15.75" customHeight="1" x14ac:dyDescent="0.25">
      <c r="H512" s="306"/>
      <c r="I512" s="306"/>
      <c r="J512" s="306"/>
      <c r="K512" s="306"/>
      <c r="L512" s="306"/>
      <c r="M512" s="306"/>
      <c r="N512" s="306"/>
      <c r="O512" s="306"/>
      <c r="P512" s="306"/>
      <c r="Q512" s="306"/>
      <c r="R512" s="306"/>
      <c r="S512" s="306"/>
      <c r="T512" s="306"/>
      <c r="U512" s="306"/>
      <c r="V512" s="306"/>
      <c r="W512" s="306"/>
    </row>
    <row r="513" spans="8:23" ht="15.75" customHeight="1" x14ac:dyDescent="0.25">
      <c r="H513" s="306"/>
      <c r="I513" s="306"/>
      <c r="J513" s="306"/>
      <c r="K513" s="306"/>
      <c r="L513" s="306"/>
      <c r="M513" s="306"/>
      <c r="N513" s="306"/>
      <c r="O513" s="306"/>
      <c r="P513" s="306"/>
      <c r="Q513" s="306"/>
      <c r="R513" s="306"/>
      <c r="S513" s="306"/>
      <c r="T513" s="306"/>
      <c r="U513" s="306"/>
      <c r="V513" s="306"/>
      <c r="W513" s="306"/>
    </row>
    <row r="514" spans="8:23" ht="15.75" customHeight="1" x14ac:dyDescent="0.25">
      <c r="H514" s="306"/>
      <c r="I514" s="306"/>
      <c r="J514" s="306"/>
      <c r="K514" s="306"/>
      <c r="L514" s="306"/>
      <c r="M514" s="306"/>
      <c r="N514" s="306"/>
      <c r="O514" s="306"/>
      <c r="P514" s="306"/>
      <c r="Q514" s="306"/>
      <c r="R514" s="306"/>
      <c r="S514" s="306"/>
      <c r="T514" s="306"/>
      <c r="U514" s="306"/>
      <c r="V514" s="306"/>
      <c r="W514" s="306"/>
    </row>
    <row r="515" spans="8:23" ht="15.75" customHeight="1" x14ac:dyDescent="0.25">
      <c r="H515" s="306"/>
      <c r="I515" s="306"/>
      <c r="J515" s="306"/>
      <c r="K515" s="306"/>
      <c r="L515" s="306"/>
      <c r="M515" s="306"/>
      <c r="N515" s="306"/>
      <c r="O515" s="306"/>
      <c r="P515" s="306"/>
      <c r="Q515" s="306"/>
      <c r="R515" s="306"/>
      <c r="S515" s="306"/>
      <c r="T515" s="306"/>
      <c r="U515" s="306"/>
      <c r="V515" s="306"/>
      <c r="W515" s="306"/>
    </row>
    <row r="516" spans="8:23" ht="15.75" customHeight="1" x14ac:dyDescent="0.25">
      <c r="H516" s="306"/>
      <c r="I516" s="306"/>
      <c r="J516" s="306"/>
      <c r="K516" s="306"/>
      <c r="L516" s="306"/>
      <c r="M516" s="306"/>
      <c r="N516" s="306"/>
      <c r="O516" s="306"/>
      <c r="P516" s="306"/>
      <c r="Q516" s="306"/>
      <c r="R516" s="306"/>
      <c r="S516" s="306"/>
      <c r="T516" s="306"/>
      <c r="U516" s="306"/>
      <c r="V516" s="306"/>
      <c r="W516" s="306"/>
    </row>
    <row r="517" spans="8:23" ht="15.75" customHeight="1" x14ac:dyDescent="0.25">
      <c r="H517" s="306"/>
      <c r="I517" s="306"/>
      <c r="J517" s="306"/>
      <c r="K517" s="306"/>
      <c r="L517" s="306"/>
      <c r="M517" s="306"/>
      <c r="N517" s="306"/>
      <c r="O517" s="306"/>
      <c r="P517" s="306"/>
      <c r="Q517" s="306"/>
      <c r="R517" s="306"/>
      <c r="S517" s="306"/>
      <c r="T517" s="306"/>
      <c r="U517" s="306"/>
      <c r="V517" s="306"/>
      <c r="W517" s="306"/>
    </row>
    <row r="518" spans="8:23" ht="15.75" customHeight="1" x14ac:dyDescent="0.25">
      <c r="H518" s="306"/>
      <c r="I518" s="306"/>
      <c r="J518" s="306"/>
      <c r="K518" s="306"/>
      <c r="L518" s="306"/>
      <c r="M518" s="306"/>
      <c r="N518" s="306"/>
      <c r="O518" s="306"/>
      <c r="P518" s="306"/>
      <c r="Q518" s="306"/>
      <c r="R518" s="306"/>
      <c r="S518" s="306"/>
      <c r="T518" s="306"/>
      <c r="U518" s="306"/>
      <c r="V518" s="306"/>
      <c r="W518" s="306"/>
    </row>
    <row r="519" spans="8:23" ht="15.75" customHeight="1" x14ac:dyDescent="0.25">
      <c r="H519" s="306"/>
      <c r="I519" s="306"/>
      <c r="J519" s="306"/>
      <c r="K519" s="306"/>
      <c r="L519" s="306"/>
      <c r="M519" s="306"/>
      <c r="N519" s="306"/>
      <c r="O519" s="306"/>
      <c r="P519" s="306"/>
      <c r="Q519" s="306"/>
      <c r="R519" s="306"/>
      <c r="S519" s="306"/>
      <c r="T519" s="306"/>
      <c r="U519" s="306"/>
      <c r="V519" s="306"/>
      <c r="W519" s="306"/>
    </row>
    <row r="520" spans="8:23" ht="15.75" customHeight="1" x14ac:dyDescent="0.25">
      <c r="H520" s="306"/>
      <c r="I520" s="306"/>
      <c r="J520" s="306"/>
      <c r="K520" s="306"/>
      <c r="L520" s="306"/>
      <c r="M520" s="306"/>
      <c r="N520" s="306"/>
      <c r="O520" s="306"/>
      <c r="P520" s="306"/>
      <c r="Q520" s="306"/>
      <c r="R520" s="306"/>
      <c r="S520" s="306"/>
      <c r="T520" s="306"/>
      <c r="U520" s="306"/>
      <c r="V520" s="306"/>
      <c r="W520" s="306"/>
    </row>
    <row r="521" spans="8:23" ht="15.75" customHeight="1" x14ac:dyDescent="0.25">
      <c r="H521" s="306"/>
      <c r="I521" s="306"/>
      <c r="J521" s="306"/>
      <c r="K521" s="306"/>
      <c r="L521" s="306"/>
      <c r="M521" s="306"/>
      <c r="N521" s="306"/>
      <c r="O521" s="306"/>
      <c r="P521" s="306"/>
      <c r="Q521" s="306"/>
      <c r="R521" s="306"/>
      <c r="S521" s="306"/>
      <c r="T521" s="306"/>
      <c r="U521" s="306"/>
      <c r="V521" s="306"/>
      <c r="W521" s="306"/>
    </row>
    <row r="522" spans="8:23" ht="15.75" customHeight="1" x14ac:dyDescent="0.25">
      <c r="H522" s="306"/>
      <c r="I522" s="306"/>
      <c r="J522" s="306"/>
      <c r="K522" s="306"/>
      <c r="L522" s="306"/>
      <c r="M522" s="306"/>
      <c r="N522" s="306"/>
      <c r="O522" s="306"/>
      <c r="P522" s="306"/>
      <c r="Q522" s="306"/>
      <c r="R522" s="306"/>
      <c r="S522" s="306"/>
      <c r="T522" s="306"/>
      <c r="U522" s="306"/>
      <c r="V522" s="306"/>
      <c r="W522" s="306"/>
    </row>
    <row r="523" spans="8:23" ht="15.75" customHeight="1" x14ac:dyDescent="0.25">
      <c r="H523" s="306"/>
      <c r="I523" s="306"/>
      <c r="J523" s="306"/>
      <c r="K523" s="306"/>
      <c r="L523" s="306"/>
      <c r="M523" s="306"/>
      <c r="N523" s="306"/>
      <c r="O523" s="306"/>
      <c r="P523" s="306"/>
      <c r="Q523" s="306"/>
      <c r="R523" s="306"/>
      <c r="S523" s="306"/>
      <c r="T523" s="306"/>
      <c r="U523" s="306"/>
      <c r="V523" s="306"/>
      <c r="W523" s="306"/>
    </row>
    <row r="524" spans="8:23" ht="15.75" customHeight="1" x14ac:dyDescent="0.25">
      <c r="H524" s="306"/>
      <c r="I524" s="306"/>
      <c r="J524" s="306"/>
      <c r="K524" s="306"/>
      <c r="L524" s="306"/>
      <c r="M524" s="306"/>
      <c r="N524" s="306"/>
      <c r="O524" s="306"/>
      <c r="P524" s="306"/>
      <c r="Q524" s="306"/>
      <c r="R524" s="306"/>
      <c r="S524" s="306"/>
      <c r="T524" s="306"/>
      <c r="U524" s="306"/>
      <c r="V524" s="306"/>
      <c r="W524" s="306"/>
    </row>
    <row r="525" spans="8:23" ht="15.75" customHeight="1" x14ac:dyDescent="0.25">
      <c r="H525" s="306"/>
      <c r="I525" s="306"/>
      <c r="J525" s="306"/>
      <c r="K525" s="306"/>
      <c r="L525" s="306"/>
      <c r="M525" s="306"/>
      <c r="N525" s="306"/>
      <c r="O525" s="306"/>
      <c r="P525" s="306"/>
      <c r="Q525" s="306"/>
      <c r="R525" s="306"/>
      <c r="S525" s="306"/>
      <c r="T525" s="306"/>
      <c r="U525" s="306"/>
      <c r="V525" s="306"/>
      <c r="W525" s="306"/>
    </row>
    <row r="526" spans="8:23" ht="15.75" customHeight="1" x14ac:dyDescent="0.25">
      <c r="H526" s="306"/>
      <c r="I526" s="306"/>
      <c r="J526" s="306"/>
      <c r="K526" s="306"/>
      <c r="L526" s="306"/>
      <c r="M526" s="306"/>
      <c r="N526" s="306"/>
      <c r="O526" s="306"/>
      <c r="P526" s="306"/>
      <c r="Q526" s="306"/>
      <c r="R526" s="306"/>
      <c r="S526" s="306"/>
      <c r="T526" s="306"/>
      <c r="U526" s="306"/>
      <c r="V526" s="306"/>
      <c r="W526" s="306"/>
    </row>
    <row r="527" spans="8:23" ht="15.75" customHeight="1" x14ac:dyDescent="0.25">
      <c r="H527" s="306"/>
      <c r="I527" s="306"/>
      <c r="J527" s="306"/>
      <c r="K527" s="306"/>
      <c r="L527" s="306"/>
      <c r="M527" s="306"/>
      <c r="N527" s="306"/>
      <c r="O527" s="306"/>
      <c r="P527" s="306"/>
      <c r="Q527" s="306"/>
      <c r="R527" s="306"/>
      <c r="S527" s="306"/>
      <c r="T527" s="306"/>
      <c r="U527" s="306"/>
      <c r="V527" s="306"/>
      <c r="W527" s="306"/>
    </row>
    <row r="528" spans="8:23" ht="15.75" customHeight="1" x14ac:dyDescent="0.25">
      <c r="H528" s="306"/>
      <c r="I528" s="306"/>
      <c r="J528" s="306"/>
      <c r="K528" s="306"/>
      <c r="L528" s="306"/>
      <c r="M528" s="306"/>
      <c r="N528" s="306"/>
      <c r="O528" s="306"/>
      <c r="P528" s="306"/>
      <c r="Q528" s="306"/>
      <c r="R528" s="306"/>
      <c r="S528" s="306"/>
      <c r="T528" s="306"/>
      <c r="U528" s="306"/>
      <c r="V528" s="306"/>
      <c r="W528" s="306"/>
    </row>
    <row r="529" spans="8:23" ht="15.75" customHeight="1" x14ac:dyDescent="0.25">
      <c r="H529" s="306"/>
      <c r="I529" s="306"/>
      <c r="J529" s="306"/>
      <c r="K529" s="306"/>
      <c r="L529" s="306"/>
      <c r="M529" s="306"/>
      <c r="N529" s="306"/>
      <c r="O529" s="306"/>
      <c r="P529" s="306"/>
      <c r="Q529" s="306"/>
      <c r="R529" s="306"/>
      <c r="S529" s="306"/>
      <c r="T529" s="306"/>
      <c r="U529" s="306"/>
      <c r="V529" s="306"/>
      <c r="W529" s="306"/>
    </row>
    <row r="530" spans="8:23" ht="15.75" customHeight="1" x14ac:dyDescent="0.25">
      <c r="H530" s="306"/>
      <c r="I530" s="306"/>
      <c r="J530" s="306"/>
      <c r="K530" s="306"/>
      <c r="L530" s="306"/>
      <c r="M530" s="306"/>
      <c r="N530" s="306"/>
      <c r="O530" s="306"/>
      <c r="P530" s="306"/>
      <c r="Q530" s="306"/>
      <c r="R530" s="306"/>
      <c r="S530" s="306"/>
      <c r="T530" s="306"/>
      <c r="U530" s="306"/>
      <c r="V530" s="306"/>
      <c r="W530" s="306"/>
    </row>
    <row r="531" spans="8:23" ht="15.75" customHeight="1" x14ac:dyDescent="0.25">
      <c r="H531" s="306"/>
      <c r="I531" s="306"/>
      <c r="J531" s="306"/>
      <c r="K531" s="306"/>
      <c r="L531" s="306"/>
      <c r="M531" s="306"/>
      <c r="N531" s="306"/>
      <c r="O531" s="306"/>
      <c r="P531" s="306"/>
      <c r="Q531" s="306"/>
      <c r="R531" s="306"/>
      <c r="S531" s="306"/>
      <c r="T531" s="306"/>
      <c r="U531" s="306"/>
      <c r="V531" s="306"/>
      <c r="W531" s="306"/>
    </row>
    <row r="532" spans="8:23" ht="15.75" customHeight="1" x14ac:dyDescent="0.25">
      <c r="H532" s="306"/>
      <c r="I532" s="306"/>
      <c r="J532" s="306"/>
      <c r="K532" s="306"/>
      <c r="L532" s="306"/>
      <c r="M532" s="306"/>
      <c r="N532" s="306"/>
      <c r="O532" s="306"/>
      <c r="P532" s="306"/>
      <c r="Q532" s="306"/>
      <c r="R532" s="306"/>
      <c r="S532" s="306"/>
      <c r="T532" s="306"/>
      <c r="U532" s="306"/>
      <c r="V532" s="306"/>
      <c r="W532" s="306"/>
    </row>
    <row r="533" spans="8:23" ht="15.75" customHeight="1" x14ac:dyDescent="0.25">
      <c r="H533" s="306"/>
      <c r="I533" s="306"/>
      <c r="J533" s="306"/>
      <c r="K533" s="306"/>
      <c r="L533" s="306"/>
      <c r="M533" s="306"/>
      <c r="N533" s="306"/>
      <c r="O533" s="306"/>
      <c r="P533" s="306"/>
      <c r="Q533" s="306"/>
      <c r="R533" s="306"/>
      <c r="S533" s="306"/>
      <c r="T533" s="306"/>
      <c r="U533" s="306"/>
      <c r="V533" s="306"/>
      <c r="W533" s="306"/>
    </row>
    <row r="534" spans="8:23" ht="15.75" customHeight="1" x14ac:dyDescent="0.25">
      <c r="H534" s="306"/>
      <c r="I534" s="306"/>
      <c r="J534" s="306"/>
      <c r="K534" s="306"/>
      <c r="L534" s="306"/>
      <c r="M534" s="306"/>
      <c r="N534" s="306"/>
      <c r="O534" s="306"/>
      <c r="P534" s="306"/>
      <c r="Q534" s="306"/>
      <c r="R534" s="306"/>
      <c r="S534" s="306"/>
      <c r="T534" s="306"/>
      <c r="U534" s="306"/>
      <c r="V534" s="306"/>
      <c r="W534" s="306"/>
    </row>
    <row r="535" spans="8:23" ht="15.75" customHeight="1" x14ac:dyDescent="0.25">
      <c r="H535" s="306"/>
      <c r="I535" s="306"/>
      <c r="J535" s="306"/>
      <c r="K535" s="306"/>
      <c r="L535" s="306"/>
      <c r="M535" s="306"/>
      <c r="N535" s="306"/>
      <c r="O535" s="306"/>
      <c r="P535" s="306"/>
      <c r="Q535" s="306"/>
      <c r="R535" s="306"/>
      <c r="S535" s="306"/>
      <c r="T535" s="306"/>
      <c r="U535" s="306"/>
      <c r="V535" s="306"/>
      <c r="W535" s="306"/>
    </row>
    <row r="536" spans="8:23" ht="15.75" customHeight="1" x14ac:dyDescent="0.25">
      <c r="H536" s="306"/>
      <c r="I536" s="306"/>
      <c r="J536" s="306"/>
      <c r="K536" s="306"/>
      <c r="L536" s="306"/>
      <c r="M536" s="306"/>
      <c r="N536" s="306"/>
      <c r="O536" s="306"/>
      <c r="P536" s="306"/>
      <c r="Q536" s="306"/>
      <c r="R536" s="306"/>
      <c r="S536" s="306"/>
      <c r="T536" s="306"/>
      <c r="U536" s="306"/>
      <c r="V536" s="306"/>
      <c r="W536" s="306"/>
    </row>
    <row r="537" spans="8:23" ht="15.75" customHeight="1" x14ac:dyDescent="0.25">
      <c r="H537" s="306"/>
      <c r="I537" s="306"/>
      <c r="J537" s="306"/>
      <c r="K537" s="306"/>
      <c r="L537" s="306"/>
      <c r="M537" s="306"/>
      <c r="N537" s="306"/>
      <c r="O537" s="306"/>
      <c r="P537" s="306"/>
      <c r="Q537" s="306"/>
      <c r="R537" s="306"/>
      <c r="S537" s="306"/>
      <c r="T537" s="306"/>
      <c r="U537" s="306"/>
      <c r="V537" s="306"/>
      <c r="W537" s="306"/>
    </row>
    <row r="538" spans="8:23" ht="15.75" customHeight="1" x14ac:dyDescent="0.25">
      <c r="H538" s="306"/>
      <c r="I538" s="306"/>
      <c r="J538" s="306"/>
      <c r="K538" s="306"/>
      <c r="L538" s="306"/>
      <c r="M538" s="306"/>
      <c r="N538" s="306"/>
      <c r="O538" s="306"/>
      <c r="P538" s="306"/>
      <c r="Q538" s="306"/>
      <c r="R538" s="306"/>
      <c r="S538" s="306"/>
      <c r="T538" s="306"/>
      <c r="U538" s="306"/>
      <c r="V538" s="306"/>
      <c r="W538" s="306"/>
    </row>
    <row r="539" spans="8:23" ht="15.75" customHeight="1" x14ac:dyDescent="0.25">
      <c r="H539" s="306"/>
      <c r="I539" s="306"/>
      <c r="J539" s="306"/>
      <c r="K539" s="306"/>
      <c r="L539" s="306"/>
      <c r="M539" s="306"/>
      <c r="N539" s="306"/>
      <c r="O539" s="306"/>
      <c r="P539" s="306"/>
      <c r="Q539" s="306"/>
      <c r="R539" s="306"/>
      <c r="S539" s="306"/>
      <c r="T539" s="306"/>
      <c r="U539" s="306"/>
      <c r="V539" s="306"/>
      <c r="W539" s="306"/>
    </row>
    <row r="540" spans="8:23" ht="15.75" customHeight="1" x14ac:dyDescent="0.25">
      <c r="H540" s="306"/>
      <c r="I540" s="306"/>
      <c r="J540" s="306"/>
      <c r="K540" s="306"/>
      <c r="L540" s="306"/>
      <c r="M540" s="306"/>
      <c r="N540" s="306"/>
      <c r="O540" s="306"/>
      <c r="P540" s="306"/>
      <c r="Q540" s="306"/>
      <c r="R540" s="306"/>
      <c r="S540" s="306"/>
      <c r="T540" s="306"/>
      <c r="U540" s="306"/>
      <c r="V540" s="306"/>
      <c r="W540" s="306"/>
    </row>
    <row r="541" spans="8:23" ht="15.75" customHeight="1" x14ac:dyDescent="0.25">
      <c r="H541" s="306"/>
      <c r="I541" s="306"/>
      <c r="J541" s="306"/>
      <c r="K541" s="306"/>
      <c r="L541" s="306"/>
      <c r="M541" s="306"/>
      <c r="N541" s="306"/>
      <c r="O541" s="306"/>
      <c r="P541" s="306"/>
      <c r="Q541" s="306"/>
      <c r="R541" s="306"/>
      <c r="S541" s="306"/>
      <c r="T541" s="306"/>
      <c r="U541" s="306"/>
      <c r="V541" s="306"/>
      <c r="W541" s="306"/>
    </row>
    <row r="542" spans="8:23" ht="15.75" customHeight="1" x14ac:dyDescent="0.25">
      <c r="H542" s="306"/>
      <c r="I542" s="306"/>
      <c r="J542" s="306"/>
      <c r="K542" s="306"/>
      <c r="L542" s="306"/>
      <c r="M542" s="306"/>
      <c r="N542" s="306"/>
      <c r="O542" s="306"/>
      <c r="P542" s="306"/>
      <c r="Q542" s="306"/>
      <c r="R542" s="306"/>
      <c r="S542" s="306"/>
      <c r="T542" s="306"/>
      <c r="U542" s="306"/>
      <c r="V542" s="306"/>
      <c r="W542" s="306"/>
    </row>
    <row r="543" spans="8:23" ht="15.75" customHeight="1" x14ac:dyDescent="0.25">
      <c r="H543" s="306"/>
      <c r="I543" s="306"/>
      <c r="J543" s="306"/>
      <c r="K543" s="306"/>
      <c r="L543" s="306"/>
      <c r="M543" s="306"/>
      <c r="N543" s="306"/>
      <c r="O543" s="306"/>
      <c r="P543" s="306"/>
      <c r="Q543" s="306"/>
      <c r="R543" s="306"/>
      <c r="S543" s="306"/>
      <c r="T543" s="306"/>
      <c r="U543" s="306"/>
      <c r="V543" s="306"/>
      <c r="W543" s="306"/>
    </row>
    <row r="544" spans="8:23" ht="15.75" customHeight="1" x14ac:dyDescent="0.25">
      <c r="H544" s="306"/>
      <c r="I544" s="306"/>
      <c r="J544" s="306"/>
      <c r="K544" s="306"/>
      <c r="L544" s="306"/>
      <c r="M544" s="306"/>
      <c r="N544" s="306"/>
      <c r="O544" s="306"/>
      <c r="P544" s="306"/>
      <c r="Q544" s="306"/>
      <c r="R544" s="306"/>
      <c r="S544" s="306"/>
      <c r="T544" s="306"/>
      <c r="U544" s="306"/>
      <c r="V544" s="306"/>
      <c r="W544" s="306"/>
    </row>
    <row r="545" spans="8:23" ht="15.75" customHeight="1" x14ac:dyDescent="0.25">
      <c r="H545" s="306"/>
      <c r="I545" s="306"/>
      <c r="J545" s="306"/>
      <c r="K545" s="306"/>
      <c r="L545" s="306"/>
      <c r="M545" s="306"/>
      <c r="N545" s="306"/>
      <c r="O545" s="306"/>
      <c r="P545" s="306"/>
      <c r="Q545" s="306"/>
      <c r="R545" s="306"/>
      <c r="S545" s="306"/>
      <c r="T545" s="306"/>
      <c r="U545" s="306"/>
      <c r="V545" s="306"/>
      <c r="W545" s="306"/>
    </row>
    <row r="546" spans="8:23" ht="15.75" customHeight="1" x14ac:dyDescent="0.25">
      <c r="H546" s="306"/>
      <c r="I546" s="306"/>
      <c r="J546" s="306"/>
      <c r="K546" s="306"/>
      <c r="L546" s="306"/>
      <c r="M546" s="306"/>
      <c r="N546" s="306"/>
      <c r="O546" s="306"/>
      <c r="P546" s="306"/>
      <c r="Q546" s="306"/>
      <c r="R546" s="306"/>
      <c r="S546" s="306"/>
      <c r="T546" s="306"/>
      <c r="U546" s="306"/>
      <c r="V546" s="306"/>
      <c r="W546" s="306"/>
    </row>
    <row r="547" spans="8:23" ht="15.75" customHeight="1" x14ac:dyDescent="0.25">
      <c r="H547" s="306"/>
      <c r="I547" s="306"/>
      <c r="J547" s="306"/>
      <c r="K547" s="306"/>
      <c r="L547" s="306"/>
      <c r="M547" s="306"/>
      <c r="N547" s="306"/>
      <c r="O547" s="306"/>
      <c r="P547" s="306"/>
      <c r="Q547" s="306"/>
      <c r="R547" s="306"/>
      <c r="S547" s="306"/>
      <c r="T547" s="306"/>
      <c r="U547" s="306"/>
      <c r="V547" s="306"/>
      <c r="W547" s="306"/>
    </row>
    <row r="548" spans="8:23" ht="15.75" customHeight="1" x14ac:dyDescent="0.25">
      <c r="H548" s="306"/>
      <c r="I548" s="306"/>
      <c r="J548" s="306"/>
      <c r="K548" s="306"/>
      <c r="L548" s="306"/>
      <c r="M548" s="306"/>
      <c r="N548" s="306"/>
      <c r="O548" s="306"/>
      <c r="P548" s="306"/>
      <c r="Q548" s="306"/>
      <c r="R548" s="306"/>
      <c r="S548" s="306"/>
      <c r="T548" s="306"/>
      <c r="U548" s="306"/>
      <c r="V548" s="306"/>
      <c r="W548" s="306"/>
    </row>
    <row r="549" spans="8:23" ht="15.75" customHeight="1" x14ac:dyDescent="0.25">
      <c r="H549" s="306"/>
      <c r="I549" s="306"/>
      <c r="J549" s="306"/>
      <c r="K549" s="306"/>
      <c r="L549" s="306"/>
      <c r="M549" s="306"/>
      <c r="N549" s="306"/>
      <c r="O549" s="306"/>
      <c r="P549" s="306"/>
      <c r="Q549" s="306"/>
      <c r="R549" s="306"/>
      <c r="S549" s="306"/>
      <c r="T549" s="306"/>
      <c r="U549" s="306"/>
      <c r="V549" s="306"/>
      <c r="W549" s="306"/>
    </row>
    <row r="550" spans="8:23" ht="15.75" customHeight="1" x14ac:dyDescent="0.25">
      <c r="H550" s="306"/>
      <c r="I550" s="306"/>
      <c r="J550" s="306"/>
      <c r="K550" s="306"/>
      <c r="L550" s="306"/>
      <c r="M550" s="306"/>
      <c r="N550" s="306"/>
      <c r="O550" s="306"/>
      <c r="P550" s="306"/>
      <c r="Q550" s="306"/>
      <c r="R550" s="306"/>
      <c r="S550" s="306"/>
      <c r="T550" s="306"/>
      <c r="U550" s="306"/>
      <c r="V550" s="306"/>
      <c r="W550" s="306"/>
    </row>
    <row r="551" spans="8:23" ht="15.75" customHeight="1" x14ac:dyDescent="0.25">
      <c r="H551" s="306"/>
      <c r="I551" s="306"/>
      <c r="J551" s="306"/>
      <c r="K551" s="306"/>
      <c r="L551" s="306"/>
      <c r="M551" s="306"/>
      <c r="N551" s="306"/>
      <c r="O551" s="306"/>
      <c r="P551" s="306"/>
      <c r="Q551" s="306"/>
      <c r="R551" s="306"/>
      <c r="S551" s="306"/>
      <c r="T551" s="306"/>
      <c r="U551" s="306"/>
      <c r="V551" s="306"/>
      <c r="W551" s="306"/>
    </row>
    <row r="552" spans="8:23" ht="15.75" customHeight="1" x14ac:dyDescent="0.25">
      <c r="H552" s="306"/>
      <c r="I552" s="306"/>
      <c r="J552" s="306"/>
      <c r="K552" s="306"/>
      <c r="L552" s="306"/>
      <c r="M552" s="306"/>
      <c r="N552" s="306"/>
      <c r="O552" s="306"/>
      <c r="P552" s="306"/>
      <c r="Q552" s="306"/>
      <c r="R552" s="306"/>
      <c r="S552" s="306"/>
      <c r="T552" s="306"/>
      <c r="U552" s="306"/>
      <c r="V552" s="306"/>
      <c r="W552" s="306"/>
    </row>
    <row r="553" spans="8:23" ht="15.75" customHeight="1" x14ac:dyDescent="0.25">
      <c r="H553" s="306"/>
      <c r="I553" s="306"/>
      <c r="J553" s="306"/>
      <c r="K553" s="306"/>
      <c r="L553" s="306"/>
      <c r="M553" s="306"/>
      <c r="N553" s="306"/>
      <c r="O553" s="306"/>
      <c r="P553" s="306"/>
      <c r="Q553" s="306"/>
      <c r="R553" s="306"/>
      <c r="S553" s="306"/>
      <c r="T553" s="306"/>
      <c r="U553" s="306"/>
      <c r="V553" s="306"/>
      <c r="W553" s="306"/>
    </row>
    <row r="554" spans="8:23" ht="15.75" customHeight="1" x14ac:dyDescent="0.25">
      <c r="H554" s="306"/>
      <c r="I554" s="306"/>
      <c r="J554" s="306"/>
      <c r="K554" s="306"/>
      <c r="L554" s="306"/>
      <c r="M554" s="306"/>
      <c r="N554" s="306"/>
      <c r="O554" s="306"/>
      <c r="P554" s="306"/>
      <c r="Q554" s="306"/>
      <c r="R554" s="306"/>
      <c r="S554" s="306"/>
      <c r="T554" s="306"/>
      <c r="U554" s="306"/>
      <c r="V554" s="306"/>
      <c r="W554" s="306"/>
    </row>
    <row r="555" spans="8:23" ht="15.75" customHeight="1" x14ac:dyDescent="0.25">
      <c r="H555" s="306"/>
      <c r="I555" s="306"/>
      <c r="J555" s="306"/>
      <c r="K555" s="306"/>
      <c r="L555" s="306"/>
      <c r="M555" s="306"/>
      <c r="N555" s="306"/>
      <c r="O555" s="306"/>
      <c r="P555" s="306"/>
      <c r="Q555" s="306"/>
      <c r="R555" s="306"/>
      <c r="S555" s="306"/>
      <c r="T555" s="306"/>
      <c r="U555" s="306"/>
      <c r="V555" s="306"/>
      <c r="W555" s="306"/>
    </row>
    <row r="556" spans="8:23" ht="15.75" customHeight="1" x14ac:dyDescent="0.25">
      <c r="H556" s="306"/>
      <c r="I556" s="306"/>
      <c r="J556" s="306"/>
      <c r="K556" s="306"/>
      <c r="L556" s="306"/>
      <c r="M556" s="306"/>
      <c r="N556" s="306"/>
      <c r="O556" s="306"/>
      <c r="P556" s="306"/>
      <c r="Q556" s="306"/>
      <c r="R556" s="306"/>
      <c r="S556" s="306"/>
      <c r="T556" s="306"/>
      <c r="U556" s="306"/>
      <c r="V556" s="306"/>
      <c r="W556" s="306"/>
    </row>
    <row r="557" spans="8:23" ht="15.75" customHeight="1" x14ac:dyDescent="0.25">
      <c r="H557" s="306"/>
      <c r="I557" s="306"/>
      <c r="J557" s="306"/>
      <c r="K557" s="306"/>
      <c r="L557" s="306"/>
      <c r="M557" s="306"/>
      <c r="N557" s="306"/>
      <c r="O557" s="306"/>
      <c r="P557" s="306"/>
      <c r="Q557" s="306"/>
      <c r="R557" s="306"/>
      <c r="S557" s="306"/>
      <c r="T557" s="306"/>
      <c r="U557" s="306"/>
      <c r="V557" s="306"/>
      <c r="W557" s="306"/>
    </row>
    <row r="558" spans="8:23" ht="15.75" customHeight="1" x14ac:dyDescent="0.25">
      <c r="H558" s="306"/>
      <c r="I558" s="306"/>
      <c r="J558" s="306"/>
      <c r="K558" s="306"/>
      <c r="L558" s="306"/>
      <c r="M558" s="306"/>
      <c r="N558" s="306"/>
      <c r="O558" s="306"/>
      <c r="P558" s="306"/>
      <c r="Q558" s="306"/>
      <c r="R558" s="306"/>
      <c r="S558" s="306"/>
      <c r="T558" s="306"/>
      <c r="U558" s="306"/>
      <c r="V558" s="306"/>
      <c r="W558" s="306"/>
    </row>
    <row r="559" spans="8:23" ht="15.75" customHeight="1" x14ac:dyDescent="0.25">
      <c r="H559" s="306"/>
      <c r="I559" s="306"/>
      <c r="J559" s="306"/>
      <c r="K559" s="306"/>
      <c r="L559" s="306"/>
      <c r="M559" s="306"/>
      <c r="N559" s="306"/>
      <c r="O559" s="306"/>
      <c r="P559" s="306"/>
      <c r="Q559" s="306"/>
      <c r="R559" s="306"/>
      <c r="S559" s="306"/>
      <c r="T559" s="306"/>
      <c r="U559" s="306"/>
      <c r="V559" s="306"/>
      <c r="W559" s="306"/>
    </row>
    <row r="560" spans="8:23" ht="15.75" customHeight="1" x14ac:dyDescent="0.25">
      <c r="H560" s="306"/>
      <c r="I560" s="306"/>
      <c r="J560" s="306"/>
      <c r="K560" s="306"/>
      <c r="L560" s="306"/>
      <c r="M560" s="306"/>
      <c r="N560" s="306"/>
      <c r="O560" s="306"/>
      <c r="P560" s="306"/>
      <c r="Q560" s="306"/>
      <c r="R560" s="306"/>
      <c r="S560" s="306"/>
      <c r="T560" s="306"/>
      <c r="U560" s="306"/>
      <c r="V560" s="306"/>
      <c r="W560" s="306"/>
    </row>
    <row r="561" spans="8:23" ht="15.75" customHeight="1" x14ac:dyDescent="0.25">
      <c r="H561" s="306"/>
      <c r="I561" s="306"/>
      <c r="J561" s="306"/>
      <c r="K561" s="306"/>
      <c r="L561" s="306"/>
      <c r="M561" s="306"/>
      <c r="N561" s="306"/>
      <c r="O561" s="306"/>
      <c r="P561" s="306"/>
      <c r="Q561" s="306"/>
      <c r="R561" s="306"/>
      <c r="S561" s="306"/>
      <c r="T561" s="306"/>
      <c r="U561" s="306"/>
      <c r="V561" s="306"/>
      <c r="W561" s="306"/>
    </row>
    <row r="562" spans="8:23" ht="15.75" customHeight="1" x14ac:dyDescent="0.25">
      <c r="H562" s="306"/>
      <c r="I562" s="306"/>
      <c r="J562" s="306"/>
      <c r="K562" s="306"/>
      <c r="L562" s="306"/>
      <c r="M562" s="306"/>
      <c r="N562" s="306"/>
      <c r="O562" s="306"/>
      <c r="P562" s="306"/>
      <c r="Q562" s="306"/>
      <c r="R562" s="306"/>
      <c r="S562" s="306"/>
      <c r="T562" s="306"/>
      <c r="U562" s="306"/>
      <c r="V562" s="306"/>
      <c r="W562" s="306"/>
    </row>
    <row r="563" spans="8:23" ht="15.75" customHeight="1" x14ac:dyDescent="0.25">
      <c r="H563" s="306"/>
      <c r="I563" s="306"/>
      <c r="J563" s="306"/>
      <c r="K563" s="306"/>
      <c r="L563" s="306"/>
      <c r="M563" s="306"/>
      <c r="N563" s="306"/>
      <c r="O563" s="306"/>
      <c r="P563" s="306"/>
      <c r="Q563" s="306"/>
      <c r="R563" s="306"/>
      <c r="S563" s="306"/>
      <c r="T563" s="306"/>
      <c r="U563" s="306"/>
      <c r="V563" s="306"/>
      <c r="W563" s="306"/>
    </row>
    <row r="564" spans="8:23" ht="15.75" customHeight="1" x14ac:dyDescent="0.25">
      <c r="H564" s="306"/>
      <c r="I564" s="306"/>
      <c r="J564" s="306"/>
      <c r="K564" s="306"/>
      <c r="L564" s="306"/>
      <c r="M564" s="306"/>
      <c r="N564" s="306"/>
      <c r="O564" s="306"/>
      <c r="P564" s="306"/>
      <c r="Q564" s="306"/>
      <c r="R564" s="306"/>
      <c r="S564" s="306"/>
      <c r="T564" s="306"/>
      <c r="U564" s="306"/>
      <c r="V564" s="306"/>
      <c r="W564" s="306"/>
    </row>
    <row r="565" spans="8:23" ht="15.75" customHeight="1" x14ac:dyDescent="0.25">
      <c r="H565" s="306"/>
      <c r="I565" s="306"/>
      <c r="J565" s="306"/>
      <c r="K565" s="306"/>
      <c r="L565" s="306"/>
      <c r="M565" s="306"/>
      <c r="N565" s="306"/>
      <c r="O565" s="306"/>
      <c r="P565" s="306"/>
      <c r="Q565" s="306"/>
      <c r="R565" s="306"/>
      <c r="S565" s="306"/>
      <c r="T565" s="306"/>
      <c r="U565" s="306"/>
      <c r="V565" s="306"/>
      <c r="W565" s="306"/>
    </row>
    <row r="566" spans="8:23" ht="15.75" customHeight="1" x14ac:dyDescent="0.25">
      <c r="H566" s="306"/>
      <c r="I566" s="306"/>
      <c r="J566" s="306"/>
      <c r="K566" s="306"/>
      <c r="L566" s="306"/>
      <c r="M566" s="306"/>
      <c r="N566" s="306"/>
      <c r="O566" s="306"/>
      <c r="P566" s="306"/>
      <c r="Q566" s="306"/>
      <c r="R566" s="306"/>
      <c r="S566" s="306"/>
      <c r="T566" s="306"/>
      <c r="U566" s="306"/>
      <c r="V566" s="306"/>
      <c r="W566" s="306"/>
    </row>
    <row r="567" spans="8:23" ht="15.75" customHeight="1" x14ac:dyDescent="0.25">
      <c r="H567" s="306"/>
      <c r="I567" s="306"/>
      <c r="J567" s="306"/>
      <c r="K567" s="306"/>
      <c r="L567" s="306"/>
      <c r="M567" s="306"/>
      <c r="N567" s="306"/>
      <c r="O567" s="306"/>
      <c r="P567" s="306"/>
      <c r="Q567" s="306"/>
      <c r="R567" s="306"/>
      <c r="S567" s="306"/>
      <c r="T567" s="306"/>
      <c r="U567" s="306"/>
      <c r="V567" s="306"/>
      <c r="W567" s="306"/>
    </row>
    <row r="568" spans="8:23" ht="15.75" customHeight="1" x14ac:dyDescent="0.25">
      <c r="H568" s="306"/>
      <c r="I568" s="306"/>
      <c r="J568" s="306"/>
      <c r="K568" s="306"/>
      <c r="L568" s="306"/>
      <c r="M568" s="306"/>
      <c r="N568" s="306"/>
      <c r="O568" s="306"/>
      <c r="P568" s="306"/>
      <c r="Q568" s="306"/>
      <c r="R568" s="306"/>
      <c r="S568" s="306"/>
      <c r="T568" s="306"/>
      <c r="U568" s="306"/>
      <c r="V568" s="306"/>
      <c r="W568" s="306"/>
    </row>
    <row r="569" spans="8:23" ht="15.75" customHeight="1" x14ac:dyDescent="0.25">
      <c r="H569" s="306"/>
      <c r="I569" s="306"/>
      <c r="J569" s="306"/>
      <c r="K569" s="306"/>
      <c r="L569" s="306"/>
      <c r="M569" s="306"/>
      <c r="N569" s="306"/>
      <c r="O569" s="306"/>
      <c r="P569" s="306"/>
      <c r="Q569" s="306"/>
      <c r="R569" s="306"/>
      <c r="S569" s="306"/>
      <c r="T569" s="306"/>
      <c r="U569" s="306"/>
      <c r="V569" s="306"/>
      <c r="W569" s="306"/>
    </row>
    <row r="570" spans="8:23" ht="15.75" customHeight="1" x14ac:dyDescent="0.25">
      <c r="H570" s="306"/>
      <c r="I570" s="306"/>
      <c r="J570" s="306"/>
      <c r="K570" s="306"/>
      <c r="L570" s="306"/>
      <c r="M570" s="306"/>
      <c r="N570" s="306"/>
      <c r="O570" s="306"/>
      <c r="P570" s="306"/>
      <c r="Q570" s="306"/>
      <c r="R570" s="306"/>
      <c r="S570" s="306"/>
      <c r="T570" s="306"/>
      <c r="U570" s="306"/>
      <c r="V570" s="306"/>
      <c r="W570" s="306"/>
    </row>
    <row r="571" spans="8:23" ht="15.75" customHeight="1" x14ac:dyDescent="0.25">
      <c r="H571" s="306"/>
      <c r="I571" s="306"/>
      <c r="J571" s="306"/>
      <c r="K571" s="306"/>
      <c r="L571" s="306"/>
      <c r="M571" s="306"/>
      <c r="N571" s="306"/>
      <c r="O571" s="306"/>
      <c r="P571" s="306"/>
      <c r="Q571" s="306"/>
      <c r="R571" s="306"/>
      <c r="S571" s="306"/>
      <c r="T571" s="306"/>
      <c r="U571" s="306"/>
      <c r="V571" s="306"/>
      <c r="W571" s="306"/>
    </row>
    <row r="572" spans="8:23" ht="15.75" customHeight="1" x14ac:dyDescent="0.25">
      <c r="H572" s="306"/>
      <c r="I572" s="306"/>
      <c r="J572" s="306"/>
      <c r="K572" s="306"/>
      <c r="L572" s="306"/>
      <c r="M572" s="306"/>
      <c r="N572" s="306"/>
      <c r="O572" s="306"/>
      <c r="P572" s="306"/>
      <c r="Q572" s="306"/>
      <c r="R572" s="306"/>
      <c r="S572" s="306"/>
      <c r="T572" s="306"/>
      <c r="U572" s="306"/>
      <c r="V572" s="306"/>
      <c r="W572" s="306"/>
    </row>
    <row r="573" spans="8:23" ht="15.75" customHeight="1" x14ac:dyDescent="0.25">
      <c r="H573" s="306"/>
      <c r="I573" s="306"/>
      <c r="J573" s="306"/>
      <c r="K573" s="306"/>
      <c r="L573" s="306"/>
      <c r="M573" s="306"/>
      <c r="N573" s="306"/>
      <c r="O573" s="306"/>
      <c r="P573" s="306"/>
      <c r="Q573" s="306"/>
      <c r="R573" s="306"/>
      <c r="S573" s="306"/>
      <c r="T573" s="306"/>
      <c r="U573" s="306"/>
      <c r="V573" s="306"/>
      <c r="W573" s="306"/>
    </row>
    <row r="574" spans="8:23" ht="15.75" customHeight="1" x14ac:dyDescent="0.25">
      <c r="H574" s="306"/>
      <c r="I574" s="306"/>
      <c r="J574" s="306"/>
      <c r="K574" s="306"/>
      <c r="L574" s="306"/>
      <c r="M574" s="306"/>
      <c r="N574" s="306"/>
      <c r="O574" s="306"/>
      <c r="P574" s="306"/>
      <c r="Q574" s="306"/>
      <c r="R574" s="306"/>
      <c r="S574" s="306"/>
      <c r="T574" s="306"/>
      <c r="U574" s="306"/>
      <c r="V574" s="306"/>
      <c r="W574" s="306"/>
    </row>
    <row r="575" spans="8:23" ht="15.75" customHeight="1" x14ac:dyDescent="0.25">
      <c r="H575" s="306"/>
      <c r="I575" s="306"/>
      <c r="J575" s="306"/>
      <c r="K575" s="306"/>
      <c r="L575" s="306"/>
      <c r="M575" s="306"/>
      <c r="N575" s="306"/>
      <c r="O575" s="306"/>
      <c r="P575" s="306"/>
      <c r="Q575" s="306"/>
      <c r="R575" s="306"/>
      <c r="S575" s="306"/>
      <c r="T575" s="306"/>
      <c r="U575" s="306"/>
      <c r="V575" s="306"/>
      <c r="W575" s="306"/>
    </row>
    <row r="576" spans="8:23" ht="15.75" customHeight="1" x14ac:dyDescent="0.25">
      <c r="H576" s="306"/>
      <c r="I576" s="306"/>
      <c r="J576" s="306"/>
      <c r="K576" s="306"/>
      <c r="L576" s="306"/>
      <c r="M576" s="306"/>
      <c r="N576" s="306"/>
      <c r="O576" s="306"/>
      <c r="P576" s="306"/>
      <c r="Q576" s="306"/>
      <c r="R576" s="306"/>
      <c r="S576" s="306"/>
      <c r="T576" s="306"/>
      <c r="U576" s="306"/>
      <c r="V576" s="306"/>
      <c r="W576" s="306"/>
    </row>
    <row r="577" spans="8:23" ht="15.75" customHeight="1" x14ac:dyDescent="0.25">
      <c r="H577" s="306"/>
      <c r="I577" s="306"/>
      <c r="J577" s="306"/>
      <c r="K577" s="306"/>
      <c r="L577" s="306"/>
      <c r="M577" s="306"/>
      <c r="N577" s="306"/>
      <c r="O577" s="306"/>
      <c r="P577" s="306"/>
      <c r="Q577" s="306"/>
      <c r="R577" s="306"/>
      <c r="S577" s="306"/>
      <c r="T577" s="306"/>
      <c r="U577" s="306"/>
      <c r="V577" s="306"/>
      <c r="W577" s="306"/>
    </row>
    <row r="578" spans="8:23" ht="15.75" customHeight="1" x14ac:dyDescent="0.25">
      <c r="H578" s="306"/>
      <c r="I578" s="306"/>
      <c r="J578" s="306"/>
      <c r="K578" s="306"/>
      <c r="L578" s="306"/>
      <c r="M578" s="306"/>
      <c r="N578" s="306"/>
      <c r="O578" s="306"/>
      <c r="P578" s="306"/>
      <c r="Q578" s="306"/>
      <c r="R578" s="306"/>
      <c r="S578" s="306"/>
      <c r="T578" s="306"/>
      <c r="U578" s="306"/>
      <c r="V578" s="306"/>
      <c r="W578" s="306"/>
    </row>
    <row r="579" spans="8:23" ht="15.75" customHeight="1" x14ac:dyDescent="0.25">
      <c r="H579" s="306"/>
      <c r="I579" s="306"/>
      <c r="J579" s="306"/>
      <c r="K579" s="306"/>
      <c r="L579" s="306"/>
      <c r="M579" s="306"/>
      <c r="N579" s="306"/>
      <c r="O579" s="306"/>
      <c r="P579" s="306"/>
      <c r="Q579" s="306"/>
      <c r="R579" s="306"/>
      <c r="S579" s="306"/>
      <c r="T579" s="306"/>
      <c r="U579" s="306"/>
      <c r="V579" s="306"/>
      <c r="W579" s="306"/>
    </row>
    <row r="580" spans="8:23" ht="15.75" customHeight="1" x14ac:dyDescent="0.25">
      <c r="H580" s="306"/>
      <c r="I580" s="306"/>
      <c r="J580" s="306"/>
      <c r="K580" s="306"/>
      <c r="L580" s="306"/>
      <c r="M580" s="306"/>
      <c r="N580" s="306"/>
      <c r="O580" s="306"/>
      <c r="P580" s="306"/>
      <c r="Q580" s="306"/>
      <c r="R580" s="306"/>
      <c r="S580" s="306"/>
      <c r="T580" s="306"/>
      <c r="U580" s="306"/>
      <c r="V580" s="306"/>
      <c r="W580" s="306"/>
    </row>
    <row r="581" spans="8:23" ht="15.75" customHeight="1" x14ac:dyDescent="0.25">
      <c r="H581" s="306"/>
      <c r="I581" s="306"/>
      <c r="J581" s="306"/>
      <c r="K581" s="306"/>
      <c r="L581" s="306"/>
      <c r="M581" s="306"/>
      <c r="N581" s="306"/>
      <c r="O581" s="306"/>
      <c r="P581" s="306"/>
      <c r="Q581" s="306"/>
      <c r="R581" s="306"/>
      <c r="S581" s="306"/>
      <c r="T581" s="306"/>
      <c r="U581" s="306"/>
      <c r="V581" s="306"/>
      <c r="W581" s="306"/>
    </row>
    <row r="582" spans="8:23" ht="15.75" customHeight="1" x14ac:dyDescent="0.25">
      <c r="H582" s="306"/>
      <c r="I582" s="306"/>
      <c r="J582" s="306"/>
      <c r="K582" s="306"/>
      <c r="L582" s="306"/>
      <c r="M582" s="306"/>
      <c r="N582" s="306"/>
      <c r="O582" s="306"/>
      <c r="P582" s="306"/>
      <c r="Q582" s="306"/>
      <c r="R582" s="306"/>
      <c r="S582" s="306"/>
      <c r="T582" s="306"/>
      <c r="U582" s="306"/>
      <c r="V582" s="306"/>
      <c r="W582" s="306"/>
    </row>
    <row r="583" spans="8:23" ht="15.75" customHeight="1" x14ac:dyDescent="0.25">
      <c r="H583" s="306"/>
      <c r="I583" s="306"/>
      <c r="J583" s="306"/>
      <c r="K583" s="306"/>
      <c r="L583" s="306"/>
      <c r="M583" s="306"/>
      <c r="N583" s="306"/>
      <c r="O583" s="306"/>
      <c r="P583" s="306"/>
      <c r="Q583" s="306"/>
      <c r="R583" s="306"/>
      <c r="S583" s="306"/>
      <c r="T583" s="306"/>
      <c r="U583" s="306"/>
      <c r="V583" s="306"/>
      <c r="W583" s="306"/>
    </row>
    <row r="584" spans="8:23" ht="15.75" customHeight="1" x14ac:dyDescent="0.25">
      <c r="H584" s="306"/>
      <c r="I584" s="306"/>
      <c r="J584" s="306"/>
      <c r="K584" s="306"/>
      <c r="L584" s="306"/>
      <c r="M584" s="306"/>
      <c r="N584" s="306"/>
      <c r="O584" s="306"/>
      <c r="P584" s="306"/>
      <c r="Q584" s="306"/>
      <c r="R584" s="306"/>
      <c r="S584" s="306"/>
      <c r="T584" s="306"/>
      <c r="U584" s="306"/>
      <c r="V584" s="306"/>
      <c r="W584" s="306"/>
    </row>
    <row r="585" spans="8:23" ht="15.75" customHeight="1" x14ac:dyDescent="0.25">
      <c r="H585" s="306"/>
      <c r="I585" s="306"/>
      <c r="J585" s="306"/>
      <c r="K585" s="306"/>
      <c r="L585" s="306"/>
      <c r="M585" s="306"/>
      <c r="N585" s="306"/>
      <c r="O585" s="306"/>
      <c r="P585" s="306"/>
      <c r="Q585" s="306"/>
      <c r="R585" s="306"/>
      <c r="S585" s="306"/>
      <c r="T585" s="306"/>
      <c r="U585" s="306"/>
      <c r="V585" s="306"/>
      <c r="W585" s="306"/>
    </row>
    <row r="586" spans="8:23" ht="15.75" customHeight="1" x14ac:dyDescent="0.25">
      <c r="H586" s="306"/>
      <c r="I586" s="306"/>
      <c r="J586" s="306"/>
      <c r="K586" s="306"/>
      <c r="L586" s="306"/>
      <c r="M586" s="306"/>
      <c r="N586" s="306"/>
      <c r="O586" s="306"/>
      <c r="P586" s="306"/>
      <c r="Q586" s="306"/>
      <c r="R586" s="306"/>
      <c r="S586" s="306"/>
      <c r="T586" s="306"/>
      <c r="U586" s="306"/>
      <c r="V586" s="306"/>
      <c r="W586" s="306"/>
    </row>
    <row r="587" spans="8:23" ht="15.75" customHeight="1" x14ac:dyDescent="0.25">
      <c r="H587" s="306"/>
      <c r="I587" s="306"/>
      <c r="J587" s="306"/>
      <c r="K587" s="306"/>
      <c r="L587" s="306"/>
      <c r="M587" s="306"/>
      <c r="N587" s="306"/>
      <c r="O587" s="306"/>
      <c r="P587" s="306"/>
      <c r="Q587" s="306"/>
      <c r="R587" s="306"/>
      <c r="S587" s="306"/>
      <c r="T587" s="306"/>
      <c r="U587" s="306"/>
      <c r="V587" s="306"/>
      <c r="W587" s="306"/>
    </row>
    <row r="588" spans="8:23" ht="15.75" customHeight="1" x14ac:dyDescent="0.25">
      <c r="H588" s="306"/>
      <c r="I588" s="306"/>
      <c r="J588" s="306"/>
      <c r="K588" s="306"/>
      <c r="L588" s="306"/>
      <c r="M588" s="306"/>
      <c r="N588" s="306"/>
      <c r="O588" s="306"/>
      <c r="P588" s="306"/>
      <c r="Q588" s="306"/>
      <c r="R588" s="306"/>
      <c r="S588" s="306"/>
      <c r="T588" s="306"/>
      <c r="U588" s="306"/>
      <c r="V588" s="306"/>
      <c r="W588" s="306"/>
    </row>
    <row r="589" spans="8:23" ht="15.75" customHeight="1" x14ac:dyDescent="0.25">
      <c r="H589" s="306"/>
      <c r="I589" s="306"/>
      <c r="J589" s="306"/>
      <c r="K589" s="306"/>
      <c r="L589" s="306"/>
      <c r="M589" s="306"/>
      <c r="N589" s="306"/>
      <c r="O589" s="306"/>
      <c r="P589" s="306"/>
      <c r="Q589" s="306"/>
      <c r="R589" s="306"/>
      <c r="S589" s="306"/>
      <c r="T589" s="306"/>
      <c r="U589" s="306"/>
      <c r="V589" s="306"/>
      <c r="W589" s="306"/>
    </row>
    <row r="590" spans="8:23" ht="15.75" customHeight="1" x14ac:dyDescent="0.25">
      <c r="H590" s="306"/>
      <c r="I590" s="306"/>
      <c r="J590" s="306"/>
      <c r="K590" s="306"/>
      <c r="L590" s="306"/>
      <c r="M590" s="306"/>
      <c r="N590" s="306"/>
      <c r="O590" s="306"/>
      <c r="P590" s="306"/>
      <c r="Q590" s="306"/>
      <c r="R590" s="306"/>
      <c r="S590" s="306"/>
      <c r="T590" s="306"/>
      <c r="U590" s="306"/>
      <c r="V590" s="306"/>
      <c r="W590" s="306"/>
    </row>
    <row r="591" spans="8:23" ht="15.75" customHeight="1" x14ac:dyDescent="0.25">
      <c r="H591" s="306"/>
      <c r="I591" s="306"/>
      <c r="J591" s="306"/>
      <c r="K591" s="306"/>
      <c r="L591" s="306"/>
      <c r="M591" s="306"/>
      <c r="N591" s="306"/>
      <c r="O591" s="306"/>
      <c r="P591" s="306"/>
      <c r="Q591" s="306"/>
      <c r="R591" s="306"/>
      <c r="S591" s="306"/>
      <c r="T591" s="306"/>
      <c r="U591" s="306"/>
      <c r="V591" s="306"/>
      <c r="W591" s="306"/>
    </row>
    <row r="592" spans="8:23" ht="15.75" customHeight="1" x14ac:dyDescent="0.25">
      <c r="H592" s="306"/>
      <c r="I592" s="306"/>
      <c r="J592" s="306"/>
      <c r="K592" s="306"/>
      <c r="L592" s="306"/>
      <c r="M592" s="306"/>
      <c r="N592" s="306"/>
      <c r="O592" s="306"/>
      <c r="P592" s="306"/>
      <c r="Q592" s="306"/>
      <c r="R592" s="306"/>
      <c r="S592" s="306"/>
      <c r="T592" s="306"/>
      <c r="U592" s="306"/>
      <c r="V592" s="306"/>
      <c r="W592" s="306"/>
    </row>
    <row r="593" spans="8:23" ht="15.75" customHeight="1" x14ac:dyDescent="0.25">
      <c r="H593" s="306"/>
      <c r="I593" s="306"/>
      <c r="J593" s="306"/>
      <c r="K593" s="306"/>
      <c r="L593" s="306"/>
      <c r="M593" s="306"/>
      <c r="N593" s="306"/>
      <c r="O593" s="306"/>
      <c r="P593" s="306"/>
      <c r="Q593" s="306"/>
      <c r="R593" s="306"/>
      <c r="S593" s="306"/>
      <c r="T593" s="306"/>
      <c r="U593" s="306"/>
      <c r="V593" s="306"/>
      <c r="W593" s="306"/>
    </row>
    <row r="594" spans="8:23" ht="15.75" customHeight="1" x14ac:dyDescent="0.25">
      <c r="H594" s="306"/>
      <c r="I594" s="306"/>
      <c r="J594" s="306"/>
      <c r="K594" s="306"/>
      <c r="L594" s="306"/>
      <c r="M594" s="306"/>
      <c r="N594" s="306"/>
      <c r="O594" s="306"/>
      <c r="P594" s="306"/>
      <c r="Q594" s="306"/>
      <c r="R594" s="306"/>
      <c r="S594" s="306"/>
      <c r="T594" s="306"/>
      <c r="U594" s="306"/>
      <c r="V594" s="306"/>
      <c r="W594" s="306"/>
    </row>
    <row r="595" spans="8:23" ht="15.75" customHeight="1" x14ac:dyDescent="0.25">
      <c r="H595" s="306"/>
      <c r="I595" s="306"/>
      <c r="J595" s="306"/>
      <c r="K595" s="306"/>
      <c r="L595" s="306"/>
      <c r="M595" s="306"/>
      <c r="N595" s="306"/>
      <c r="O595" s="306"/>
      <c r="P595" s="306"/>
      <c r="Q595" s="306"/>
      <c r="R595" s="306"/>
      <c r="S595" s="306"/>
      <c r="T595" s="306"/>
      <c r="U595" s="306"/>
      <c r="V595" s="306"/>
      <c r="W595" s="306"/>
    </row>
    <row r="596" spans="8:23" ht="15.75" customHeight="1" x14ac:dyDescent="0.25">
      <c r="H596" s="306"/>
      <c r="I596" s="306"/>
      <c r="J596" s="306"/>
      <c r="K596" s="306"/>
      <c r="L596" s="306"/>
      <c r="M596" s="306"/>
      <c r="N596" s="306"/>
      <c r="O596" s="306"/>
      <c r="P596" s="306"/>
      <c r="Q596" s="306"/>
      <c r="R596" s="306"/>
      <c r="S596" s="306"/>
      <c r="T596" s="306"/>
      <c r="U596" s="306"/>
      <c r="V596" s="306"/>
      <c r="W596" s="306"/>
    </row>
    <row r="597" spans="8:23" ht="15.75" customHeight="1" x14ac:dyDescent="0.25">
      <c r="H597" s="306"/>
      <c r="I597" s="306"/>
      <c r="J597" s="306"/>
      <c r="K597" s="306"/>
      <c r="L597" s="306"/>
      <c r="M597" s="306"/>
      <c r="N597" s="306"/>
      <c r="O597" s="306"/>
      <c r="P597" s="306"/>
      <c r="Q597" s="306"/>
      <c r="R597" s="306"/>
      <c r="S597" s="306"/>
      <c r="T597" s="306"/>
      <c r="U597" s="306"/>
      <c r="V597" s="306"/>
      <c r="W597" s="306"/>
    </row>
    <row r="598" spans="8:23" ht="15.75" customHeight="1" x14ac:dyDescent="0.25">
      <c r="H598" s="306"/>
      <c r="I598" s="306"/>
      <c r="J598" s="306"/>
      <c r="K598" s="306"/>
      <c r="L598" s="306"/>
      <c r="M598" s="306"/>
      <c r="N598" s="306"/>
      <c r="O598" s="306"/>
      <c r="P598" s="306"/>
      <c r="Q598" s="306"/>
      <c r="R598" s="306"/>
      <c r="S598" s="306"/>
      <c r="T598" s="306"/>
      <c r="U598" s="306"/>
      <c r="V598" s="306"/>
      <c r="W598" s="306"/>
    </row>
    <row r="599" spans="8:23" ht="15.75" customHeight="1" x14ac:dyDescent="0.25">
      <c r="H599" s="306"/>
      <c r="I599" s="306"/>
      <c r="J599" s="306"/>
      <c r="K599" s="306"/>
      <c r="L599" s="306"/>
      <c r="M599" s="306"/>
      <c r="N599" s="306"/>
      <c r="O599" s="306"/>
      <c r="P599" s="306"/>
      <c r="Q599" s="306"/>
      <c r="R599" s="306"/>
      <c r="S599" s="306"/>
      <c r="T599" s="306"/>
      <c r="U599" s="306"/>
      <c r="V599" s="306"/>
      <c r="W599" s="306"/>
    </row>
    <row r="600" spans="8:23" ht="15.75" customHeight="1" x14ac:dyDescent="0.25">
      <c r="H600" s="306"/>
      <c r="I600" s="306"/>
      <c r="J600" s="306"/>
      <c r="K600" s="306"/>
      <c r="L600" s="306"/>
      <c r="M600" s="306"/>
      <c r="N600" s="306"/>
      <c r="O600" s="306"/>
      <c r="P600" s="306"/>
      <c r="Q600" s="306"/>
      <c r="R600" s="306"/>
      <c r="S600" s="306"/>
      <c r="T600" s="306"/>
      <c r="U600" s="306"/>
      <c r="V600" s="306"/>
      <c r="W600" s="306"/>
    </row>
    <row r="601" spans="8:23" ht="15.75" customHeight="1" x14ac:dyDescent="0.25">
      <c r="H601" s="306"/>
      <c r="I601" s="306"/>
      <c r="J601" s="306"/>
      <c r="K601" s="306"/>
      <c r="L601" s="306"/>
      <c r="M601" s="306"/>
      <c r="N601" s="306"/>
      <c r="O601" s="306"/>
      <c r="P601" s="306"/>
      <c r="Q601" s="306"/>
      <c r="R601" s="306"/>
      <c r="S601" s="306"/>
      <c r="T601" s="306"/>
      <c r="U601" s="306"/>
      <c r="V601" s="306"/>
      <c r="W601" s="306"/>
    </row>
    <row r="602" spans="8:23" ht="15.75" customHeight="1" x14ac:dyDescent="0.25">
      <c r="H602" s="306"/>
      <c r="I602" s="306"/>
      <c r="J602" s="306"/>
      <c r="K602" s="306"/>
      <c r="L602" s="306"/>
      <c r="M602" s="306"/>
      <c r="N602" s="306"/>
      <c r="O602" s="306"/>
      <c r="P602" s="306"/>
      <c r="Q602" s="306"/>
      <c r="R602" s="306"/>
      <c r="S602" s="306"/>
      <c r="T602" s="306"/>
      <c r="U602" s="306"/>
      <c r="V602" s="306"/>
      <c r="W602" s="306"/>
    </row>
    <row r="603" spans="8:23" ht="15.75" customHeight="1" x14ac:dyDescent="0.25">
      <c r="H603" s="306"/>
      <c r="I603" s="306"/>
      <c r="J603" s="306"/>
      <c r="K603" s="306"/>
      <c r="L603" s="306"/>
      <c r="M603" s="306"/>
      <c r="N603" s="306"/>
      <c r="O603" s="306"/>
      <c r="P603" s="306"/>
      <c r="Q603" s="306"/>
      <c r="R603" s="306"/>
      <c r="S603" s="306"/>
      <c r="T603" s="306"/>
      <c r="U603" s="306"/>
      <c r="V603" s="306"/>
      <c r="W603" s="306"/>
    </row>
    <row r="604" spans="8:23" ht="15.75" customHeight="1" x14ac:dyDescent="0.25">
      <c r="H604" s="306"/>
      <c r="I604" s="306"/>
      <c r="J604" s="306"/>
      <c r="K604" s="306"/>
      <c r="L604" s="306"/>
      <c r="M604" s="306"/>
      <c r="N604" s="306"/>
      <c r="O604" s="306"/>
      <c r="P604" s="306"/>
      <c r="Q604" s="306"/>
      <c r="R604" s="306"/>
      <c r="S604" s="306"/>
      <c r="T604" s="306"/>
      <c r="U604" s="306"/>
      <c r="V604" s="306"/>
      <c r="W604" s="306"/>
    </row>
    <row r="605" spans="8:23" ht="15.75" customHeight="1" x14ac:dyDescent="0.25">
      <c r="H605" s="306"/>
      <c r="I605" s="306"/>
      <c r="J605" s="306"/>
      <c r="K605" s="306"/>
      <c r="L605" s="306"/>
      <c r="M605" s="306"/>
      <c r="N605" s="306"/>
      <c r="O605" s="306"/>
      <c r="P605" s="306"/>
      <c r="Q605" s="306"/>
      <c r="R605" s="306"/>
      <c r="S605" s="306"/>
      <c r="T605" s="306"/>
      <c r="U605" s="306"/>
      <c r="V605" s="306"/>
      <c r="W605" s="306"/>
    </row>
    <row r="606" spans="8:23" ht="15.75" customHeight="1" x14ac:dyDescent="0.25">
      <c r="H606" s="306"/>
      <c r="I606" s="306"/>
      <c r="J606" s="306"/>
      <c r="K606" s="306"/>
      <c r="L606" s="306"/>
      <c r="M606" s="306"/>
      <c r="N606" s="306"/>
      <c r="O606" s="306"/>
      <c r="P606" s="306"/>
      <c r="Q606" s="306"/>
      <c r="R606" s="306"/>
      <c r="S606" s="306"/>
      <c r="T606" s="306"/>
      <c r="U606" s="306"/>
      <c r="V606" s="306"/>
      <c r="W606" s="306"/>
    </row>
    <row r="607" spans="8:23" ht="15.75" customHeight="1" x14ac:dyDescent="0.25">
      <c r="H607" s="306"/>
      <c r="I607" s="306"/>
      <c r="J607" s="306"/>
      <c r="K607" s="306"/>
      <c r="L607" s="306"/>
      <c r="M607" s="306"/>
      <c r="N607" s="306"/>
      <c r="O607" s="306"/>
      <c r="P607" s="306"/>
      <c r="Q607" s="306"/>
      <c r="R607" s="306"/>
      <c r="S607" s="306"/>
      <c r="T607" s="306"/>
      <c r="U607" s="306"/>
      <c r="V607" s="306"/>
      <c r="W607" s="306"/>
    </row>
    <row r="608" spans="8:23" ht="15.75" customHeight="1" x14ac:dyDescent="0.25">
      <c r="H608" s="306"/>
      <c r="I608" s="306"/>
      <c r="J608" s="306"/>
      <c r="K608" s="306"/>
      <c r="L608" s="306"/>
      <c r="M608" s="306"/>
      <c r="N608" s="306"/>
      <c r="O608" s="306"/>
      <c r="P608" s="306"/>
      <c r="Q608" s="306"/>
      <c r="R608" s="306"/>
      <c r="S608" s="306"/>
      <c r="T608" s="306"/>
      <c r="U608" s="306"/>
      <c r="V608" s="306"/>
      <c r="W608" s="306"/>
    </row>
    <row r="609" spans="8:23" ht="15.75" customHeight="1" x14ac:dyDescent="0.25">
      <c r="H609" s="306"/>
      <c r="I609" s="306"/>
      <c r="J609" s="306"/>
      <c r="K609" s="306"/>
      <c r="L609" s="306"/>
      <c r="M609" s="306"/>
      <c r="N609" s="306"/>
      <c r="O609" s="306"/>
      <c r="P609" s="306"/>
      <c r="Q609" s="306"/>
      <c r="R609" s="306"/>
      <c r="S609" s="306"/>
      <c r="T609" s="306"/>
      <c r="U609" s="306"/>
      <c r="V609" s="306"/>
      <c r="W609" s="306"/>
    </row>
    <row r="610" spans="8:23" ht="15.75" customHeight="1" x14ac:dyDescent="0.25">
      <c r="H610" s="306"/>
      <c r="I610" s="306"/>
      <c r="J610" s="306"/>
      <c r="K610" s="306"/>
      <c r="L610" s="306"/>
      <c r="M610" s="306"/>
      <c r="N610" s="306"/>
      <c r="O610" s="306"/>
      <c r="P610" s="306"/>
      <c r="Q610" s="306"/>
      <c r="R610" s="306"/>
      <c r="S610" s="306"/>
      <c r="T610" s="306"/>
      <c r="U610" s="306"/>
      <c r="V610" s="306"/>
      <c r="W610" s="306"/>
    </row>
    <row r="611" spans="8:23" ht="15.75" customHeight="1" x14ac:dyDescent="0.25">
      <c r="H611" s="306"/>
      <c r="I611" s="306"/>
      <c r="J611" s="306"/>
      <c r="K611" s="306"/>
      <c r="L611" s="306"/>
      <c r="M611" s="306"/>
      <c r="N611" s="306"/>
      <c r="O611" s="306"/>
      <c r="P611" s="306"/>
      <c r="Q611" s="306"/>
      <c r="R611" s="306"/>
      <c r="S611" s="306"/>
      <c r="T611" s="306"/>
      <c r="U611" s="306"/>
      <c r="V611" s="306"/>
      <c r="W611" s="306"/>
    </row>
    <row r="612" spans="8:23" ht="15.75" customHeight="1" x14ac:dyDescent="0.25">
      <c r="H612" s="306"/>
      <c r="I612" s="306"/>
      <c r="J612" s="306"/>
      <c r="K612" s="306"/>
      <c r="L612" s="306"/>
      <c r="M612" s="306"/>
      <c r="N612" s="306"/>
      <c r="O612" s="306"/>
      <c r="P612" s="306"/>
      <c r="Q612" s="306"/>
      <c r="R612" s="306"/>
      <c r="S612" s="306"/>
      <c r="T612" s="306"/>
      <c r="U612" s="306"/>
      <c r="V612" s="306"/>
      <c r="W612" s="306"/>
    </row>
    <row r="613" spans="8:23" ht="15.75" customHeight="1" x14ac:dyDescent="0.25">
      <c r="H613" s="306"/>
      <c r="I613" s="306"/>
      <c r="J613" s="306"/>
      <c r="K613" s="306"/>
      <c r="L613" s="306"/>
      <c r="M613" s="306"/>
      <c r="N613" s="306"/>
      <c r="O613" s="306"/>
      <c r="P613" s="306"/>
      <c r="Q613" s="306"/>
      <c r="R613" s="306"/>
      <c r="S613" s="306"/>
      <c r="T613" s="306"/>
      <c r="U613" s="306"/>
      <c r="V613" s="306"/>
      <c r="W613" s="306"/>
    </row>
    <row r="614" spans="8:23" ht="15.75" customHeight="1" x14ac:dyDescent="0.25">
      <c r="H614" s="306"/>
      <c r="I614" s="306"/>
      <c r="J614" s="306"/>
      <c r="K614" s="306"/>
      <c r="L614" s="306"/>
      <c r="M614" s="306"/>
      <c r="N614" s="306"/>
      <c r="O614" s="306"/>
      <c r="P614" s="306"/>
      <c r="Q614" s="306"/>
      <c r="R614" s="306"/>
      <c r="S614" s="306"/>
      <c r="T614" s="306"/>
      <c r="U614" s="306"/>
      <c r="V614" s="306"/>
      <c r="W614" s="306"/>
    </row>
    <row r="615" spans="8:23" ht="15.75" customHeight="1" x14ac:dyDescent="0.25">
      <c r="H615" s="306"/>
      <c r="I615" s="306"/>
      <c r="J615" s="306"/>
      <c r="K615" s="306"/>
      <c r="L615" s="306"/>
      <c r="M615" s="306"/>
      <c r="N615" s="306"/>
      <c r="O615" s="306"/>
      <c r="P615" s="306"/>
      <c r="Q615" s="306"/>
      <c r="R615" s="306"/>
      <c r="S615" s="306"/>
      <c r="T615" s="306"/>
      <c r="U615" s="306"/>
      <c r="V615" s="306"/>
      <c r="W615" s="306"/>
    </row>
    <row r="616" spans="8:23" ht="15.75" customHeight="1" x14ac:dyDescent="0.25">
      <c r="H616" s="306"/>
      <c r="I616" s="306"/>
      <c r="J616" s="306"/>
      <c r="K616" s="306"/>
      <c r="L616" s="306"/>
      <c r="M616" s="306"/>
      <c r="N616" s="306"/>
      <c r="O616" s="306"/>
      <c r="P616" s="306"/>
      <c r="Q616" s="306"/>
      <c r="R616" s="306"/>
      <c r="S616" s="306"/>
      <c r="T616" s="306"/>
      <c r="U616" s="306"/>
      <c r="V616" s="306"/>
      <c r="W616" s="306"/>
    </row>
    <row r="617" spans="8:23" ht="15.75" customHeight="1" x14ac:dyDescent="0.25">
      <c r="H617" s="306"/>
      <c r="I617" s="306"/>
      <c r="J617" s="306"/>
      <c r="K617" s="306"/>
      <c r="L617" s="306"/>
      <c r="M617" s="306"/>
      <c r="N617" s="306"/>
      <c r="O617" s="306"/>
      <c r="P617" s="306"/>
      <c r="Q617" s="306"/>
      <c r="R617" s="306"/>
      <c r="S617" s="306"/>
      <c r="T617" s="306"/>
      <c r="U617" s="306"/>
      <c r="V617" s="306"/>
      <c r="W617" s="306"/>
    </row>
    <row r="618" spans="8:23" ht="15.75" customHeight="1" x14ac:dyDescent="0.25">
      <c r="H618" s="306"/>
      <c r="I618" s="306"/>
      <c r="J618" s="306"/>
      <c r="K618" s="306"/>
      <c r="L618" s="306"/>
      <c r="M618" s="306"/>
      <c r="N618" s="306"/>
      <c r="O618" s="306"/>
      <c r="P618" s="306"/>
      <c r="Q618" s="306"/>
      <c r="R618" s="306"/>
      <c r="S618" s="306"/>
      <c r="T618" s="306"/>
      <c r="U618" s="306"/>
      <c r="V618" s="306"/>
      <c r="W618" s="306"/>
    </row>
    <row r="619" spans="8:23" ht="15.75" customHeight="1" x14ac:dyDescent="0.25">
      <c r="H619" s="306"/>
      <c r="I619" s="306"/>
      <c r="J619" s="306"/>
      <c r="K619" s="306"/>
      <c r="L619" s="306"/>
      <c r="M619" s="306"/>
      <c r="N619" s="306"/>
      <c r="O619" s="306"/>
      <c r="P619" s="306"/>
      <c r="Q619" s="306"/>
      <c r="R619" s="306"/>
      <c r="S619" s="306"/>
      <c r="T619" s="306"/>
      <c r="U619" s="306"/>
      <c r="V619" s="306"/>
      <c r="W619" s="306"/>
    </row>
    <row r="620" spans="8:23" ht="15.75" customHeight="1" x14ac:dyDescent="0.25">
      <c r="H620" s="306"/>
      <c r="I620" s="306"/>
      <c r="J620" s="306"/>
      <c r="K620" s="306"/>
      <c r="L620" s="306"/>
      <c r="M620" s="306"/>
      <c r="N620" s="306"/>
      <c r="O620" s="306"/>
      <c r="P620" s="306"/>
      <c r="Q620" s="306"/>
      <c r="R620" s="306"/>
      <c r="S620" s="306"/>
      <c r="T620" s="306"/>
      <c r="U620" s="306"/>
      <c r="V620" s="306"/>
      <c r="W620" s="306"/>
    </row>
    <row r="621" spans="8:23" ht="15.75" customHeight="1" x14ac:dyDescent="0.25">
      <c r="H621" s="306"/>
      <c r="I621" s="306"/>
      <c r="J621" s="306"/>
      <c r="K621" s="306"/>
      <c r="L621" s="306"/>
      <c r="M621" s="306"/>
      <c r="N621" s="306"/>
      <c r="O621" s="306"/>
      <c r="P621" s="306"/>
      <c r="Q621" s="306"/>
      <c r="R621" s="306"/>
      <c r="S621" s="306"/>
      <c r="T621" s="306"/>
      <c r="U621" s="306"/>
      <c r="V621" s="306"/>
      <c r="W621" s="306"/>
    </row>
    <row r="622" spans="8:23" ht="15.75" customHeight="1" x14ac:dyDescent="0.25">
      <c r="H622" s="306"/>
      <c r="I622" s="306"/>
      <c r="J622" s="306"/>
      <c r="K622" s="306"/>
      <c r="L622" s="306"/>
      <c r="M622" s="306"/>
      <c r="N622" s="306"/>
      <c r="O622" s="306"/>
      <c r="P622" s="306"/>
      <c r="Q622" s="306"/>
      <c r="R622" s="306"/>
      <c r="S622" s="306"/>
      <c r="T622" s="306"/>
      <c r="U622" s="306"/>
      <c r="V622" s="306"/>
      <c r="W622" s="306"/>
    </row>
    <row r="623" spans="8:23" ht="15.75" customHeight="1" x14ac:dyDescent="0.25">
      <c r="H623" s="306"/>
      <c r="I623" s="306"/>
      <c r="J623" s="306"/>
      <c r="K623" s="306"/>
      <c r="L623" s="306"/>
      <c r="M623" s="306"/>
      <c r="N623" s="306"/>
      <c r="O623" s="306"/>
      <c r="P623" s="306"/>
      <c r="Q623" s="306"/>
      <c r="R623" s="306"/>
      <c r="S623" s="306"/>
      <c r="T623" s="306"/>
      <c r="U623" s="306"/>
      <c r="V623" s="306"/>
      <c r="W623" s="306"/>
    </row>
    <row r="624" spans="8:23" ht="15.75" customHeight="1" x14ac:dyDescent="0.25">
      <c r="H624" s="306"/>
      <c r="I624" s="306"/>
      <c r="J624" s="306"/>
      <c r="K624" s="306"/>
      <c r="L624" s="306"/>
      <c r="M624" s="306"/>
      <c r="N624" s="306"/>
      <c r="O624" s="306"/>
      <c r="P624" s="306"/>
      <c r="Q624" s="306"/>
      <c r="R624" s="306"/>
      <c r="S624" s="306"/>
      <c r="T624" s="306"/>
      <c r="U624" s="306"/>
      <c r="V624" s="306"/>
      <c r="W624" s="306"/>
    </row>
    <row r="625" spans="8:23" ht="15.75" customHeight="1" x14ac:dyDescent="0.25">
      <c r="H625" s="306"/>
      <c r="I625" s="306"/>
      <c r="J625" s="306"/>
      <c r="K625" s="306"/>
      <c r="L625" s="306"/>
      <c r="M625" s="306"/>
      <c r="N625" s="306"/>
      <c r="O625" s="306"/>
      <c r="P625" s="306"/>
      <c r="Q625" s="306"/>
      <c r="R625" s="306"/>
      <c r="S625" s="306"/>
      <c r="T625" s="306"/>
      <c r="U625" s="306"/>
      <c r="V625" s="306"/>
      <c r="W625" s="306"/>
    </row>
    <row r="626" spans="8:23" ht="15.75" customHeight="1" x14ac:dyDescent="0.25">
      <c r="H626" s="306"/>
      <c r="I626" s="306"/>
      <c r="J626" s="306"/>
      <c r="K626" s="306"/>
      <c r="L626" s="306"/>
      <c r="M626" s="306"/>
      <c r="N626" s="306"/>
      <c r="O626" s="306"/>
      <c r="P626" s="306"/>
      <c r="Q626" s="306"/>
      <c r="R626" s="306"/>
      <c r="S626" s="306"/>
      <c r="T626" s="306"/>
      <c r="U626" s="306"/>
      <c r="V626" s="306"/>
      <c r="W626" s="306"/>
    </row>
    <row r="627" spans="8:23" ht="15.75" customHeight="1" x14ac:dyDescent="0.25">
      <c r="H627" s="306"/>
      <c r="I627" s="306"/>
      <c r="J627" s="306"/>
      <c r="K627" s="306"/>
      <c r="L627" s="306"/>
      <c r="M627" s="306"/>
      <c r="N627" s="306"/>
      <c r="O627" s="306"/>
      <c r="P627" s="306"/>
      <c r="Q627" s="306"/>
      <c r="R627" s="306"/>
      <c r="S627" s="306"/>
      <c r="T627" s="306"/>
      <c r="U627" s="306"/>
      <c r="V627" s="306"/>
      <c r="W627" s="306"/>
    </row>
    <row r="628" spans="8:23" ht="15.75" customHeight="1" x14ac:dyDescent="0.25">
      <c r="H628" s="306"/>
      <c r="I628" s="306"/>
      <c r="J628" s="306"/>
      <c r="K628" s="306"/>
      <c r="L628" s="306"/>
      <c r="M628" s="306"/>
      <c r="N628" s="306"/>
      <c r="O628" s="306"/>
      <c r="P628" s="306"/>
      <c r="Q628" s="306"/>
      <c r="R628" s="306"/>
      <c r="S628" s="306"/>
      <c r="T628" s="306"/>
      <c r="U628" s="306"/>
      <c r="V628" s="306"/>
      <c r="W628" s="306"/>
    </row>
    <row r="629" spans="8:23" ht="15.75" customHeight="1" x14ac:dyDescent="0.25">
      <c r="H629" s="306"/>
      <c r="I629" s="306"/>
      <c r="J629" s="306"/>
      <c r="K629" s="306"/>
      <c r="L629" s="306"/>
      <c r="M629" s="306"/>
      <c r="N629" s="306"/>
      <c r="O629" s="306"/>
      <c r="P629" s="306"/>
      <c r="Q629" s="306"/>
      <c r="R629" s="306"/>
      <c r="S629" s="306"/>
      <c r="T629" s="306"/>
      <c r="U629" s="306"/>
      <c r="V629" s="306"/>
      <c r="W629" s="306"/>
    </row>
    <row r="630" spans="8:23" ht="15.75" customHeight="1" x14ac:dyDescent="0.25">
      <c r="H630" s="306"/>
      <c r="I630" s="306"/>
      <c r="J630" s="306"/>
      <c r="K630" s="306"/>
      <c r="L630" s="306"/>
      <c r="M630" s="306"/>
      <c r="N630" s="306"/>
      <c r="O630" s="306"/>
      <c r="P630" s="306"/>
      <c r="Q630" s="306"/>
      <c r="R630" s="306"/>
      <c r="S630" s="306"/>
      <c r="T630" s="306"/>
      <c r="U630" s="306"/>
      <c r="V630" s="306"/>
      <c r="W630" s="306"/>
    </row>
    <row r="631" spans="8:23" ht="15.75" customHeight="1" x14ac:dyDescent="0.25">
      <c r="H631" s="306"/>
      <c r="I631" s="306"/>
      <c r="J631" s="306"/>
      <c r="K631" s="306"/>
      <c r="L631" s="306"/>
      <c r="M631" s="306"/>
      <c r="N631" s="306"/>
      <c r="O631" s="306"/>
      <c r="P631" s="306"/>
      <c r="Q631" s="306"/>
      <c r="R631" s="306"/>
      <c r="S631" s="306"/>
      <c r="T631" s="306"/>
      <c r="U631" s="306"/>
      <c r="V631" s="306"/>
      <c r="W631" s="306"/>
    </row>
    <row r="632" spans="8:23" ht="15.75" customHeight="1" x14ac:dyDescent="0.25">
      <c r="H632" s="306"/>
      <c r="I632" s="306"/>
      <c r="J632" s="306"/>
      <c r="K632" s="306"/>
      <c r="L632" s="306"/>
      <c r="M632" s="306"/>
      <c r="N632" s="306"/>
      <c r="O632" s="306"/>
      <c r="P632" s="306"/>
      <c r="Q632" s="306"/>
      <c r="R632" s="306"/>
      <c r="S632" s="306"/>
      <c r="T632" s="306"/>
      <c r="U632" s="306"/>
      <c r="V632" s="306"/>
      <c r="W632" s="306"/>
    </row>
    <row r="633" spans="8:23" ht="15.75" customHeight="1" x14ac:dyDescent="0.25">
      <c r="H633" s="306"/>
      <c r="I633" s="306"/>
      <c r="J633" s="306"/>
      <c r="K633" s="306"/>
      <c r="L633" s="306"/>
      <c r="M633" s="306"/>
      <c r="N633" s="306"/>
      <c r="O633" s="306"/>
      <c r="P633" s="306"/>
      <c r="Q633" s="306"/>
      <c r="R633" s="306"/>
      <c r="S633" s="306"/>
      <c r="T633" s="306"/>
      <c r="U633" s="306"/>
      <c r="V633" s="306"/>
      <c r="W633" s="306"/>
    </row>
    <row r="634" spans="8:23" ht="15.75" customHeight="1" x14ac:dyDescent="0.25">
      <c r="H634" s="306"/>
      <c r="I634" s="306"/>
      <c r="J634" s="306"/>
      <c r="K634" s="306"/>
      <c r="L634" s="306"/>
      <c r="M634" s="306"/>
      <c r="N634" s="306"/>
      <c r="O634" s="306"/>
      <c r="P634" s="306"/>
      <c r="Q634" s="306"/>
      <c r="R634" s="306"/>
      <c r="S634" s="306"/>
      <c r="T634" s="306"/>
      <c r="U634" s="306"/>
      <c r="V634" s="306"/>
      <c r="W634" s="306"/>
    </row>
    <row r="635" spans="8:23" ht="15.75" customHeight="1" x14ac:dyDescent="0.25">
      <c r="H635" s="306"/>
      <c r="I635" s="306"/>
      <c r="J635" s="306"/>
      <c r="K635" s="306"/>
      <c r="L635" s="306"/>
      <c r="M635" s="306"/>
      <c r="N635" s="306"/>
      <c r="O635" s="306"/>
      <c r="P635" s="306"/>
      <c r="Q635" s="306"/>
      <c r="R635" s="306"/>
      <c r="S635" s="306"/>
      <c r="T635" s="306"/>
      <c r="U635" s="306"/>
      <c r="V635" s="306"/>
      <c r="W635" s="306"/>
    </row>
    <row r="636" spans="8:23" ht="15.75" customHeight="1" x14ac:dyDescent="0.25">
      <c r="H636" s="306"/>
      <c r="I636" s="306"/>
      <c r="J636" s="306"/>
      <c r="K636" s="306"/>
      <c r="L636" s="306"/>
      <c r="M636" s="306"/>
      <c r="N636" s="306"/>
      <c r="O636" s="306"/>
      <c r="P636" s="306"/>
      <c r="Q636" s="306"/>
      <c r="R636" s="306"/>
      <c r="S636" s="306"/>
      <c r="T636" s="306"/>
      <c r="U636" s="306"/>
      <c r="V636" s="306"/>
      <c r="W636" s="306"/>
    </row>
    <row r="637" spans="8:23" ht="15.75" customHeight="1" x14ac:dyDescent="0.25">
      <c r="H637" s="306"/>
      <c r="I637" s="306"/>
      <c r="J637" s="306"/>
      <c r="K637" s="306"/>
      <c r="L637" s="306"/>
      <c r="M637" s="306"/>
      <c r="N637" s="306"/>
      <c r="O637" s="306"/>
      <c r="P637" s="306"/>
      <c r="Q637" s="306"/>
      <c r="R637" s="306"/>
      <c r="S637" s="306"/>
      <c r="T637" s="306"/>
      <c r="U637" s="306"/>
      <c r="V637" s="306"/>
      <c r="W637" s="306"/>
    </row>
    <row r="638" spans="8:23" ht="15.75" customHeight="1" x14ac:dyDescent="0.25">
      <c r="H638" s="306"/>
      <c r="I638" s="306"/>
      <c r="J638" s="306"/>
      <c r="K638" s="306"/>
      <c r="L638" s="306"/>
      <c r="M638" s="306"/>
      <c r="N638" s="306"/>
      <c r="O638" s="306"/>
      <c r="P638" s="306"/>
      <c r="Q638" s="306"/>
      <c r="R638" s="306"/>
      <c r="S638" s="306"/>
      <c r="T638" s="306"/>
      <c r="U638" s="306"/>
      <c r="V638" s="306"/>
      <c r="W638" s="306"/>
    </row>
    <row r="639" spans="8:23" ht="15.75" customHeight="1" x14ac:dyDescent="0.25">
      <c r="H639" s="306"/>
      <c r="I639" s="306"/>
      <c r="J639" s="306"/>
      <c r="K639" s="306"/>
      <c r="L639" s="306"/>
      <c r="M639" s="306"/>
      <c r="N639" s="306"/>
      <c r="O639" s="306"/>
      <c r="P639" s="306"/>
      <c r="Q639" s="306"/>
      <c r="R639" s="306"/>
      <c r="S639" s="306"/>
      <c r="T639" s="306"/>
      <c r="U639" s="306"/>
      <c r="V639" s="306"/>
      <c r="W639" s="306"/>
    </row>
    <row r="640" spans="8:23" ht="15.75" customHeight="1" x14ac:dyDescent="0.25">
      <c r="H640" s="306"/>
      <c r="I640" s="306"/>
      <c r="J640" s="306"/>
      <c r="K640" s="306"/>
      <c r="L640" s="306"/>
      <c r="M640" s="306"/>
      <c r="N640" s="306"/>
      <c r="O640" s="306"/>
      <c r="P640" s="306"/>
      <c r="Q640" s="306"/>
      <c r="R640" s="306"/>
      <c r="S640" s="306"/>
      <c r="T640" s="306"/>
      <c r="U640" s="306"/>
      <c r="V640" s="306"/>
      <c r="W640" s="306"/>
    </row>
    <row r="641" spans="8:23" ht="15.75" customHeight="1" x14ac:dyDescent="0.25">
      <c r="H641" s="306"/>
      <c r="I641" s="306"/>
      <c r="J641" s="306"/>
      <c r="K641" s="306"/>
      <c r="L641" s="306"/>
      <c r="M641" s="306"/>
      <c r="N641" s="306"/>
      <c r="O641" s="306"/>
      <c r="P641" s="306"/>
      <c r="Q641" s="306"/>
      <c r="R641" s="306"/>
      <c r="S641" s="306"/>
      <c r="T641" s="306"/>
      <c r="U641" s="306"/>
      <c r="V641" s="306"/>
      <c r="W641" s="306"/>
    </row>
    <row r="642" spans="8:23" ht="15.75" customHeight="1" x14ac:dyDescent="0.25">
      <c r="H642" s="306"/>
      <c r="I642" s="306"/>
      <c r="J642" s="306"/>
      <c r="K642" s="306"/>
      <c r="L642" s="306"/>
      <c r="M642" s="306"/>
      <c r="N642" s="306"/>
      <c r="O642" s="306"/>
      <c r="P642" s="306"/>
      <c r="Q642" s="306"/>
      <c r="R642" s="306"/>
      <c r="S642" s="306"/>
      <c r="T642" s="306"/>
      <c r="U642" s="306"/>
      <c r="V642" s="306"/>
      <c r="W642" s="306"/>
    </row>
    <row r="643" spans="8:23" ht="15.75" customHeight="1" x14ac:dyDescent="0.25">
      <c r="H643" s="306"/>
      <c r="I643" s="306"/>
      <c r="J643" s="306"/>
      <c r="K643" s="306"/>
      <c r="L643" s="306"/>
      <c r="M643" s="306"/>
      <c r="N643" s="306"/>
      <c r="O643" s="306"/>
      <c r="P643" s="306"/>
      <c r="Q643" s="306"/>
      <c r="R643" s="306"/>
      <c r="S643" s="306"/>
      <c r="T643" s="306"/>
      <c r="U643" s="306"/>
      <c r="V643" s="306"/>
      <c r="W643" s="306"/>
    </row>
    <row r="644" spans="8:23" ht="15.75" customHeight="1" x14ac:dyDescent="0.25">
      <c r="H644" s="306"/>
      <c r="I644" s="306"/>
      <c r="J644" s="306"/>
      <c r="K644" s="306"/>
      <c r="L644" s="306"/>
      <c r="M644" s="306"/>
      <c r="N644" s="306"/>
      <c r="O644" s="306"/>
      <c r="P644" s="306"/>
      <c r="Q644" s="306"/>
      <c r="R644" s="306"/>
      <c r="S644" s="306"/>
      <c r="T644" s="306"/>
      <c r="U644" s="306"/>
      <c r="V644" s="306"/>
      <c r="W644" s="306"/>
    </row>
    <row r="645" spans="8:23" ht="15.75" customHeight="1" x14ac:dyDescent="0.25">
      <c r="H645" s="306"/>
      <c r="I645" s="306"/>
      <c r="J645" s="306"/>
      <c r="K645" s="306"/>
      <c r="L645" s="306"/>
      <c r="M645" s="306"/>
      <c r="N645" s="306"/>
      <c r="O645" s="306"/>
      <c r="P645" s="306"/>
      <c r="Q645" s="306"/>
      <c r="R645" s="306"/>
      <c r="S645" s="306"/>
      <c r="T645" s="306"/>
      <c r="U645" s="306"/>
      <c r="V645" s="306"/>
      <c r="W645" s="306"/>
    </row>
    <row r="646" spans="8:23" ht="15.75" customHeight="1" x14ac:dyDescent="0.25">
      <c r="H646" s="306"/>
      <c r="I646" s="306"/>
      <c r="J646" s="306"/>
      <c r="K646" s="306"/>
      <c r="L646" s="306"/>
      <c r="M646" s="306"/>
      <c r="N646" s="306"/>
      <c r="O646" s="306"/>
      <c r="P646" s="306"/>
      <c r="Q646" s="306"/>
      <c r="R646" s="306"/>
      <c r="S646" s="306"/>
      <c r="T646" s="306"/>
      <c r="U646" s="306"/>
      <c r="V646" s="306"/>
      <c r="W646" s="306"/>
    </row>
    <row r="647" spans="8:23" ht="15.75" customHeight="1" x14ac:dyDescent="0.25">
      <c r="H647" s="306"/>
      <c r="I647" s="306"/>
      <c r="J647" s="306"/>
      <c r="K647" s="306"/>
      <c r="L647" s="306"/>
      <c r="M647" s="306"/>
      <c r="N647" s="306"/>
      <c r="O647" s="306"/>
      <c r="P647" s="306"/>
      <c r="Q647" s="306"/>
      <c r="R647" s="306"/>
      <c r="S647" s="306"/>
      <c r="T647" s="306"/>
      <c r="U647" s="306"/>
      <c r="V647" s="306"/>
      <c r="W647" s="306"/>
    </row>
    <row r="648" spans="8:23" ht="15.75" customHeight="1" x14ac:dyDescent="0.25">
      <c r="H648" s="306"/>
      <c r="I648" s="306"/>
      <c r="J648" s="306"/>
      <c r="K648" s="306"/>
      <c r="L648" s="306"/>
      <c r="M648" s="306"/>
      <c r="N648" s="306"/>
      <c r="O648" s="306"/>
      <c r="P648" s="306"/>
      <c r="Q648" s="306"/>
      <c r="R648" s="306"/>
      <c r="S648" s="306"/>
      <c r="T648" s="306"/>
      <c r="U648" s="306"/>
      <c r="V648" s="306"/>
      <c r="W648" s="306"/>
    </row>
    <row r="649" spans="8:23" ht="15.75" customHeight="1" x14ac:dyDescent="0.25">
      <c r="H649" s="306"/>
      <c r="I649" s="306"/>
      <c r="J649" s="306"/>
      <c r="K649" s="306"/>
      <c r="L649" s="306"/>
      <c r="M649" s="306"/>
      <c r="N649" s="306"/>
      <c r="O649" s="306"/>
      <c r="P649" s="306"/>
      <c r="Q649" s="306"/>
      <c r="R649" s="306"/>
      <c r="S649" s="306"/>
      <c r="T649" s="306"/>
      <c r="U649" s="306"/>
      <c r="V649" s="306"/>
      <c r="W649" s="306"/>
    </row>
    <row r="650" spans="8:23" ht="15.75" customHeight="1" x14ac:dyDescent="0.25">
      <c r="H650" s="306"/>
      <c r="I650" s="306"/>
      <c r="J650" s="306"/>
      <c r="K650" s="306"/>
      <c r="L650" s="306"/>
      <c r="M650" s="306"/>
      <c r="N650" s="306"/>
      <c r="O650" s="306"/>
      <c r="P650" s="306"/>
      <c r="Q650" s="306"/>
      <c r="R650" s="306"/>
      <c r="S650" s="306"/>
      <c r="T650" s="306"/>
      <c r="U650" s="306"/>
      <c r="V650" s="306"/>
      <c r="W650" s="306"/>
    </row>
    <row r="651" spans="8:23" ht="15.75" customHeight="1" x14ac:dyDescent="0.25">
      <c r="H651" s="306"/>
      <c r="I651" s="306"/>
      <c r="J651" s="306"/>
      <c r="K651" s="306"/>
      <c r="L651" s="306"/>
      <c r="M651" s="306"/>
      <c r="N651" s="306"/>
      <c r="O651" s="306"/>
      <c r="P651" s="306"/>
      <c r="Q651" s="306"/>
      <c r="R651" s="306"/>
      <c r="S651" s="306"/>
      <c r="T651" s="306"/>
      <c r="U651" s="306"/>
      <c r="V651" s="306"/>
      <c r="W651" s="306"/>
    </row>
    <row r="652" spans="8:23" ht="15.75" customHeight="1" x14ac:dyDescent="0.25">
      <c r="H652" s="306"/>
      <c r="I652" s="306"/>
      <c r="J652" s="306"/>
      <c r="K652" s="306"/>
      <c r="L652" s="306"/>
      <c r="M652" s="306"/>
      <c r="N652" s="306"/>
      <c r="O652" s="306"/>
      <c r="P652" s="306"/>
      <c r="Q652" s="306"/>
      <c r="R652" s="306"/>
      <c r="S652" s="306"/>
      <c r="T652" s="306"/>
      <c r="U652" s="306"/>
      <c r="V652" s="306"/>
      <c r="W652" s="306"/>
    </row>
    <row r="653" spans="8:23" ht="15.75" customHeight="1" x14ac:dyDescent="0.25">
      <c r="H653" s="306"/>
      <c r="I653" s="306"/>
      <c r="J653" s="306"/>
      <c r="K653" s="306"/>
      <c r="L653" s="306"/>
      <c r="M653" s="306"/>
      <c r="N653" s="306"/>
      <c r="O653" s="306"/>
      <c r="P653" s="306"/>
      <c r="Q653" s="306"/>
      <c r="R653" s="306"/>
      <c r="S653" s="306"/>
      <c r="T653" s="306"/>
      <c r="U653" s="306"/>
      <c r="V653" s="306"/>
      <c r="W653" s="306"/>
    </row>
    <row r="654" spans="8:23" ht="15.75" customHeight="1" x14ac:dyDescent="0.25">
      <c r="H654" s="306"/>
      <c r="I654" s="306"/>
      <c r="J654" s="306"/>
      <c r="K654" s="306"/>
      <c r="L654" s="306"/>
      <c r="M654" s="306"/>
      <c r="N654" s="306"/>
      <c r="O654" s="306"/>
      <c r="P654" s="306"/>
      <c r="Q654" s="306"/>
      <c r="R654" s="306"/>
      <c r="S654" s="306"/>
      <c r="T654" s="306"/>
      <c r="U654" s="306"/>
      <c r="V654" s="306"/>
      <c r="W654" s="306"/>
    </row>
    <row r="655" spans="8:23" ht="15.75" customHeight="1" x14ac:dyDescent="0.25">
      <c r="H655" s="306"/>
      <c r="I655" s="306"/>
      <c r="J655" s="306"/>
      <c r="K655" s="306"/>
      <c r="L655" s="306"/>
      <c r="M655" s="306"/>
      <c r="N655" s="306"/>
      <c r="O655" s="306"/>
      <c r="P655" s="306"/>
      <c r="Q655" s="306"/>
      <c r="R655" s="306"/>
      <c r="S655" s="306"/>
      <c r="T655" s="306"/>
      <c r="U655" s="306"/>
      <c r="V655" s="306"/>
      <c r="W655" s="306"/>
    </row>
    <row r="656" spans="8:23" ht="15.75" customHeight="1" x14ac:dyDescent="0.25">
      <c r="H656" s="306"/>
      <c r="I656" s="306"/>
      <c r="J656" s="306"/>
      <c r="K656" s="306"/>
      <c r="L656" s="306"/>
      <c r="M656" s="306"/>
      <c r="N656" s="306"/>
      <c r="O656" s="306"/>
      <c r="P656" s="306"/>
      <c r="Q656" s="306"/>
      <c r="R656" s="306"/>
      <c r="S656" s="306"/>
      <c r="T656" s="306"/>
      <c r="U656" s="306"/>
      <c r="V656" s="306"/>
      <c r="W656" s="306"/>
    </row>
    <row r="657" spans="8:23" ht="15.75" customHeight="1" x14ac:dyDescent="0.25">
      <c r="H657" s="306"/>
      <c r="I657" s="306"/>
      <c r="J657" s="306"/>
      <c r="K657" s="306"/>
      <c r="L657" s="306"/>
      <c r="M657" s="306"/>
      <c r="N657" s="306"/>
      <c r="O657" s="306"/>
      <c r="P657" s="306"/>
      <c r="Q657" s="306"/>
      <c r="R657" s="306"/>
      <c r="S657" s="306"/>
      <c r="T657" s="306"/>
      <c r="U657" s="306"/>
      <c r="V657" s="306"/>
      <c r="W657" s="306"/>
    </row>
    <row r="658" spans="8:23" ht="15.75" customHeight="1" x14ac:dyDescent="0.25">
      <c r="H658" s="306"/>
      <c r="I658" s="306"/>
      <c r="J658" s="306"/>
      <c r="K658" s="306"/>
      <c r="L658" s="306"/>
      <c r="M658" s="306"/>
      <c r="N658" s="306"/>
      <c r="O658" s="306"/>
      <c r="P658" s="306"/>
      <c r="Q658" s="306"/>
      <c r="R658" s="306"/>
      <c r="S658" s="306"/>
      <c r="T658" s="306"/>
      <c r="U658" s="306"/>
      <c r="V658" s="306"/>
      <c r="W658" s="306"/>
    </row>
    <row r="659" spans="8:23" ht="15.75" customHeight="1" x14ac:dyDescent="0.25">
      <c r="H659" s="306"/>
      <c r="I659" s="306"/>
      <c r="J659" s="306"/>
      <c r="K659" s="306"/>
      <c r="L659" s="306"/>
      <c r="M659" s="306"/>
      <c r="N659" s="306"/>
      <c r="O659" s="306"/>
      <c r="P659" s="306"/>
      <c r="Q659" s="306"/>
      <c r="R659" s="306"/>
      <c r="S659" s="306"/>
      <c r="T659" s="306"/>
      <c r="U659" s="306"/>
      <c r="V659" s="306"/>
      <c r="W659" s="306"/>
    </row>
    <row r="660" spans="8:23" ht="15.75" customHeight="1" x14ac:dyDescent="0.25">
      <c r="H660" s="306"/>
      <c r="I660" s="306"/>
      <c r="J660" s="306"/>
      <c r="K660" s="306"/>
      <c r="L660" s="306"/>
      <c r="M660" s="306"/>
      <c r="N660" s="306"/>
      <c r="O660" s="306"/>
      <c r="P660" s="306"/>
      <c r="Q660" s="306"/>
      <c r="R660" s="306"/>
      <c r="S660" s="306"/>
      <c r="T660" s="306"/>
      <c r="U660" s="306"/>
      <c r="V660" s="306"/>
      <c r="W660" s="306"/>
    </row>
    <row r="661" spans="8:23" ht="15.75" customHeight="1" x14ac:dyDescent="0.25">
      <c r="H661" s="306"/>
      <c r="I661" s="306"/>
      <c r="J661" s="306"/>
      <c r="K661" s="306"/>
      <c r="L661" s="306"/>
      <c r="M661" s="306"/>
      <c r="N661" s="306"/>
      <c r="O661" s="306"/>
      <c r="P661" s="306"/>
      <c r="Q661" s="306"/>
      <c r="R661" s="306"/>
      <c r="S661" s="306"/>
      <c r="T661" s="306"/>
      <c r="U661" s="306"/>
      <c r="V661" s="306"/>
      <c r="W661" s="306"/>
    </row>
    <row r="662" spans="8:23" ht="15.75" customHeight="1" x14ac:dyDescent="0.25">
      <c r="H662" s="306"/>
      <c r="I662" s="306"/>
      <c r="J662" s="306"/>
      <c r="K662" s="306"/>
      <c r="L662" s="306"/>
      <c r="M662" s="306"/>
      <c r="N662" s="306"/>
      <c r="O662" s="306"/>
      <c r="P662" s="306"/>
      <c r="Q662" s="306"/>
      <c r="R662" s="306"/>
      <c r="S662" s="306"/>
      <c r="T662" s="306"/>
      <c r="U662" s="306"/>
      <c r="V662" s="306"/>
      <c r="W662" s="306"/>
    </row>
    <row r="663" spans="8:23" ht="15.75" customHeight="1" x14ac:dyDescent="0.25">
      <c r="H663" s="306"/>
      <c r="I663" s="306"/>
      <c r="J663" s="306"/>
      <c r="K663" s="306"/>
      <c r="L663" s="306"/>
      <c r="M663" s="306"/>
      <c r="N663" s="306"/>
      <c r="O663" s="306"/>
      <c r="P663" s="306"/>
      <c r="Q663" s="306"/>
      <c r="R663" s="306"/>
      <c r="S663" s="306"/>
      <c r="T663" s="306"/>
      <c r="U663" s="306"/>
      <c r="V663" s="306"/>
      <c r="W663" s="306"/>
    </row>
    <row r="664" spans="8:23" ht="15.75" customHeight="1" x14ac:dyDescent="0.25">
      <c r="H664" s="306"/>
      <c r="I664" s="306"/>
      <c r="J664" s="306"/>
      <c r="K664" s="306"/>
      <c r="L664" s="306"/>
      <c r="M664" s="306"/>
      <c r="N664" s="306"/>
      <c r="O664" s="306"/>
      <c r="P664" s="306"/>
      <c r="Q664" s="306"/>
      <c r="R664" s="306"/>
      <c r="S664" s="306"/>
      <c r="T664" s="306"/>
      <c r="U664" s="306"/>
      <c r="V664" s="306"/>
      <c r="W664" s="306"/>
    </row>
    <row r="665" spans="8:23" ht="15.75" customHeight="1" x14ac:dyDescent="0.25">
      <c r="H665" s="306"/>
      <c r="I665" s="306"/>
      <c r="J665" s="306"/>
      <c r="K665" s="306"/>
      <c r="L665" s="306"/>
      <c r="M665" s="306"/>
      <c r="N665" s="306"/>
      <c r="O665" s="306"/>
      <c r="P665" s="306"/>
      <c r="Q665" s="306"/>
      <c r="R665" s="306"/>
      <c r="S665" s="306"/>
      <c r="T665" s="306"/>
      <c r="U665" s="306"/>
      <c r="V665" s="306"/>
      <c r="W665" s="306"/>
    </row>
    <row r="666" spans="8:23" ht="15.75" customHeight="1" x14ac:dyDescent="0.25">
      <c r="H666" s="306"/>
      <c r="I666" s="306"/>
      <c r="J666" s="306"/>
      <c r="K666" s="306"/>
      <c r="L666" s="306"/>
      <c r="M666" s="306"/>
      <c r="N666" s="306"/>
      <c r="O666" s="306"/>
      <c r="P666" s="306"/>
      <c r="Q666" s="306"/>
      <c r="R666" s="306"/>
      <c r="S666" s="306"/>
      <c r="T666" s="306"/>
      <c r="U666" s="306"/>
      <c r="V666" s="306"/>
      <c r="W666" s="306"/>
    </row>
    <row r="667" spans="8:23" ht="15.75" customHeight="1" x14ac:dyDescent="0.25">
      <c r="H667" s="306"/>
      <c r="I667" s="306"/>
      <c r="J667" s="306"/>
      <c r="K667" s="306"/>
      <c r="L667" s="306"/>
      <c r="M667" s="306"/>
      <c r="N667" s="306"/>
      <c r="O667" s="306"/>
      <c r="P667" s="306"/>
      <c r="Q667" s="306"/>
      <c r="R667" s="306"/>
      <c r="S667" s="306"/>
      <c r="T667" s="306"/>
      <c r="U667" s="306"/>
      <c r="V667" s="306"/>
      <c r="W667" s="306"/>
    </row>
    <row r="668" spans="8:23" ht="15.75" customHeight="1" x14ac:dyDescent="0.25">
      <c r="H668" s="306"/>
      <c r="I668" s="306"/>
      <c r="J668" s="306"/>
      <c r="K668" s="306"/>
      <c r="L668" s="306"/>
      <c r="M668" s="306"/>
      <c r="N668" s="306"/>
      <c r="O668" s="306"/>
      <c r="P668" s="306"/>
      <c r="Q668" s="306"/>
      <c r="R668" s="306"/>
      <c r="S668" s="306"/>
      <c r="T668" s="306"/>
      <c r="U668" s="306"/>
      <c r="V668" s="306"/>
      <c r="W668" s="306"/>
    </row>
    <row r="669" spans="8:23" ht="15.75" customHeight="1" x14ac:dyDescent="0.25">
      <c r="H669" s="306"/>
      <c r="I669" s="306"/>
      <c r="J669" s="306"/>
      <c r="K669" s="306"/>
      <c r="L669" s="306"/>
      <c r="M669" s="306"/>
      <c r="N669" s="306"/>
      <c r="O669" s="306"/>
      <c r="P669" s="306"/>
      <c r="Q669" s="306"/>
      <c r="R669" s="306"/>
      <c r="S669" s="306"/>
      <c r="T669" s="306"/>
      <c r="U669" s="306"/>
      <c r="V669" s="306"/>
      <c r="W669" s="306"/>
    </row>
    <row r="670" spans="8:23" ht="15.75" customHeight="1" x14ac:dyDescent="0.25">
      <c r="H670" s="306"/>
      <c r="I670" s="306"/>
      <c r="J670" s="306"/>
      <c r="K670" s="306"/>
      <c r="L670" s="306"/>
      <c r="M670" s="306"/>
      <c r="N670" s="306"/>
      <c r="O670" s="306"/>
      <c r="P670" s="306"/>
      <c r="Q670" s="306"/>
      <c r="R670" s="306"/>
      <c r="S670" s="306"/>
      <c r="T670" s="306"/>
      <c r="U670" s="306"/>
      <c r="V670" s="306"/>
      <c r="W670" s="306"/>
    </row>
    <row r="671" spans="8:23" ht="15.75" customHeight="1" x14ac:dyDescent="0.25">
      <c r="H671" s="306"/>
      <c r="I671" s="306"/>
      <c r="J671" s="306"/>
      <c r="K671" s="306"/>
      <c r="L671" s="306"/>
      <c r="M671" s="306"/>
      <c r="N671" s="306"/>
      <c r="O671" s="306"/>
      <c r="P671" s="306"/>
      <c r="Q671" s="306"/>
      <c r="R671" s="306"/>
      <c r="S671" s="306"/>
      <c r="T671" s="306"/>
      <c r="U671" s="306"/>
      <c r="V671" s="306"/>
      <c r="W671" s="306"/>
    </row>
    <row r="672" spans="8:23" ht="15.75" customHeight="1" x14ac:dyDescent="0.25">
      <c r="H672" s="306"/>
      <c r="I672" s="306"/>
      <c r="J672" s="306"/>
      <c r="K672" s="306"/>
      <c r="L672" s="306"/>
      <c r="M672" s="306"/>
      <c r="N672" s="306"/>
      <c r="O672" s="306"/>
      <c r="P672" s="306"/>
      <c r="Q672" s="306"/>
      <c r="R672" s="306"/>
      <c r="S672" s="306"/>
      <c r="T672" s="306"/>
      <c r="U672" s="306"/>
      <c r="V672" s="306"/>
      <c r="W672" s="306"/>
    </row>
    <row r="673" spans="8:23" ht="15.75" customHeight="1" x14ac:dyDescent="0.25">
      <c r="H673" s="306"/>
      <c r="I673" s="306"/>
      <c r="J673" s="306"/>
      <c r="K673" s="306"/>
      <c r="L673" s="306"/>
      <c r="M673" s="306"/>
      <c r="N673" s="306"/>
      <c r="O673" s="306"/>
      <c r="P673" s="306"/>
      <c r="Q673" s="306"/>
      <c r="R673" s="306"/>
      <c r="S673" s="306"/>
      <c r="T673" s="306"/>
      <c r="U673" s="306"/>
      <c r="V673" s="306"/>
      <c r="W673" s="306"/>
    </row>
    <row r="674" spans="8:23" ht="15.75" customHeight="1" x14ac:dyDescent="0.25">
      <c r="H674" s="306"/>
      <c r="I674" s="306"/>
      <c r="J674" s="306"/>
      <c r="K674" s="306"/>
      <c r="L674" s="306"/>
      <c r="M674" s="306"/>
      <c r="N674" s="306"/>
      <c r="O674" s="306"/>
      <c r="P674" s="306"/>
      <c r="Q674" s="306"/>
      <c r="R674" s="306"/>
      <c r="S674" s="306"/>
      <c r="T674" s="306"/>
      <c r="U674" s="306"/>
      <c r="V674" s="306"/>
      <c r="W674" s="306"/>
    </row>
    <row r="675" spans="8:23" ht="15.75" customHeight="1" x14ac:dyDescent="0.25">
      <c r="H675" s="306"/>
      <c r="I675" s="306"/>
      <c r="J675" s="306"/>
      <c r="K675" s="306"/>
      <c r="L675" s="306"/>
      <c r="M675" s="306"/>
      <c r="N675" s="306"/>
      <c r="O675" s="306"/>
      <c r="P675" s="306"/>
      <c r="Q675" s="306"/>
      <c r="R675" s="306"/>
      <c r="S675" s="306"/>
      <c r="T675" s="306"/>
      <c r="U675" s="306"/>
      <c r="V675" s="306"/>
      <c r="W675" s="306"/>
    </row>
    <row r="676" spans="8:23" ht="15.75" customHeight="1" x14ac:dyDescent="0.25">
      <c r="H676" s="306"/>
      <c r="I676" s="306"/>
      <c r="J676" s="306"/>
      <c r="K676" s="306"/>
      <c r="L676" s="306"/>
      <c r="M676" s="306"/>
      <c r="N676" s="306"/>
      <c r="O676" s="306"/>
      <c r="P676" s="306"/>
      <c r="Q676" s="306"/>
      <c r="R676" s="306"/>
      <c r="S676" s="306"/>
      <c r="T676" s="306"/>
      <c r="U676" s="306"/>
      <c r="V676" s="306"/>
      <c r="W676" s="306"/>
    </row>
    <row r="677" spans="8:23" ht="15.75" customHeight="1" x14ac:dyDescent="0.25">
      <c r="H677" s="306"/>
      <c r="I677" s="306"/>
      <c r="J677" s="306"/>
      <c r="K677" s="306"/>
      <c r="L677" s="306"/>
      <c r="M677" s="306"/>
      <c r="N677" s="306"/>
      <c r="O677" s="306"/>
      <c r="P677" s="306"/>
      <c r="Q677" s="306"/>
      <c r="R677" s="306"/>
      <c r="S677" s="306"/>
      <c r="T677" s="306"/>
      <c r="U677" s="306"/>
      <c r="V677" s="306"/>
      <c r="W677" s="306"/>
    </row>
    <row r="678" spans="8:23" ht="15.75" customHeight="1" x14ac:dyDescent="0.25">
      <c r="H678" s="306"/>
      <c r="I678" s="306"/>
      <c r="J678" s="306"/>
      <c r="K678" s="306"/>
      <c r="L678" s="306"/>
      <c r="M678" s="306"/>
      <c r="N678" s="306"/>
      <c r="O678" s="306"/>
      <c r="P678" s="306"/>
      <c r="Q678" s="306"/>
      <c r="R678" s="306"/>
      <c r="S678" s="306"/>
      <c r="T678" s="306"/>
      <c r="U678" s="306"/>
      <c r="V678" s="306"/>
      <c r="W678" s="306"/>
    </row>
    <row r="679" spans="8:23" ht="15.75" customHeight="1" x14ac:dyDescent="0.25">
      <c r="H679" s="306"/>
      <c r="I679" s="306"/>
      <c r="J679" s="306"/>
      <c r="K679" s="306"/>
      <c r="L679" s="306"/>
      <c r="M679" s="306"/>
      <c r="N679" s="306"/>
      <c r="O679" s="306"/>
      <c r="P679" s="306"/>
      <c r="Q679" s="306"/>
      <c r="R679" s="306"/>
      <c r="S679" s="306"/>
      <c r="T679" s="306"/>
      <c r="U679" s="306"/>
      <c r="V679" s="306"/>
      <c r="W679" s="306"/>
    </row>
    <row r="680" spans="8:23" ht="15.75" customHeight="1" x14ac:dyDescent="0.25">
      <c r="H680" s="306"/>
      <c r="I680" s="306"/>
      <c r="J680" s="306"/>
      <c r="K680" s="306"/>
      <c r="L680" s="306"/>
      <c r="M680" s="306"/>
      <c r="N680" s="306"/>
      <c r="O680" s="306"/>
      <c r="P680" s="306"/>
      <c r="Q680" s="306"/>
      <c r="R680" s="306"/>
      <c r="S680" s="306"/>
      <c r="T680" s="306"/>
      <c r="U680" s="306"/>
      <c r="V680" s="306"/>
      <c r="W680" s="306"/>
    </row>
    <row r="681" spans="8:23" ht="15.75" customHeight="1" x14ac:dyDescent="0.25">
      <c r="H681" s="306"/>
      <c r="I681" s="306"/>
      <c r="J681" s="306"/>
      <c r="K681" s="306"/>
      <c r="L681" s="306"/>
      <c r="M681" s="306"/>
      <c r="N681" s="306"/>
      <c r="O681" s="306"/>
      <c r="P681" s="306"/>
      <c r="Q681" s="306"/>
      <c r="R681" s="306"/>
      <c r="S681" s="306"/>
      <c r="T681" s="306"/>
      <c r="U681" s="306"/>
      <c r="V681" s="306"/>
      <c r="W681" s="306"/>
    </row>
    <row r="682" spans="8:23" ht="15.75" customHeight="1" x14ac:dyDescent="0.25">
      <c r="H682" s="306"/>
      <c r="I682" s="306"/>
      <c r="J682" s="306"/>
      <c r="K682" s="306"/>
      <c r="L682" s="306"/>
      <c r="M682" s="306"/>
      <c r="N682" s="306"/>
      <c r="O682" s="306"/>
      <c r="P682" s="306"/>
      <c r="Q682" s="306"/>
      <c r="R682" s="306"/>
      <c r="S682" s="306"/>
      <c r="T682" s="306"/>
      <c r="U682" s="306"/>
      <c r="V682" s="306"/>
      <c r="W682" s="306"/>
    </row>
    <row r="683" spans="8:23" ht="15.75" customHeight="1" x14ac:dyDescent="0.25">
      <c r="H683" s="306"/>
      <c r="I683" s="306"/>
      <c r="J683" s="306"/>
      <c r="K683" s="306"/>
      <c r="L683" s="306"/>
      <c r="M683" s="306"/>
      <c r="N683" s="306"/>
      <c r="O683" s="306"/>
      <c r="P683" s="306"/>
      <c r="Q683" s="306"/>
      <c r="R683" s="306"/>
      <c r="S683" s="306"/>
      <c r="T683" s="306"/>
      <c r="U683" s="306"/>
      <c r="V683" s="306"/>
      <c r="W683" s="306"/>
    </row>
    <row r="684" spans="8:23" ht="15.75" customHeight="1" x14ac:dyDescent="0.25">
      <c r="H684" s="306"/>
      <c r="I684" s="306"/>
      <c r="J684" s="306"/>
      <c r="K684" s="306"/>
      <c r="L684" s="306"/>
      <c r="M684" s="306"/>
      <c r="N684" s="306"/>
      <c r="O684" s="306"/>
      <c r="P684" s="306"/>
      <c r="Q684" s="306"/>
      <c r="R684" s="306"/>
      <c r="S684" s="306"/>
      <c r="T684" s="306"/>
      <c r="U684" s="306"/>
      <c r="V684" s="306"/>
      <c r="W684" s="306"/>
    </row>
    <row r="685" spans="8:23" ht="15.75" customHeight="1" x14ac:dyDescent="0.25">
      <c r="H685" s="306"/>
      <c r="I685" s="306"/>
      <c r="J685" s="306"/>
      <c r="K685" s="306"/>
      <c r="L685" s="306"/>
      <c r="M685" s="306"/>
      <c r="N685" s="306"/>
      <c r="O685" s="306"/>
      <c r="P685" s="306"/>
      <c r="Q685" s="306"/>
      <c r="R685" s="306"/>
      <c r="S685" s="306"/>
      <c r="T685" s="306"/>
      <c r="U685" s="306"/>
      <c r="V685" s="306"/>
      <c r="W685" s="306"/>
    </row>
    <row r="686" spans="8:23" ht="15.75" customHeight="1" x14ac:dyDescent="0.25">
      <c r="H686" s="306"/>
      <c r="I686" s="306"/>
      <c r="J686" s="306"/>
      <c r="K686" s="306"/>
      <c r="L686" s="306"/>
      <c r="M686" s="306"/>
      <c r="N686" s="306"/>
      <c r="O686" s="306"/>
      <c r="P686" s="306"/>
      <c r="Q686" s="306"/>
      <c r="R686" s="306"/>
      <c r="S686" s="306"/>
      <c r="T686" s="306"/>
      <c r="U686" s="306"/>
      <c r="V686" s="306"/>
      <c r="W686" s="306"/>
    </row>
    <row r="687" spans="8:23" ht="15.75" customHeight="1" x14ac:dyDescent="0.25">
      <c r="H687" s="306"/>
      <c r="I687" s="306"/>
      <c r="J687" s="306"/>
      <c r="K687" s="306"/>
      <c r="L687" s="306"/>
      <c r="M687" s="306"/>
      <c r="N687" s="306"/>
      <c r="O687" s="306"/>
      <c r="P687" s="306"/>
      <c r="Q687" s="306"/>
      <c r="R687" s="306"/>
      <c r="S687" s="306"/>
      <c r="T687" s="306"/>
      <c r="U687" s="306"/>
      <c r="V687" s="306"/>
      <c r="W687" s="306"/>
    </row>
    <row r="688" spans="8:23" ht="15.75" customHeight="1" x14ac:dyDescent="0.25">
      <c r="H688" s="306"/>
      <c r="I688" s="306"/>
      <c r="J688" s="306"/>
      <c r="K688" s="306"/>
      <c r="L688" s="306"/>
      <c r="M688" s="306"/>
      <c r="N688" s="306"/>
      <c r="O688" s="306"/>
      <c r="P688" s="306"/>
      <c r="Q688" s="306"/>
      <c r="R688" s="306"/>
      <c r="S688" s="306"/>
      <c r="T688" s="306"/>
      <c r="U688" s="306"/>
      <c r="V688" s="306"/>
      <c r="W688" s="306"/>
    </row>
    <row r="689" spans="8:23" ht="15.75" customHeight="1" x14ac:dyDescent="0.25">
      <c r="H689" s="306"/>
      <c r="I689" s="306"/>
      <c r="J689" s="306"/>
      <c r="K689" s="306"/>
      <c r="L689" s="306"/>
      <c r="M689" s="306"/>
      <c r="N689" s="306"/>
      <c r="O689" s="306"/>
      <c r="P689" s="306"/>
      <c r="Q689" s="306"/>
      <c r="R689" s="306"/>
      <c r="S689" s="306"/>
      <c r="T689" s="306"/>
      <c r="U689" s="306"/>
      <c r="V689" s="306"/>
      <c r="W689" s="306"/>
    </row>
    <row r="690" spans="8:23" ht="15.75" customHeight="1" x14ac:dyDescent="0.25">
      <c r="H690" s="306"/>
      <c r="I690" s="306"/>
      <c r="J690" s="306"/>
      <c r="K690" s="306"/>
      <c r="L690" s="306"/>
      <c r="M690" s="306"/>
      <c r="N690" s="306"/>
      <c r="O690" s="306"/>
      <c r="P690" s="306"/>
      <c r="Q690" s="306"/>
      <c r="R690" s="306"/>
      <c r="S690" s="306"/>
      <c r="T690" s="306"/>
      <c r="U690" s="306"/>
      <c r="V690" s="306"/>
      <c r="W690" s="306"/>
    </row>
    <row r="691" spans="8:23" ht="15.75" customHeight="1" x14ac:dyDescent="0.25">
      <c r="H691" s="306"/>
      <c r="I691" s="306"/>
      <c r="J691" s="306"/>
      <c r="K691" s="306"/>
      <c r="L691" s="306"/>
      <c r="M691" s="306"/>
      <c r="N691" s="306"/>
      <c r="O691" s="306"/>
      <c r="P691" s="306"/>
      <c r="Q691" s="306"/>
      <c r="R691" s="306"/>
      <c r="S691" s="306"/>
      <c r="T691" s="306"/>
      <c r="U691" s="306"/>
      <c r="V691" s="306"/>
      <c r="W691" s="306"/>
    </row>
    <row r="692" spans="8:23" ht="15.75" customHeight="1" x14ac:dyDescent="0.25">
      <c r="H692" s="306"/>
      <c r="I692" s="306"/>
      <c r="J692" s="306"/>
      <c r="K692" s="306"/>
      <c r="L692" s="306"/>
      <c r="M692" s="306"/>
      <c r="N692" s="306"/>
      <c r="O692" s="306"/>
      <c r="P692" s="306"/>
      <c r="Q692" s="306"/>
      <c r="R692" s="306"/>
      <c r="S692" s="306"/>
      <c r="T692" s="306"/>
      <c r="U692" s="306"/>
      <c r="V692" s="306"/>
      <c r="W692" s="306"/>
    </row>
    <row r="693" spans="8:23" ht="15.75" customHeight="1" x14ac:dyDescent="0.25">
      <c r="H693" s="306"/>
      <c r="I693" s="306"/>
      <c r="J693" s="306"/>
      <c r="K693" s="306"/>
      <c r="L693" s="306"/>
      <c r="M693" s="306"/>
      <c r="N693" s="306"/>
      <c r="O693" s="306"/>
      <c r="P693" s="306"/>
      <c r="Q693" s="306"/>
      <c r="R693" s="306"/>
      <c r="S693" s="306"/>
      <c r="T693" s="306"/>
      <c r="U693" s="306"/>
      <c r="V693" s="306"/>
      <c r="W693" s="306"/>
    </row>
    <row r="694" spans="8:23" ht="15.75" customHeight="1" x14ac:dyDescent="0.25">
      <c r="H694" s="306"/>
      <c r="I694" s="306"/>
      <c r="J694" s="306"/>
      <c r="K694" s="306"/>
      <c r="L694" s="306"/>
      <c r="M694" s="306"/>
      <c r="N694" s="306"/>
      <c r="O694" s="306"/>
      <c r="P694" s="306"/>
      <c r="Q694" s="306"/>
      <c r="R694" s="306"/>
      <c r="S694" s="306"/>
      <c r="T694" s="306"/>
      <c r="U694" s="306"/>
      <c r="V694" s="306"/>
      <c r="W694" s="306"/>
    </row>
    <row r="695" spans="8:23" ht="15.75" customHeight="1" x14ac:dyDescent="0.25">
      <c r="H695" s="306"/>
      <c r="I695" s="306"/>
      <c r="J695" s="306"/>
      <c r="K695" s="306"/>
      <c r="L695" s="306"/>
      <c r="M695" s="306"/>
      <c r="N695" s="306"/>
      <c r="O695" s="306"/>
      <c r="P695" s="306"/>
      <c r="Q695" s="306"/>
      <c r="R695" s="306"/>
      <c r="S695" s="306"/>
      <c r="T695" s="306"/>
      <c r="U695" s="306"/>
      <c r="V695" s="306"/>
      <c r="W695" s="306"/>
    </row>
    <row r="696" spans="8:23" ht="15.75" customHeight="1" x14ac:dyDescent="0.25">
      <c r="H696" s="306"/>
      <c r="I696" s="306"/>
      <c r="J696" s="306"/>
      <c r="K696" s="306"/>
      <c r="L696" s="306"/>
      <c r="M696" s="306"/>
      <c r="N696" s="306"/>
      <c r="O696" s="306"/>
      <c r="P696" s="306"/>
      <c r="Q696" s="306"/>
      <c r="R696" s="306"/>
      <c r="S696" s="306"/>
      <c r="T696" s="306"/>
      <c r="U696" s="306"/>
      <c r="V696" s="306"/>
      <c r="W696" s="306"/>
    </row>
    <row r="697" spans="8:23" ht="15.75" customHeight="1" x14ac:dyDescent="0.25">
      <c r="H697" s="306"/>
      <c r="I697" s="306"/>
      <c r="J697" s="306"/>
      <c r="K697" s="306"/>
      <c r="L697" s="306"/>
      <c r="M697" s="306"/>
      <c r="N697" s="306"/>
      <c r="O697" s="306"/>
      <c r="P697" s="306"/>
      <c r="Q697" s="306"/>
      <c r="R697" s="306"/>
      <c r="S697" s="306"/>
      <c r="T697" s="306"/>
      <c r="U697" s="306"/>
      <c r="V697" s="306"/>
      <c r="W697" s="306"/>
    </row>
    <row r="698" spans="8:23" ht="15.75" customHeight="1" x14ac:dyDescent="0.25">
      <c r="H698" s="306"/>
      <c r="I698" s="306"/>
      <c r="J698" s="306"/>
      <c r="K698" s="306"/>
      <c r="L698" s="306"/>
      <c r="M698" s="306"/>
      <c r="N698" s="306"/>
      <c r="O698" s="306"/>
      <c r="P698" s="306"/>
      <c r="Q698" s="306"/>
      <c r="R698" s="306"/>
      <c r="S698" s="306"/>
      <c r="T698" s="306"/>
      <c r="U698" s="306"/>
      <c r="V698" s="306"/>
      <c r="W698" s="306"/>
    </row>
    <row r="699" spans="8:23" ht="15.75" customHeight="1" x14ac:dyDescent="0.25">
      <c r="H699" s="306"/>
      <c r="I699" s="306"/>
      <c r="J699" s="306"/>
      <c r="K699" s="306"/>
      <c r="L699" s="306"/>
      <c r="M699" s="306"/>
      <c r="N699" s="306"/>
      <c r="O699" s="306"/>
      <c r="P699" s="306"/>
      <c r="Q699" s="306"/>
      <c r="R699" s="306"/>
      <c r="S699" s="306"/>
      <c r="T699" s="306"/>
      <c r="U699" s="306"/>
      <c r="V699" s="306"/>
      <c r="W699" s="306"/>
    </row>
    <row r="700" spans="8:23" ht="15.75" customHeight="1" x14ac:dyDescent="0.25">
      <c r="H700" s="306"/>
      <c r="I700" s="306"/>
      <c r="J700" s="306"/>
      <c r="K700" s="306"/>
      <c r="L700" s="306"/>
      <c r="M700" s="306"/>
      <c r="N700" s="306"/>
      <c r="O700" s="306"/>
      <c r="P700" s="306"/>
      <c r="Q700" s="306"/>
      <c r="R700" s="306"/>
      <c r="S700" s="306"/>
      <c r="T700" s="306"/>
      <c r="U700" s="306"/>
      <c r="V700" s="306"/>
      <c r="W700" s="306"/>
    </row>
    <row r="701" spans="8:23" ht="15.75" customHeight="1" x14ac:dyDescent="0.25">
      <c r="H701" s="306"/>
      <c r="I701" s="306"/>
      <c r="J701" s="306"/>
      <c r="K701" s="306"/>
      <c r="L701" s="306"/>
      <c r="M701" s="306"/>
      <c r="N701" s="306"/>
      <c r="O701" s="306"/>
      <c r="P701" s="306"/>
      <c r="Q701" s="306"/>
      <c r="R701" s="306"/>
      <c r="S701" s="306"/>
      <c r="T701" s="306"/>
      <c r="U701" s="306"/>
      <c r="V701" s="306"/>
      <c r="W701" s="306"/>
    </row>
    <row r="702" spans="8:23" ht="15.75" customHeight="1" x14ac:dyDescent="0.25">
      <c r="H702" s="306"/>
      <c r="I702" s="306"/>
      <c r="J702" s="306"/>
      <c r="K702" s="306"/>
      <c r="L702" s="306"/>
      <c r="M702" s="306"/>
      <c r="N702" s="306"/>
      <c r="O702" s="306"/>
      <c r="P702" s="306"/>
      <c r="Q702" s="306"/>
      <c r="R702" s="306"/>
      <c r="S702" s="306"/>
      <c r="T702" s="306"/>
      <c r="U702" s="306"/>
      <c r="V702" s="306"/>
      <c r="W702" s="306"/>
    </row>
    <row r="703" spans="8:23" ht="15.75" customHeight="1" x14ac:dyDescent="0.25">
      <c r="H703" s="306"/>
      <c r="I703" s="306"/>
      <c r="J703" s="306"/>
      <c r="K703" s="306"/>
      <c r="L703" s="306"/>
      <c r="M703" s="306"/>
      <c r="N703" s="306"/>
      <c r="O703" s="306"/>
      <c r="P703" s="306"/>
      <c r="Q703" s="306"/>
      <c r="R703" s="306"/>
      <c r="S703" s="306"/>
      <c r="T703" s="306"/>
      <c r="U703" s="306"/>
      <c r="V703" s="306"/>
      <c r="W703" s="306"/>
    </row>
    <row r="704" spans="8:23" ht="15.75" customHeight="1" x14ac:dyDescent="0.25">
      <c r="H704" s="306"/>
      <c r="I704" s="306"/>
      <c r="J704" s="306"/>
      <c r="K704" s="306"/>
      <c r="L704" s="306"/>
      <c r="M704" s="306"/>
      <c r="N704" s="306"/>
      <c r="O704" s="306"/>
      <c r="P704" s="306"/>
      <c r="Q704" s="306"/>
      <c r="R704" s="306"/>
      <c r="S704" s="306"/>
      <c r="T704" s="306"/>
      <c r="U704" s="306"/>
      <c r="V704" s="306"/>
      <c r="W704" s="306"/>
    </row>
    <row r="705" spans="8:23" ht="15.75" customHeight="1" x14ac:dyDescent="0.25">
      <c r="H705" s="306"/>
      <c r="I705" s="306"/>
      <c r="J705" s="306"/>
      <c r="K705" s="306"/>
      <c r="L705" s="306"/>
      <c r="M705" s="306"/>
      <c r="N705" s="306"/>
      <c r="O705" s="306"/>
      <c r="P705" s="306"/>
      <c r="Q705" s="306"/>
      <c r="R705" s="306"/>
      <c r="S705" s="306"/>
      <c r="T705" s="306"/>
      <c r="U705" s="306"/>
      <c r="V705" s="306"/>
      <c r="W705" s="306"/>
    </row>
    <row r="706" spans="8:23" ht="15.75" customHeight="1" x14ac:dyDescent="0.25">
      <c r="H706" s="306"/>
      <c r="I706" s="306"/>
      <c r="J706" s="306"/>
      <c r="K706" s="306"/>
      <c r="L706" s="306"/>
      <c r="M706" s="306"/>
      <c r="N706" s="306"/>
      <c r="O706" s="306"/>
      <c r="P706" s="306"/>
      <c r="Q706" s="306"/>
      <c r="R706" s="306"/>
      <c r="S706" s="306"/>
      <c r="T706" s="306"/>
      <c r="U706" s="306"/>
      <c r="V706" s="306"/>
      <c r="W706" s="306"/>
    </row>
    <row r="707" spans="8:23" ht="15.75" customHeight="1" x14ac:dyDescent="0.25">
      <c r="H707" s="306"/>
      <c r="I707" s="306"/>
      <c r="J707" s="306"/>
      <c r="K707" s="306"/>
      <c r="L707" s="306"/>
      <c r="M707" s="306"/>
      <c r="N707" s="306"/>
      <c r="O707" s="306"/>
      <c r="P707" s="306"/>
      <c r="Q707" s="306"/>
      <c r="R707" s="306"/>
      <c r="S707" s="306"/>
      <c r="T707" s="306"/>
      <c r="U707" s="306"/>
      <c r="V707" s="306"/>
      <c r="W707" s="306"/>
    </row>
    <row r="708" spans="8:23" ht="15.75" customHeight="1" x14ac:dyDescent="0.25">
      <c r="H708" s="306"/>
      <c r="I708" s="306"/>
      <c r="J708" s="306"/>
      <c r="K708" s="306"/>
      <c r="L708" s="306"/>
      <c r="M708" s="306"/>
      <c r="N708" s="306"/>
      <c r="O708" s="306"/>
      <c r="P708" s="306"/>
      <c r="Q708" s="306"/>
      <c r="R708" s="306"/>
      <c r="S708" s="306"/>
      <c r="T708" s="306"/>
      <c r="U708" s="306"/>
      <c r="V708" s="306"/>
      <c r="W708" s="306"/>
    </row>
    <row r="709" spans="8:23" ht="15.75" customHeight="1" x14ac:dyDescent="0.25">
      <c r="H709" s="306"/>
      <c r="I709" s="306"/>
      <c r="J709" s="306"/>
      <c r="K709" s="306"/>
      <c r="L709" s="306"/>
      <c r="M709" s="306"/>
      <c r="N709" s="306"/>
      <c r="O709" s="306"/>
      <c r="P709" s="306"/>
      <c r="Q709" s="306"/>
      <c r="R709" s="306"/>
      <c r="S709" s="306"/>
      <c r="T709" s="306"/>
      <c r="U709" s="306"/>
      <c r="V709" s="306"/>
      <c r="W709" s="306"/>
    </row>
    <row r="710" spans="8:23" ht="15.75" customHeight="1" x14ac:dyDescent="0.25">
      <c r="H710" s="306"/>
      <c r="I710" s="306"/>
      <c r="J710" s="306"/>
      <c r="K710" s="306"/>
      <c r="L710" s="306"/>
      <c r="M710" s="306"/>
      <c r="N710" s="306"/>
      <c r="O710" s="306"/>
      <c r="P710" s="306"/>
      <c r="Q710" s="306"/>
      <c r="R710" s="306"/>
      <c r="S710" s="306"/>
      <c r="T710" s="306"/>
      <c r="U710" s="306"/>
      <c r="V710" s="306"/>
      <c r="W710" s="306"/>
    </row>
    <row r="711" spans="8:23" ht="15.75" customHeight="1" x14ac:dyDescent="0.25">
      <c r="H711" s="306"/>
      <c r="I711" s="306"/>
      <c r="J711" s="306"/>
      <c r="K711" s="306"/>
      <c r="L711" s="306"/>
      <c r="M711" s="306"/>
      <c r="N711" s="306"/>
      <c r="O711" s="306"/>
      <c r="P711" s="306"/>
      <c r="Q711" s="306"/>
      <c r="R711" s="306"/>
      <c r="S711" s="306"/>
      <c r="T711" s="306"/>
      <c r="U711" s="306"/>
      <c r="V711" s="306"/>
      <c r="W711" s="306"/>
    </row>
    <row r="712" spans="8:23" ht="15.75" customHeight="1" x14ac:dyDescent="0.25">
      <c r="H712" s="306"/>
      <c r="I712" s="306"/>
      <c r="J712" s="306"/>
      <c r="K712" s="306"/>
      <c r="L712" s="306"/>
      <c r="M712" s="306"/>
      <c r="N712" s="306"/>
      <c r="O712" s="306"/>
      <c r="P712" s="306"/>
      <c r="Q712" s="306"/>
      <c r="R712" s="306"/>
      <c r="S712" s="306"/>
      <c r="T712" s="306"/>
      <c r="U712" s="306"/>
      <c r="V712" s="306"/>
      <c r="W712" s="306"/>
    </row>
    <row r="713" spans="8:23" ht="15.75" customHeight="1" x14ac:dyDescent="0.25">
      <c r="H713" s="306"/>
      <c r="I713" s="306"/>
      <c r="J713" s="306"/>
      <c r="K713" s="306"/>
      <c r="L713" s="306"/>
      <c r="M713" s="306"/>
      <c r="N713" s="306"/>
      <c r="O713" s="306"/>
      <c r="P713" s="306"/>
      <c r="Q713" s="306"/>
      <c r="R713" s="306"/>
      <c r="S713" s="306"/>
      <c r="T713" s="306"/>
      <c r="U713" s="306"/>
      <c r="V713" s="306"/>
      <c r="W713" s="306"/>
    </row>
    <row r="714" spans="8:23" ht="15.75" customHeight="1" x14ac:dyDescent="0.25">
      <c r="H714" s="306"/>
      <c r="I714" s="306"/>
      <c r="J714" s="306"/>
      <c r="K714" s="306"/>
      <c r="L714" s="306"/>
      <c r="M714" s="306"/>
      <c r="N714" s="306"/>
      <c r="O714" s="306"/>
      <c r="P714" s="306"/>
      <c r="Q714" s="306"/>
      <c r="R714" s="306"/>
      <c r="S714" s="306"/>
      <c r="T714" s="306"/>
      <c r="U714" s="306"/>
      <c r="V714" s="306"/>
      <c r="W714" s="306"/>
    </row>
    <row r="715" spans="8:23" ht="15.75" customHeight="1" x14ac:dyDescent="0.25">
      <c r="H715" s="306"/>
      <c r="I715" s="306"/>
      <c r="J715" s="306"/>
      <c r="K715" s="306"/>
      <c r="L715" s="306"/>
      <c r="M715" s="306"/>
      <c r="N715" s="306"/>
      <c r="O715" s="306"/>
      <c r="P715" s="306"/>
      <c r="Q715" s="306"/>
      <c r="R715" s="306"/>
      <c r="S715" s="306"/>
      <c r="T715" s="306"/>
      <c r="U715" s="306"/>
      <c r="V715" s="306"/>
      <c r="W715" s="306"/>
    </row>
    <row r="716" spans="8:23" ht="15.75" customHeight="1" x14ac:dyDescent="0.25">
      <c r="H716" s="306"/>
      <c r="I716" s="306"/>
      <c r="J716" s="306"/>
      <c r="K716" s="306"/>
      <c r="L716" s="306"/>
      <c r="M716" s="306"/>
      <c r="N716" s="306"/>
      <c r="O716" s="306"/>
      <c r="P716" s="306"/>
      <c r="Q716" s="306"/>
      <c r="R716" s="306"/>
      <c r="S716" s="306"/>
      <c r="T716" s="306"/>
      <c r="U716" s="306"/>
      <c r="V716" s="306"/>
      <c r="W716" s="306"/>
    </row>
    <row r="717" spans="8:23" ht="15.75" customHeight="1" x14ac:dyDescent="0.25">
      <c r="H717" s="306"/>
      <c r="I717" s="306"/>
      <c r="J717" s="306"/>
      <c r="K717" s="306"/>
      <c r="L717" s="306"/>
      <c r="M717" s="306"/>
      <c r="N717" s="306"/>
      <c r="O717" s="306"/>
      <c r="P717" s="306"/>
      <c r="Q717" s="306"/>
      <c r="R717" s="306"/>
      <c r="S717" s="306"/>
      <c r="T717" s="306"/>
      <c r="U717" s="306"/>
      <c r="V717" s="306"/>
      <c r="W717" s="306"/>
    </row>
    <row r="718" spans="8:23" ht="15.75" customHeight="1" x14ac:dyDescent="0.25">
      <c r="H718" s="306"/>
      <c r="I718" s="306"/>
      <c r="J718" s="306"/>
      <c r="K718" s="306"/>
      <c r="L718" s="306"/>
      <c r="M718" s="306"/>
      <c r="N718" s="306"/>
      <c r="O718" s="306"/>
      <c r="P718" s="306"/>
      <c r="Q718" s="306"/>
      <c r="R718" s="306"/>
      <c r="S718" s="306"/>
      <c r="T718" s="306"/>
      <c r="U718" s="306"/>
      <c r="V718" s="306"/>
      <c r="W718" s="306"/>
    </row>
    <row r="719" spans="8:23" ht="15.75" customHeight="1" x14ac:dyDescent="0.25">
      <c r="H719" s="306"/>
      <c r="I719" s="306"/>
      <c r="J719" s="306"/>
      <c r="K719" s="306"/>
      <c r="L719" s="306"/>
      <c r="M719" s="306"/>
      <c r="N719" s="306"/>
      <c r="O719" s="306"/>
      <c r="P719" s="306"/>
      <c r="Q719" s="306"/>
      <c r="R719" s="306"/>
      <c r="S719" s="306"/>
      <c r="T719" s="306"/>
      <c r="U719" s="306"/>
      <c r="V719" s="306"/>
      <c r="W719" s="306"/>
    </row>
    <row r="720" spans="8:23" ht="15.75" customHeight="1" x14ac:dyDescent="0.25">
      <c r="H720" s="306"/>
      <c r="I720" s="306"/>
      <c r="J720" s="306"/>
      <c r="K720" s="306"/>
      <c r="L720" s="306"/>
      <c r="M720" s="306"/>
      <c r="N720" s="306"/>
      <c r="O720" s="306"/>
      <c r="P720" s="306"/>
      <c r="Q720" s="306"/>
      <c r="R720" s="306"/>
      <c r="S720" s="306"/>
      <c r="T720" s="306"/>
      <c r="U720" s="306"/>
      <c r="V720" s="306"/>
      <c r="W720" s="306"/>
    </row>
    <row r="721" spans="8:23" ht="15.75" customHeight="1" x14ac:dyDescent="0.25">
      <c r="H721" s="306"/>
      <c r="I721" s="306"/>
      <c r="J721" s="306"/>
      <c r="K721" s="306"/>
      <c r="L721" s="306"/>
      <c r="M721" s="306"/>
      <c r="N721" s="306"/>
      <c r="O721" s="306"/>
      <c r="P721" s="306"/>
      <c r="Q721" s="306"/>
      <c r="R721" s="306"/>
      <c r="S721" s="306"/>
      <c r="T721" s="306"/>
      <c r="U721" s="306"/>
      <c r="V721" s="306"/>
      <c r="W721" s="306"/>
    </row>
    <row r="722" spans="8:23" ht="15.75" customHeight="1" x14ac:dyDescent="0.25">
      <c r="H722" s="306"/>
      <c r="I722" s="306"/>
      <c r="J722" s="306"/>
      <c r="K722" s="306"/>
      <c r="L722" s="306"/>
      <c r="M722" s="306"/>
      <c r="N722" s="306"/>
      <c r="O722" s="306"/>
      <c r="P722" s="306"/>
      <c r="Q722" s="306"/>
      <c r="R722" s="306"/>
      <c r="S722" s="306"/>
      <c r="T722" s="306"/>
      <c r="U722" s="306"/>
      <c r="V722" s="306"/>
      <c r="W722" s="306"/>
    </row>
    <row r="723" spans="8:23" ht="15.75" customHeight="1" x14ac:dyDescent="0.25">
      <c r="H723" s="306"/>
      <c r="I723" s="306"/>
      <c r="J723" s="306"/>
      <c r="K723" s="306"/>
      <c r="L723" s="306"/>
      <c r="M723" s="306"/>
      <c r="N723" s="306"/>
      <c r="O723" s="306"/>
      <c r="P723" s="306"/>
      <c r="Q723" s="306"/>
      <c r="R723" s="306"/>
      <c r="S723" s="306"/>
      <c r="T723" s="306"/>
      <c r="U723" s="306"/>
      <c r="V723" s="306"/>
      <c r="W723" s="306"/>
    </row>
    <row r="724" spans="8:23" ht="15.75" customHeight="1" x14ac:dyDescent="0.25">
      <c r="H724" s="306"/>
      <c r="I724" s="306"/>
      <c r="J724" s="306"/>
      <c r="K724" s="306"/>
      <c r="L724" s="306"/>
      <c r="M724" s="306"/>
      <c r="N724" s="306"/>
      <c r="O724" s="306"/>
      <c r="P724" s="306"/>
      <c r="Q724" s="306"/>
      <c r="R724" s="306"/>
      <c r="S724" s="306"/>
      <c r="T724" s="306"/>
      <c r="U724" s="306"/>
      <c r="V724" s="306"/>
      <c r="W724" s="306"/>
    </row>
    <row r="725" spans="8:23" ht="15.75" customHeight="1" x14ac:dyDescent="0.25">
      <c r="H725" s="306"/>
      <c r="I725" s="306"/>
      <c r="J725" s="306"/>
      <c r="K725" s="306"/>
      <c r="L725" s="306"/>
      <c r="M725" s="306"/>
      <c r="N725" s="306"/>
      <c r="O725" s="306"/>
      <c r="P725" s="306"/>
      <c r="Q725" s="306"/>
      <c r="R725" s="306"/>
      <c r="S725" s="306"/>
      <c r="T725" s="306"/>
      <c r="U725" s="306"/>
      <c r="V725" s="306"/>
      <c r="W725" s="306"/>
    </row>
    <row r="726" spans="8:23" ht="15.75" customHeight="1" x14ac:dyDescent="0.25">
      <c r="H726" s="306"/>
      <c r="I726" s="306"/>
      <c r="J726" s="306"/>
      <c r="K726" s="306"/>
      <c r="L726" s="306"/>
      <c r="M726" s="306"/>
      <c r="N726" s="306"/>
      <c r="O726" s="306"/>
      <c r="P726" s="306"/>
      <c r="Q726" s="306"/>
      <c r="R726" s="306"/>
      <c r="S726" s="306"/>
      <c r="T726" s="306"/>
      <c r="U726" s="306"/>
      <c r="V726" s="306"/>
      <c r="W726" s="306"/>
    </row>
    <row r="727" spans="8:23" ht="15.75" customHeight="1" x14ac:dyDescent="0.25">
      <c r="H727" s="306"/>
      <c r="I727" s="306"/>
      <c r="J727" s="306"/>
      <c r="K727" s="306"/>
      <c r="L727" s="306"/>
      <c r="M727" s="306"/>
      <c r="N727" s="306"/>
      <c r="O727" s="306"/>
      <c r="P727" s="306"/>
      <c r="Q727" s="306"/>
      <c r="R727" s="306"/>
      <c r="S727" s="306"/>
      <c r="T727" s="306"/>
      <c r="U727" s="306"/>
      <c r="V727" s="306"/>
      <c r="W727" s="306"/>
    </row>
    <row r="728" spans="8:23" ht="15.75" customHeight="1" x14ac:dyDescent="0.25">
      <c r="H728" s="306"/>
      <c r="I728" s="306"/>
      <c r="J728" s="306"/>
      <c r="K728" s="306"/>
      <c r="L728" s="306"/>
      <c r="M728" s="306"/>
      <c r="N728" s="306"/>
      <c r="O728" s="306"/>
      <c r="P728" s="306"/>
      <c r="Q728" s="306"/>
      <c r="R728" s="306"/>
      <c r="S728" s="306"/>
      <c r="T728" s="306"/>
      <c r="U728" s="306"/>
      <c r="V728" s="306"/>
      <c r="W728" s="306"/>
    </row>
    <row r="729" spans="8:23" ht="15.75" customHeight="1" x14ac:dyDescent="0.25">
      <c r="H729" s="306"/>
      <c r="I729" s="306"/>
      <c r="J729" s="306"/>
      <c r="K729" s="306"/>
      <c r="L729" s="306"/>
      <c r="M729" s="306"/>
      <c r="N729" s="306"/>
      <c r="O729" s="306"/>
      <c r="P729" s="306"/>
      <c r="Q729" s="306"/>
      <c r="R729" s="306"/>
      <c r="S729" s="306"/>
      <c r="T729" s="306"/>
      <c r="U729" s="306"/>
      <c r="V729" s="306"/>
      <c r="W729" s="306"/>
    </row>
    <row r="730" spans="8:23" ht="15.75" customHeight="1" x14ac:dyDescent="0.25">
      <c r="H730" s="306"/>
      <c r="I730" s="306"/>
      <c r="J730" s="306"/>
      <c r="K730" s="306"/>
      <c r="L730" s="306"/>
      <c r="M730" s="306"/>
      <c r="N730" s="306"/>
      <c r="O730" s="306"/>
      <c r="P730" s="306"/>
      <c r="Q730" s="306"/>
      <c r="R730" s="306"/>
      <c r="S730" s="306"/>
      <c r="T730" s="306"/>
      <c r="U730" s="306"/>
      <c r="V730" s="306"/>
      <c r="W730" s="306"/>
    </row>
    <row r="731" spans="8:23" ht="15.75" customHeight="1" x14ac:dyDescent="0.25">
      <c r="H731" s="306"/>
      <c r="I731" s="306"/>
      <c r="J731" s="306"/>
      <c r="K731" s="306"/>
      <c r="L731" s="306"/>
      <c r="M731" s="306"/>
      <c r="N731" s="306"/>
      <c r="O731" s="306"/>
      <c r="P731" s="306"/>
      <c r="Q731" s="306"/>
      <c r="R731" s="306"/>
      <c r="S731" s="306"/>
      <c r="T731" s="306"/>
      <c r="U731" s="306"/>
      <c r="V731" s="306"/>
      <c r="W731" s="306"/>
    </row>
    <row r="732" spans="8:23" ht="15.75" customHeight="1" x14ac:dyDescent="0.25">
      <c r="H732" s="306"/>
      <c r="I732" s="306"/>
      <c r="J732" s="306"/>
      <c r="K732" s="306"/>
      <c r="L732" s="306"/>
      <c r="M732" s="306"/>
      <c r="N732" s="306"/>
      <c r="O732" s="306"/>
      <c r="P732" s="306"/>
      <c r="Q732" s="306"/>
      <c r="R732" s="306"/>
      <c r="S732" s="306"/>
      <c r="T732" s="306"/>
      <c r="U732" s="306"/>
      <c r="V732" s="306"/>
      <c r="W732" s="306"/>
    </row>
    <row r="733" spans="8:23" ht="15.75" customHeight="1" x14ac:dyDescent="0.25">
      <c r="H733" s="306"/>
      <c r="I733" s="306"/>
      <c r="J733" s="306"/>
      <c r="K733" s="306"/>
      <c r="L733" s="306"/>
      <c r="M733" s="306"/>
      <c r="N733" s="306"/>
      <c r="O733" s="306"/>
      <c r="P733" s="306"/>
      <c r="Q733" s="306"/>
      <c r="R733" s="306"/>
      <c r="S733" s="306"/>
      <c r="T733" s="306"/>
      <c r="U733" s="306"/>
      <c r="V733" s="306"/>
      <c r="W733" s="306"/>
    </row>
    <row r="734" spans="8:23" ht="15.75" customHeight="1" x14ac:dyDescent="0.25">
      <c r="H734" s="306"/>
      <c r="I734" s="306"/>
      <c r="J734" s="306"/>
      <c r="K734" s="306"/>
      <c r="L734" s="306"/>
      <c r="M734" s="306"/>
      <c r="N734" s="306"/>
      <c r="O734" s="306"/>
      <c r="P734" s="306"/>
      <c r="Q734" s="306"/>
      <c r="R734" s="306"/>
      <c r="S734" s="306"/>
      <c r="T734" s="306"/>
      <c r="U734" s="306"/>
      <c r="V734" s="306"/>
      <c r="W734" s="306"/>
    </row>
    <row r="735" spans="8:23" ht="15.75" customHeight="1" x14ac:dyDescent="0.25">
      <c r="H735" s="306"/>
      <c r="I735" s="306"/>
      <c r="J735" s="306"/>
      <c r="K735" s="306"/>
      <c r="L735" s="306"/>
      <c r="M735" s="306"/>
      <c r="N735" s="306"/>
      <c r="O735" s="306"/>
      <c r="P735" s="306"/>
      <c r="Q735" s="306"/>
      <c r="R735" s="306"/>
      <c r="S735" s="306"/>
      <c r="T735" s="306"/>
      <c r="U735" s="306"/>
      <c r="V735" s="306"/>
      <c r="W735" s="306"/>
    </row>
    <row r="736" spans="8:23" ht="15.75" customHeight="1" x14ac:dyDescent="0.25">
      <c r="H736" s="306"/>
      <c r="I736" s="306"/>
      <c r="J736" s="306"/>
      <c r="K736" s="306"/>
      <c r="L736" s="306"/>
      <c r="M736" s="306"/>
      <c r="N736" s="306"/>
      <c r="O736" s="306"/>
      <c r="P736" s="306"/>
      <c r="Q736" s="306"/>
      <c r="R736" s="306"/>
      <c r="S736" s="306"/>
      <c r="T736" s="306"/>
      <c r="U736" s="306"/>
      <c r="V736" s="306"/>
      <c r="W736" s="306"/>
    </row>
    <row r="737" spans="8:23" ht="15.75" customHeight="1" x14ac:dyDescent="0.25">
      <c r="H737" s="306"/>
      <c r="I737" s="306"/>
      <c r="J737" s="306"/>
      <c r="K737" s="306"/>
      <c r="L737" s="306"/>
      <c r="M737" s="306"/>
      <c r="N737" s="306"/>
      <c r="O737" s="306"/>
      <c r="P737" s="306"/>
      <c r="Q737" s="306"/>
      <c r="R737" s="306"/>
      <c r="S737" s="306"/>
      <c r="T737" s="306"/>
      <c r="U737" s="306"/>
      <c r="V737" s="306"/>
      <c r="W737" s="306"/>
    </row>
    <row r="738" spans="8:23" ht="15.75" customHeight="1" x14ac:dyDescent="0.25">
      <c r="H738" s="306"/>
      <c r="I738" s="306"/>
      <c r="J738" s="306"/>
      <c r="K738" s="306"/>
      <c r="L738" s="306"/>
      <c r="M738" s="306"/>
      <c r="N738" s="306"/>
      <c r="O738" s="306"/>
      <c r="P738" s="306"/>
      <c r="Q738" s="306"/>
      <c r="R738" s="306"/>
      <c r="S738" s="306"/>
      <c r="T738" s="306"/>
      <c r="U738" s="306"/>
      <c r="V738" s="306"/>
      <c r="W738" s="306"/>
    </row>
    <row r="739" spans="8:23" ht="15.75" customHeight="1" x14ac:dyDescent="0.25">
      <c r="H739" s="306"/>
      <c r="I739" s="306"/>
      <c r="J739" s="306"/>
      <c r="K739" s="306"/>
      <c r="L739" s="306"/>
      <c r="M739" s="306"/>
      <c r="N739" s="306"/>
      <c r="O739" s="306"/>
      <c r="P739" s="306"/>
      <c r="Q739" s="306"/>
      <c r="R739" s="306"/>
      <c r="S739" s="306"/>
      <c r="T739" s="306"/>
      <c r="U739" s="306"/>
      <c r="V739" s="306"/>
      <c r="W739" s="306"/>
    </row>
    <row r="740" spans="8:23" ht="15.75" customHeight="1" x14ac:dyDescent="0.25">
      <c r="H740" s="306"/>
      <c r="I740" s="306"/>
      <c r="J740" s="306"/>
      <c r="K740" s="306"/>
      <c r="L740" s="306"/>
      <c r="M740" s="306"/>
      <c r="N740" s="306"/>
      <c r="O740" s="306"/>
      <c r="P740" s="306"/>
      <c r="Q740" s="306"/>
      <c r="R740" s="306"/>
      <c r="S740" s="306"/>
      <c r="T740" s="306"/>
      <c r="U740" s="306"/>
      <c r="V740" s="306"/>
      <c r="W740" s="306"/>
    </row>
    <row r="741" spans="8:23" ht="15.75" customHeight="1" x14ac:dyDescent="0.25">
      <c r="H741" s="306"/>
      <c r="I741" s="306"/>
      <c r="J741" s="306"/>
      <c r="K741" s="306"/>
      <c r="L741" s="306"/>
      <c r="M741" s="306"/>
      <c r="N741" s="306"/>
      <c r="O741" s="306"/>
      <c r="P741" s="306"/>
      <c r="Q741" s="306"/>
      <c r="R741" s="306"/>
      <c r="S741" s="306"/>
      <c r="T741" s="306"/>
      <c r="U741" s="306"/>
      <c r="V741" s="306"/>
      <c r="W741" s="306"/>
    </row>
    <row r="742" spans="8:23" ht="15.75" customHeight="1" x14ac:dyDescent="0.25">
      <c r="H742" s="306"/>
      <c r="I742" s="306"/>
      <c r="J742" s="306"/>
      <c r="K742" s="306"/>
      <c r="L742" s="306"/>
      <c r="M742" s="306"/>
      <c r="N742" s="306"/>
      <c r="O742" s="306"/>
      <c r="P742" s="306"/>
      <c r="Q742" s="306"/>
      <c r="R742" s="306"/>
      <c r="S742" s="306"/>
      <c r="T742" s="306"/>
      <c r="U742" s="306"/>
      <c r="V742" s="306"/>
      <c r="W742" s="306"/>
    </row>
    <row r="743" spans="8:23" ht="15.75" customHeight="1" x14ac:dyDescent="0.25">
      <c r="H743" s="306"/>
      <c r="I743" s="306"/>
      <c r="J743" s="306"/>
      <c r="K743" s="306"/>
      <c r="L743" s="306"/>
      <c r="M743" s="306"/>
      <c r="N743" s="306"/>
      <c r="O743" s="306"/>
      <c r="P743" s="306"/>
      <c r="Q743" s="306"/>
      <c r="R743" s="306"/>
      <c r="S743" s="306"/>
      <c r="T743" s="306"/>
      <c r="U743" s="306"/>
      <c r="V743" s="306"/>
      <c r="W743" s="306"/>
    </row>
    <row r="744" spans="8:23" ht="15.75" customHeight="1" x14ac:dyDescent="0.25">
      <c r="H744" s="306"/>
      <c r="I744" s="306"/>
      <c r="J744" s="306"/>
      <c r="K744" s="306"/>
      <c r="L744" s="306"/>
      <c r="M744" s="306"/>
      <c r="N744" s="306"/>
      <c r="O744" s="306"/>
      <c r="P744" s="306"/>
      <c r="Q744" s="306"/>
      <c r="R744" s="306"/>
      <c r="S744" s="306"/>
      <c r="T744" s="306"/>
      <c r="U744" s="306"/>
      <c r="V744" s="306"/>
      <c r="W744" s="306"/>
    </row>
    <row r="745" spans="8:23" ht="15.75" customHeight="1" x14ac:dyDescent="0.25">
      <c r="H745" s="306"/>
      <c r="I745" s="306"/>
      <c r="J745" s="306"/>
      <c r="K745" s="306"/>
      <c r="L745" s="306"/>
      <c r="M745" s="306"/>
      <c r="N745" s="306"/>
      <c r="O745" s="306"/>
      <c r="P745" s="306"/>
      <c r="Q745" s="306"/>
      <c r="R745" s="306"/>
      <c r="S745" s="306"/>
      <c r="T745" s="306"/>
      <c r="U745" s="306"/>
      <c r="V745" s="306"/>
      <c r="W745" s="306"/>
    </row>
    <row r="746" spans="8:23" ht="15.75" customHeight="1" x14ac:dyDescent="0.25">
      <c r="H746" s="306"/>
      <c r="I746" s="306"/>
      <c r="J746" s="306"/>
      <c r="K746" s="306"/>
      <c r="L746" s="306"/>
      <c r="M746" s="306"/>
      <c r="N746" s="306"/>
      <c r="O746" s="306"/>
      <c r="P746" s="306"/>
      <c r="Q746" s="306"/>
      <c r="R746" s="306"/>
      <c r="S746" s="306"/>
      <c r="T746" s="306"/>
      <c r="U746" s="306"/>
      <c r="V746" s="306"/>
      <c r="W746" s="306"/>
    </row>
    <row r="747" spans="8:23" ht="15.75" customHeight="1" x14ac:dyDescent="0.25">
      <c r="H747" s="306"/>
      <c r="I747" s="306"/>
      <c r="J747" s="306"/>
      <c r="K747" s="306"/>
      <c r="L747" s="306"/>
      <c r="M747" s="306"/>
      <c r="N747" s="306"/>
      <c r="O747" s="306"/>
      <c r="P747" s="306"/>
      <c r="Q747" s="306"/>
      <c r="R747" s="306"/>
      <c r="S747" s="306"/>
      <c r="T747" s="306"/>
      <c r="U747" s="306"/>
      <c r="V747" s="306"/>
      <c r="W747" s="306"/>
    </row>
    <row r="748" spans="8:23" ht="15.75" customHeight="1" x14ac:dyDescent="0.25">
      <c r="H748" s="306"/>
      <c r="I748" s="306"/>
      <c r="J748" s="306"/>
      <c r="K748" s="306"/>
      <c r="L748" s="306"/>
      <c r="M748" s="306"/>
      <c r="N748" s="306"/>
      <c r="O748" s="306"/>
      <c r="P748" s="306"/>
      <c r="Q748" s="306"/>
      <c r="R748" s="306"/>
      <c r="S748" s="306"/>
      <c r="T748" s="306"/>
      <c r="U748" s="306"/>
      <c r="V748" s="306"/>
      <c r="W748" s="306"/>
    </row>
    <row r="749" spans="8:23" ht="15.75" customHeight="1" x14ac:dyDescent="0.25">
      <c r="H749" s="306"/>
      <c r="I749" s="306"/>
      <c r="J749" s="306"/>
      <c r="K749" s="306"/>
      <c r="L749" s="306"/>
      <c r="M749" s="306"/>
      <c r="N749" s="306"/>
      <c r="O749" s="306"/>
      <c r="P749" s="306"/>
      <c r="Q749" s="306"/>
      <c r="R749" s="306"/>
      <c r="S749" s="306"/>
      <c r="T749" s="306"/>
      <c r="U749" s="306"/>
      <c r="V749" s="306"/>
      <c r="W749" s="306"/>
    </row>
    <row r="750" spans="8:23" ht="15.75" customHeight="1" x14ac:dyDescent="0.25">
      <c r="H750" s="306"/>
      <c r="I750" s="306"/>
      <c r="J750" s="306"/>
      <c r="K750" s="306"/>
      <c r="L750" s="306"/>
      <c r="M750" s="306"/>
      <c r="N750" s="306"/>
      <c r="O750" s="306"/>
      <c r="P750" s="306"/>
      <c r="Q750" s="306"/>
      <c r="R750" s="306"/>
      <c r="S750" s="306"/>
      <c r="T750" s="306"/>
      <c r="U750" s="306"/>
      <c r="V750" s="306"/>
      <c r="W750" s="306"/>
    </row>
    <row r="751" spans="8:23" ht="15.75" customHeight="1" x14ac:dyDescent="0.25">
      <c r="H751" s="306"/>
      <c r="I751" s="306"/>
      <c r="J751" s="306"/>
      <c r="K751" s="306"/>
      <c r="L751" s="306"/>
      <c r="M751" s="306"/>
      <c r="N751" s="306"/>
      <c r="O751" s="306"/>
      <c r="P751" s="306"/>
      <c r="Q751" s="306"/>
      <c r="R751" s="306"/>
      <c r="S751" s="306"/>
      <c r="T751" s="306"/>
      <c r="U751" s="306"/>
      <c r="V751" s="306"/>
      <c r="W751" s="306"/>
    </row>
    <row r="752" spans="8:23" ht="15.75" customHeight="1" x14ac:dyDescent="0.25">
      <c r="H752" s="306"/>
      <c r="I752" s="306"/>
      <c r="J752" s="306"/>
      <c r="K752" s="306"/>
      <c r="L752" s="306"/>
      <c r="M752" s="306"/>
      <c r="N752" s="306"/>
      <c r="O752" s="306"/>
      <c r="P752" s="306"/>
      <c r="Q752" s="306"/>
      <c r="R752" s="306"/>
      <c r="S752" s="306"/>
      <c r="T752" s="306"/>
      <c r="U752" s="306"/>
      <c r="V752" s="306"/>
      <c r="W752" s="306"/>
    </row>
    <row r="753" spans="8:23" ht="15.75" customHeight="1" x14ac:dyDescent="0.25">
      <c r="H753" s="306"/>
      <c r="I753" s="306"/>
      <c r="J753" s="306"/>
      <c r="K753" s="306"/>
      <c r="L753" s="306"/>
      <c r="M753" s="306"/>
      <c r="N753" s="306"/>
      <c r="O753" s="306"/>
      <c r="P753" s="306"/>
      <c r="Q753" s="306"/>
      <c r="R753" s="306"/>
      <c r="S753" s="306"/>
      <c r="T753" s="306"/>
      <c r="U753" s="306"/>
      <c r="V753" s="306"/>
      <c r="W753" s="306"/>
    </row>
    <row r="754" spans="8:23" ht="15.75" customHeight="1" x14ac:dyDescent="0.25">
      <c r="H754" s="306"/>
      <c r="I754" s="306"/>
      <c r="J754" s="306"/>
      <c r="K754" s="306"/>
      <c r="L754" s="306"/>
      <c r="M754" s="306"/>
      <c r="N754" s="306"/>
      <c r="O754" s="306"/>
      <c r="P754" s="306"/>
      <c r="Q754" s="306"/>
      <c r="R754" s="306"/>
      <c r="S754" s="306"/>
      <c r="T754" s="306"/>
      <c r="U754" s="306"/>
      <c r="V754" s="306"/>
      <c r="W754" s="306"/>
    </row>
    <row r="755" spans="8:23" ht="15.75" customHeight="1" x14ac:dyDescent="0.25">
      <c r="H755" s="306"/>
      <c r="I755" s="306"/>
      <c r="J755" s="306"/>
      <c r="K755" s="306"/>
      <c r="L755" s="306"/>
      <c r="M755" s="306"/>
      <c r="N755" s="306"/>
      <c r="O755" s="306"/>
      <c r="P755" s="306"/>
      <c r="Q755" s="306"/>
      <c r="R755" s="306"/>
      <c r="S755" s="306"/>
      <c r="T755" s="306"/>
      <c r="U755" s="306"/>
      <c r="V755" s="306"/>
      <c r="W755" s="306"/>
    </row>
    <row r="756" spans="8:23" ht="15.75" customHeight="1" x14ac:dyDescent="0.25">
      <c r="H756" s="306"/>
      <c r="I756" s="306"/>
      <c r="J756" s="306"/>
      <c r="K756" s="306"/>
      <c r="L756" s="306"/>
      <c r="M756" s="306"/>
      <c r="N756" s="306"/>
      <c r="O756" s="306"/>
      <c r="P756" s="306"/>
      <c r="Q756" s="306"/>
      <c r="R756" s="306"/>
      <c r="S756" s="306"/>
      <c r="T756" s="306"/>
      <c r="U756" s="306"/>
      <c r="V756" s="306"/>
      <c r="W756" s="306"/>
    </row>
    <row r="757" spans="8:23" ht="15.75" customHeight="1" x14ac:dyDescent="0.25">
      <c r="H757" s="306"/>
      <c r="I757" s="306"/>
      <c r="J757" s="306"/>
      <c r="K757" s="306"/>
      <c r="L757" s="306"/>
      <c r="M757" s="306"/>
      <c r="N757" s="306"/>
      <c r="O757" s="306"/>
      <c r="P757" s="306"/>
      <c r="Q757" s="306"/>
      <c r="R757" s="306"/>
      <c r="S757" s="306"/>
      <c r="T757" s="306"/>
      <c r="U757" s="306"/>
      <c r="V757" s="306"/>
      <c r="W757" s="306"/>
    </row>
    <row r="758" spans="8:23" ht="15.75" customHeight="1" x14ac:dyDescent="0.25">
      <c r="H758" s="306"/>
      <c r="I758" s="306"/>
      <c r="J758" s="306"/>
      <c r="K758" s="306"/>
      <c r="L758" s="306"/>
      <c r="M758" s="306"/>
      <c r="N758" s="306"/>
      <c r="O758" s="306"/>
      <c r="P758" s="306"/>
      <c r="Q758" s="306"/>
      <c r="R758" s="306"/>
      <c r="S758" s="306"/>
      <c r="T758" s="306"/>
      <c r="U758" s="306"/>
      <c r="V758" s="306"/>
      <c r="W758" s="306"/>
    </row>
    <row r="759" spans="8:23" ht="15.75" customHeight="1" x14ac:dyDescent="0.25">
      <c r="H759" s="306"/>
      <c r="I759" s="306"/>
      <c r="J759" s="306"/>
      <c r="K759" s="306"/>
      <c r="L759" s="306"/>
      <c r="M759" s="306"/>
      <c r="N759" s="306"/>
      <c r="O759" s="306"/>
      <c r="P759" s="306"/>
      <c r="Q759" s="306"/>
      <c r="R759" s="306"/>
      <c r="S759" s="306"/>
      <c r="T759" s="306"/>
      <c r="U759" s="306"/>
      <c r="V759" s="306"/>
      <c r="W759" s="306"/>
    </row>
    <row r="760" spans="8:23" ht="15.75" customHeight="1" x14ac:dyDescent="0.25">
      <c r="H760" s="306"/>
      <c r="I760" s="306"/>
      <c r="J760" s="306"/>
      <c r="K760" s="306"/>
      <c r="L760" s="306"/>
      <c r="M760" s="306"/>
      <c r="N760" s="306"/>
      <c r="O760" s="306"/>
      <c r="P760" s="306"/>
      <c r="Q760" s="306"/>
      <c r="R760" s="306"/>
      <c r="S760" s="306"/>
      <c r="T760" s="306"/>
      <c r="U760" s="306"/>
      <c r="V760" s="306"/>
      <c r="W760" s="306"/>
    </row>
    <row r="761" spans="8:23" ht="15.75" customHeight="1" x14ac:dyDescent="0.25">
      <c r="H761" s="306"/>
      <c r="I761" s="306"/>
      <c r="J761" s="306"/>
      <c r="K761" s="306"/>
      <c r="L761" s="306"/>
      <c r="M761" s="306"/>
      <c r="N761" s="306"/>
      <c r="O761" s="306"/>
      <c r="P761" s="306"/>
      <c r="Q761" s="306"/>
      <c r="R761" s="306"/>
      <c r="S761" s="306"/>
      <c r="T761" s="306"/>
      <c r="U761" s="306"/>
      <c r="V761" s="306"/>
      <c r="W761" s="306"/>
    </row>
    <row r="762" spans="8:23" ht="15.75" customHeight="1" x14ac:dyDescent="0.25">
      <c r="H762" s="306"/>
      <c r="I762" s="306"/>
      <c r="J762" s="306"/>
      <c r="K762" s="306"/>
      <c r="L762" s="306"/>
      <c r="M762" s="306"/>
      <c r="N762" s="306"/>
      <c r="O762" s="306"/>
      <c r="P762" s="306"/>
      <c r="Q762" s="306"/>
      <c r="R762" s="306"/>
      <c r="S762" s="306"/>
      <c r="T762" s="306"/>
      <c r="U762" s="306"/>
      <c r="V762" s="306"/>
      <c r="W762" s="306"/>
    </row>
    <row r="763" spans="8:23" ht="15.75" customHeight="1" x14ac:dyDescent="0.25">
      <c r="H763" s="306"/>
      <c r="I763" s="306"/>
      <c r="J763" s="306"/>
      <c r="K763" s="306"/>
      <c r="L763" s="306"/>
      <c r="M763" s="306"/>
      <c r="N763" s="306"/>
      <c r="O763" s="306"/>
      <c r="P763" s="306"/>
      <c r="Q763" s="306"/>
      <c r="R763" s="306"/>
      <c r="S763" s="306"/>
      <c r="T763" s="306"/>
      <c r="U763" s="306"/>
      <c r="V763" s="306"/>
      <c r="W763" s="306"/>
    </row>
    <row r="764" spans="8:23" ht="15.75" customHeight="1" x14ac:dyDescent="0.25">
      <c r="H764" s="306"/>
      <c r="I764" s="306"/>
      <c r="J764" s="306"/>
      <c r="K764" s="306"/>
      <c r="L764" s="306"/>
      <c r="M764" s="306"/>
      <c r="N764" s="306"/>
      <c r="O764" s="306"/>
      <c r="P764" s="306"/>
      <c r="Q764" s="306"/>
      <c r="R764" s="306"/>
      <c r="S764" s="306"/>
      <c r="T764" s="306"/>
      <c r="U764" s="306"/>
      <c r="V764" s="306"/>
      <c r="W764" s="306"/>
    </row>
    <row r="765" spans="8:23" ht="15.75" customHeight="1" x14ac:dyDescent="0.25">
      <c r="H765" s="306"/>
      <c r="I765" s="306"/>
      <c r="J765" s="306"/>
      <c r="K765" s="306"/>
      <c r="L765" s="306"/>
      <c r="M765" s="306"/>
      <c r="N765" s="306"/>
      <c r="O765" s="306"/>
      <c r="P765" s="306"/>
      <c r="Q765" s="306"/>
      <c r="R765" s="306"/>
      <c r="S765" s="306"/>
      <c r="T765" s="306"/>
      <c r="U765" s="306"/>
      <c r="V765" s="306"/>
      <c r="W765" s="306"/>
    </row>
    <row r="766" spans="8:23" ht="15.75" customHeight="1" x14ac:dyDescent="0.25">
      <c r="H766" s="306"/>
      <c r="I766" s="306"/>
      <c r="J766" s="306"/>
      <c r="K766" s="306"/>
      <c r="L766" s="306"/>
      <c r="M766" s="306"/>
      <c r="N766" s="306"/>
      <c r="O766" s="306"/>
      <c r="P766" s="306"/>
      <c r="Q766" s="306"/>
      <c r="R766" s="306"/>
      <c r="S766" s="306"/>
      <c r="T766" s="306"/>
      <c r="U766" s="306"/>
      <c r="V766" s="306"/>
      <c r="W766" s="306"/>
    </row>
    <row r="767" spans="8:23" ht="15.75" customHeight="1" x14ac:dyDescent="0.25">
      <c r="H767" s="306"/>
      <c r="I767" s="306"/>
      <c r="J767" s="306"/>
      <c r="K767" s="306"/>
      <c r="L767" s="306"/>
      <c r="M767" s="306"/>
      <c r="N767" s="306"/>
      <c r="O767" s="306"/>
      <c r="P767" s="306"/>
      <c r="Q767" s="306"/>
      <c r="R767" s="306"/>
      <c r="S767" s="306"/>
      <c r="T767" s="306"/>
      <c r="U767" s="306"/>
      <c r="V767" s="306"/>
      <c r="W767" s="306"/>
    </row>
    <row r="768" spans="8:23" ht="15.75" customHeight="1" x14ac:dyDescent="0.25">
      <c r="H768" s="306"/>
      <c r="I768" s="306"/>
      <c r="J768" s="306"/>
      <c r="K768" s="306"/>
      <c r="L768" s="306"/>
      <c r="M768" s="306"/>
      <c r="N768" s="306"/>
      <c r="O768" s="306"/>
      <c r="P768" s="306"/>
      <c r="Q768" s="306"/>
      <c r="R768" s="306"/>
      <c r="S768" s="306"/>
      <c r="T768" s="306"/>
      <c r="U768" s="306"/>
      <c r="V768" s="306"/>
      <c r="W768" s="306"/>
    </row>
    <row r="769" spans="8:23" ht="15.75" customHeight="1" x14ac:dyDescent="0.25">
      <c r="H769" s="306"/>
      <c r="I769" s="306"/>
      <c r="J769" s="306"/>
      <c r="K769" s="306"/>
      <c r="L769" s="306"/>
      <c r="M769" s="306"/>
      <c r="N769" s="306"/>
      <c r="O769" s="306"/>
      <c r="P769" s="306"/>
      <c r="Q769" s="306"/>
      <c r="R769" s="306"/>
      <c r="S769" s="306"/>
      <c r="T769" s="306"/>
      <c r="U769" s="306"/>
      <c r="V769" s="306"/>
      <c r="W769" s="306"/>
    </row>
    <row r="770" spans="8:23" ht="15.75" customHeight="1" x14ac:dyDescent="0.25">
      <c r="H770" s="306"/>
      <c r="I770" s="306"/>
      <c r="J770" s="306"/>
      <c r="K770" s="306"/>
      <c r="L770" s="306"/>
      <c r="M770" s="306"/>
      <c r="N770" s="306"/>
      <c r="O770" s="306"/>
      <c r="P770" s="306"/>
      <c r="Q770" s="306"/>
      <c r="R770" s="306"/>
      <c r="S770" s="306"/>
      <c r="T770" s="306"/>
      <c r="U770" s="306"/>
      <c r="V770" s="306"/>
      <c r="W770" s="306"/>
    </row>
    <row r="771" spans="8:23" ht="15.75" customHeight="1" x14ac:dyDescent="0.25">
      <c r="H771" s="306"/>
      <c r="I771" s="306"/>
      <c r="J771" s="306"/>
      <c r="K771" s="306"/>
      <c r="L771" s="306"/>
      <c r="M771" s="306"/>
      <c r="N771" s="306"/>
      <c r="O771" s="306"/>
      <c r="P771" s="306"/>
      <c r="Q771" s="306"/>
      <c r="R771" s="306"/>
      <c r="S771" s="306"/>
      <c r="T771" s="306"/>
      <c r="U771" s="306"/>
      <c r="V771" s="306"/>
      <c r="W771" s="306"/>
    </row>
    <row r="772" spans="8:23" ht="15.75" customHeight="1" x14ac:dyDescent="0.25">
      <c r="H772" s="306"/>
      <c r="I772" s="306"/>
      <c r="J772" s="306"/>
      <c r="K772" s="306"/>
      <c r="L772" s="306"/>
      <c r="M772" s="306"/>
      <c r="N772" s="306"/>
      <c r="O772" s="306"/>
      <c r="P772" s="306"/>
      <c r="Q772" s="306"/>
      <c r="R772" s="306"/>
      <c r="S772" s="306"/>
      <c r="T772" s="306"/>
      <c r="U772" s="306"/>
      <c r="V772" s="306"/>
      <c r="W772" s="306"/>
    </row>
    <row r="773" spans="8:23" ht="15.75" customHeight="1" x14ac:dyDescent="0.25">
      <c r="H773" s="306"/>
      <c r="I773" s="306"/>
      <c r="J773" s="306"/>
      <c r="K773" s="306"/>
      <c r="L773" s="306"/>
      <c r="M773" s="306"/>
      <c r="N773" s="306"/>
      <c r="O773" s="306"/>
      <c r="P773" s="306"/>
      <c r="Q773" s="306"/>
      <c r="R773" s="306"/>
      <c r="S773" s="306"/>
      <c r="T773" s="306"/>
      <c r="U773" s="306"/>
      <c r="V773" s="306"/>
      <c r="W773" s="306"/>
    </row>
    <row r="774" spans="8:23" ht="15.75" customHeight="1" x14ac:dyDescent="0.25">
      <c r="H774" s="306"/>
      <c r="I774" s="306"/>
      <c r="J774" s="306"/>
      <c r="K774" s="306"/>
      <c r="L774" s="306"/>
      <c r="M774" s="306"/>
      <c r="N774" s="306"/>
      <c r="O774" s="306"/>
      <c r="P774" s="306"/>
      <c r="Q774" s="306"/>
      <c r="R774" s="306"/>
      <c r="S774" s="306"/>
      <c r="T774" s="306"/>
      <c r="U774" s="306"/>
      <c r="V774" s="306"/>
      <c r="W774" s="306"/>
    </row>
    <row r="775" spans="8:23" ht="15.75" customHeight="1" x14ac:dyDescent="0.25">
      <c r="H775" s="306"/>
      <c r="I775" s="306"/>
      <c r="J775" s="306"/>
      <c r="K775" s="306"/>
      <c r="L775" s="306"/>
      <c r="M775" s="306"/>
      <c r="N775" s="306"/>
      <c r="O775" s="306"/>
      <c r="P775" s="306"/>
      <c r="Q775" s="306"/>
      <c r="R775" s="306"/>
      <c r="S775" s="306"/>
      <c r="T775" s="306"/>
      <c r="U775" s="306"/>
      <c r="V775" s="306"/>
      <c r="W775" s="306"/>
    </row>
    <row r="776" spans="8:23" ht="15.75" customHeight="1" x14ac:dyDescent="0.25">
      <c r="H776" s="306"/>
      <c r="I776" s="306"/>
      <c r="J776" s="306"/>
      <c r="K776" s="306"/>
      <c r="L776" s="306"/>
      <c r="M776" s="306"/>
      <c r="N776" s="306"/>
      <c r="O776" s="306"/>
      <c r="P776" s="306"/>
      <c r="Q776" s="306"/>
      <c r="R776" s="306"/>
      <c r="S776" s="306"/>
      <c r="T776" s="306"/>
      <c r="U776" s="306"/>
      <c r="V776" s="306"/>
      <c r="W776" s="306"/>
    </row>
    <row r="777" spans="8:23" ht="15.75" customHeight="1" x14ac:dyDescent="0.25">
      <c r="H777" s="306"/>
      <c r="I777" s="306"/>
      <c r="J777" s="306"/>
      <c r="K777" s="306"/>
      <c r="L777" s="306"/>
      <c r="M777" s="306"/>
      <c r="N777" s="306"/>
      <c r="O777" s="306"/>
      <c r="P777" s="306"/>
      <c r="Q777" s="306"/>
      <c r="R777" s="306"/>
      <c r="S777" s="306"/>
      <c r="T777" s="306"/>
      <c r="U777" s="306"/>
      <c r="V777" s="306"/>
      <c r="W777" s="306"/>
    </row>
    <row r="778" spans="8:23" ht="15.75" customHeight="1" x14ac:dyDescent="0.25">
      <c r="H778" s="306"/>
      <c r="I778" s="306"/>
      <c r="J778" s="306"/>
      <c r="K778" s="306"/>
      <c r="L778" s="306"/>
      <c r="M778" s="306"/>
      <c r="N778" s="306"/>
      <c r="O778" s="306"/>
      <c r="P778" s="306"/>
      <c r="Q778" s="306"/>
      <c r="R778" s="306"/>
      <c r="S778" s="306"/>
      <c r="T778" s="306"/>
      <c r="U778" s="306"/>
      <c r="V778" s="306"/>
      <c r="W778" s="306"/>
    </row>
    <row r="779" spans="8:23" ht="15.75" customHeight="1" x14ac:dyDescent="0.25">
      <c r="H779" s="306"/>
      <c r="I779" s="306"/>
      <c r="J779" s="306"/>
      <c r="K779" s="306"/>
      <c r="L779" s="306"/>
      <c r="M779" s="306"/>
      <c r="N779" s="306"/>
      <c r="O779" s="306"/>
      <c r="P779" s="306"/>
      <c r="Q779" s="306"/>
      <c r="R779" s="306"/>
      <c r="S779" s="306"/>
      <c r="T779" s="306"/>
      <c r="U779" s="306"/>
      <c r="V779" s="306"/>
      <c r="W779" s="306"/>
    </row>
    <row r="780" spans="8:23" ht="15.75" customHeight="1" x14ac:dyDescent="0.25">
      <c r="H780" s="306"/>
      <c r="I780" s="306"/>
      <c r="J780" s="306"/>
      <c r="K780" s="306"/>
      <c r="L780" s="306"/>
      <c r="M780" s="306"/>
      <c r="N780" s="306"/>
      <c r="O780" s="306"/>
      <c r="P780" s="306"/>
      <c r="Q780" s="306"/>
      <c r="R780" s="306"/>
      <c r="S780" s="306"/>
      <c r="T780" s="306"/>
      <c r="U780" s="306"/>
      <c r="V780" s="306"/>
      <c r="W780" s="306"/>
    </row>
    <row r="781" spans="8:23" ht="15.75" customHeight="1" x14ac:dyDescent="0.25">
      <c r="H781" s="306"/>
      <c r="I781" s="306"/>
      <c r="J781" s="306"/>
      <c r="K781" s="306"/>
      <c r="L781" s="306"/>
      <c r="M781" s="306"/>
      <c r="N781" s="306"/>
      <c r="O781" s="306"/>
      <c r="P781" s="306"/>
      <c r="Q781" s="306"/>
      <c r="R781" s="306"/>
      <c r="S781" s="306"/>
      <c r="T781" s="306"/>
      <c r="U781" s="306"/>
      <c r="V781" s="306"/>
      <c r="W781" s="306"/>
    </row>
    <row r="782" spans="8:23" ht="15.75" customHeight="1" x14ac:dyDescent="0.25">
      <c r="H782" s="306"/>
      <c r="I782" s="306"/>
      <c r="J782" s="306"/>
      <c r="K782" s="306"/>
      <c r="L782" s="306"/>
      <c r="M782" s="306"/>
      <c r="N782" s="306"/>
      <c r="O782" s="306"/>
      <c r="P782" s="306"/>
      <c r="Q782" s="306"/>
      <c r="R782" s="306"/>
      <c r="S782" s="306"/>
      <c r="T782" s="306"/>
      <c r="U782" s="306"/>
      <c r="V782" s="306"/>
      <c r="W782" s="306"/>
    </row>
    <row r="783" spans="8:23" ht="15.75" customHeight="1" x14ac:dyDescent="0.25">
      <c r="H783" s="306"/>
      <c r="I783" s="306"/>
      <c r="J783" s="306"/>
      <c r="K783" s="306"/>
      <c r="L783" s="306"/>
      <c r="M783" s="306"/>
      <c r="N783" s="306"/>
      <c r="O783" s="306"/>
      <c r="P783" s="306"/>
      <c r="Q783" s="306"/>
      <c r="R783" s="306"/>
      <c r="S783" s="306"/>
      <c r="T783" s="306"/>
      <c r="U783" s="306"/>
      <c r="V783" s="306"/>
      <c r="W783" s="306"/>
    </row>
    <row r="784" spans="8:23" ht="15.75" customHeight="1" x14ac:dyDescent="0.25">
      <c r="H784" s="306"/>
      <c r="I784" s="306"/>
      <c r="J784" s="306"/>
      <c r="K784" s="306"/>
      <c r="L784" s="306"/>
      <c r="M784" s="306"/>
      <c r="N784" s="306"/>
      <c r="O784" s="306"/>
      <c r="P784" s="306"/>
      <c r="Q784" s="306"/>
      <c r="R784" s="306"/>
      <c r="S784" s="306"/>
      <c r="T784" s="306"/>
      <c r="U784" s="306"/>
      <c r="V784" s="306"/>
      <c r="W784" s="306"/>
    </row>
    <row r="785" spans="8:23" ht="15.75" customHeight="1" x14ac:dyDescent="0.25">
      <c r="H785" s="306"/>
      <c r="I785" s="306"/>
      <c r="J785" s="306"/>
      <c r="K785" s="306"/>
      <c r="L785" s="306"/>
      <c r="M785" s="306"/>
      <c r="N785" s="306"/>
      <c r="O785" s="306"/>
      <c r="P785" s="306"/>
      <c r="Q785" s="306"/>
      <c r="R785" s="306"/>
      <c r="S785" s="306"/>
      <c r="T785" s="306"/>
      <c r="U785" s="306"/>
      <c r="V785" s="306"/>
      <c r="W785" s="306"/>
    </row>
    <row r="786" spans="8:23" ht="15.75" customHeight="1" x14ac:dyDescent="0.25">
      <c r="H786" s="306"/>
      <c r="I786" s="306"/>
      <c r="J786" s="306"/>
      <c r="K786" s="306"/>
      <c r="L786" s="306"/>
      <c r="M786" s="306"/>
      <c r="N786" s="306"/>
      <c r="O786" s="306"/>
      <c r="P786" s="306"/>
      <c r="Q786" s="306"/>
      <c r="R786" s="306"/>
      <c r="S786" s="306"/>
      <c r="T786" s="306"/>
      <c r="U786" s="306"/>
      <c r="V786" s="306"/>
      <c r="W786" s="306"/>
    </row>
    <row r="787" spans="8:23" ht="15.75" customHeight="1" x14ac:dyDescent="0.25">
      <c r="H787" s="306"/>
      <c r="I787" s="306"/>
      <c r="J787" s="306"/>
      <c r="K787" s="306"/>
      <c r="L787" s="306"/>
      <c r="M787" s="306"/>
      <c r="N787" s="306"/>
      <c r="O787" s="306"/>
      <c r="P787" s="306"/>
      <c r="Q787" s="306"/>
      <c r="R787" s="306"/>
      <c r="S787" s="306"/>
      <c r="T787" s="306"/>
      <c r="U787" s="306"/>
      <c r="V787" s="306"/>
      <c r="W787" s="306"/>
    </row>
    <row r="788" spans="8:23" ht="15.75" customHeight="1" x14ac:dyDescent="0.25">
      <c r="H788" s="306"/>
      <c r="I788" s="306"/>
      <c r="J788" s="306"/>
      <c r="K788" s="306"/>
      <c r="L788" s="306"/>
      <c r="M788" s="306"/>
      <c r="N788" s="306"/>
      <c r="O788" s="306"/>
      <c r="P788" s="306"/>
      <c r="Q788" s="306"/>
      <c r="R788" s="306"/>
      <c r="S788" s="306"/>
      <c r="T788" s="306"/>
      <c r="U788" s="306"/>
      <c r="V788" s="306"/>
      <c r="W788" s="306"/>
    </row>
    <row r="789" spans="8:23" ht="15.75" customHeight="1" x14ac:dyDescent="0.25">
      <c r="H789" s="306"/>
      <c r="I789" s="306"/>
      <c r="J789" s="306"/>
      <c r="K789" s="306"/>
      <c r="L789" s="306"/>
      <c r="M789" s="306"/>
      <c r="N789" s="306"/>
      <c r="O789" s="306"/>
      <c r="P789" s="306"/>
      <c r="Q789" s="306"/>
      <c r="R789" s="306"/>
      <c r="S789" s="306"/>
      <c r="T789" s="306"/>
      <c r="U789" s="306"/>
      <c r="V789" s="306"/>
      <c r="W789" s="306"/>
    </row>
    <row r="790" spans="8:23" ht="15.75" customHeight="1" x14ac:dyDescent="0.25">
      <c r="H790" s="306"/>
      <c r="I790" s="306"/>
      <c r="J790" s="306"/>
      <c r="K790" s="306"/>
      <c r="L790" s="306"/>
      <c r="M790" s="306"/>
      <c r="N790" s="306"/>
      <c r="O790" s="306"/>
      <c r="P790" s="306"/>
      <c r="Q790" s="306"/>
      <c r="R790" s="306"/>
      <c r="S790" s="306"/>
      <c r="T790" s="306"/>
      <c r="U790" s="306"/>
      <c r="V790" s="306"/>
      <c r="W790" s="306"/>
    </row>
    <row r="791" spans="8:23" ht="15.75" customHeight="1" x14ac:dyDescent="0.25">
      <c r="H791" s="306"/>
      <c r="I791" s="306"/>
      <c r="J791" s="306"/>
      <c r="K791" s="306"/>
      <c r="L791" s="306"/>
      <c r="M791" s="306"/>
      <c r="N791" s="306"/>
      <c r="O791" s="306"/>
      <c r="P791" s="306"/>
      <c r="Q791" s="306"/>
      <c r="R791" s="306"/>
      <c r="S791" s="306"/>
      <c r="T791" s="306"/>
      <c r="U791" s="306"/>
      <c r="V791" s="306"/>
      <c r="W791" s="306"/>
    </row>
    <row r="792" spans="8:23" ht="15.75" customHeight="1" x14ac:dyDescent="0.25">
      <c r="H792" s="306"/>
      <c r="I792" s="306"/>
      <c r="J792" s="306"/>
      <c r="K792" s="306"/>
      <c r="L792" s="306"/>
      <c r="M792" s="306"/>
      <c r="N792" s="306"/>
      <c r="O792" s="306"/>
      <c r="P792" s="306"/>
      <c r="Q792" s="306"/>
      <c r="R792" s="306"/>
      <c r="S792" s="306"/>
      <c r="T792" s="306"/>
      <c r="U792" s="306"/>
      <c r="V792" s="306"/>
      <c r="W792" s="306"/>
    </row>
    <row r="793" spans="8:23" ht="15.75" customHeight="1" x14ac:dyDescent="0.25">
      <c r="H793" s="306"/>
      <c r="I793" s="306"/>
      <c r="J793" s="306"/>
      <c r="K793" s="306"/>
      <c r="L793" s="306"/>
      <c r="M793" s="306"/>
      <c r="N793" s="306"/>
      <c r="O793" s="306"/>
      <c r="P793" s="306"/>
      <c r="Q793" s="306"/>
      <c r="R793" s="306"/>
      <c r="S793" s="306"/>
      <c r="T793" s="306"/>
      <c r="U793" s="306"/>
      <c r="V793" s="306"/>
      <c r="W793" s="306"/>
    </row>
    <row r="794" spans="8:23" ht="15.75" customHeight="1" x14ac:dyDescent="0.25">
      <c r="H794" s="306"/>
      <c r="I794" s="306"/>
      <c r="J794" s="306"/>
      <c r="K794" s="306"/>
      <c r="L794" s="306"/>
      <c r="M794" s="306"/>
      <c r="N794" s="306"/>
      <c r="O794" s="306"/>
      <c r="P794" s="306"/>
      <c r="Q794" s="306"/>
      <c r="R794" s="306"/>
      <c r="S794" s="306"/>
      <c r="T794" s="306"/>
      <c r="U794" s="306"/>
      <c r="V794" s="306"/>
      <c r="W794" s="306"/>
    </row>
    <row r="795" spans="8:23" ht="15.75" customHeight="1" x14ac:dyDescent="0.25">
      <c r="H795" s="306"/>
      <c r="I795" s="306"/>
      <c r="J795" s="306"/>
      <c r="K795" s="306"/>
      <c r="L795" s="306"/>
      <c r="M795" s="306"/>
      <c r="N795" s="306"/>
      <c r="O795" s="306"/>
      <c r="P795" s="306"/>
      <c r="Q795" s="306"/>
      <c r="R795" s="306"/>
      <c r="S795" s="306"/>
      <c r="T795" s="306"/>
      <c r="U795" s="306"/>
      <c r="V795" s="306"/>
      <c r="W795" s="306"/>
    </row>
    <row r="796" spans="8:23" ht="15.75" customHeight="1" x14ac:dyDescent="0.25">
      <c r="H796" s="306"/>
      <c r="I796" s="306"/>
      <c r="J796" s="306"/>
      <c r="K796" s="306"/>
      <c r="L796" s="306"/>
      <c r="M796" s="306"/>
      <c r="N796" s="306"/>
      <c r="O796" s="306"/>
      <c r="P796" s="306"/>
      <c r="Q796" s="306"/>
      <c r="R796" s="306"/>
      <c r="S796" s="306"/>
      <c r="T796" s="306"/>
      <c r="U796" s="306"/>
      <c r="V796" s="306"/>
      <c r="W796" s="306"/>
    </row>
    <row r="797" spans="8:23" ht="15.75" customHeight="1" x14ac:dyDescent="0.25">
      <c r="H797" s="306"/>
      <c r="I797" s="306"/>
      <c r="J797" s="306"/>
      <c r="K797" s="306"/>
      <c r="L797" s="306"/>
      <c r="M797" s="306"/>
      <c r="N797" s="306"/>
      <c r="O797" s="306"/>
      <c r="P797" s="306"/>
      <c r="Q797" s="306"/>
      <c r="R797" s="306"/>
      <c r="S797" s="306"/>
      <c r="T797" s="306"/>
      <c r="U797" s="306"/>
      <c r="V797" s="306"/>
      <c r="W797" s="306"/>
    </row>
    <row r="798" spans="8:23" ht="15.75" customHeight="1" x14ac:dyDescent="0.25">
      <c r="H798" s="306"/>
      <c r="I798" s="306"/>
      <c r="J798" s="306"/>
      <c r="K798" s="306"/>
      <c r="L798" s="306"/>
      <c r="M798" s="306"/>
      <c r="N798" s="306"/>
      <c r="O798" s="306"/>
      <c r="P798" s="306"/>
      <c r="Q798" s="306"/>
      <c r="R798" s="306"/>
      <c r="S798" s="306"/>
      <c r="T798" s="306"/>
      <c r="U798" s="306"/>
      <c r="V798" s="306"/>
      <c r="W798" s="306"/>
    </row>
    <row r="799" spans="8:23" ht="15.75" customHeight="1" x14ac:dyDescent="0.25">
      <c r="H799" s="306"/>
      <c r="I799" s="306"/>
      <c r="J799" s="306"/>
      <c r="K799" s="306"/>
      <c r="L799" s="306"/>
      <c r="M799" s="306"/>
      <c r="N799" s="306"/>
      <c r="O799" s="306"/>
      <c r="P799" s="306"/>
      <c r="Q799" s="306"/>
      <c r="R799" s="306"/>
      <c r="S799" s="306"/>
      <c r="T799" s="306"/>
      <c r="U799" s="306"/>
      <c r="V799" s="306"/>
      <c r="W799" s="306"/>
    </row>
    <row r="800" spans="8:23" ht="15.75" customHeight="1" x14ac:dyDescent="0.25">
      <c r="H800" s="306"/>
      <c r="I800" s="306"/>
      <c r="J800" s="306"/>
      <c r="K800" s="306"/>
      <c r="L800" s="306"/>
      <c r="M800" s="306"/>
      <c r="N800" s="306"/>
      <c r="O800" s="306"/>
      <c r="P800" s="306"/>
      <c r="Q800" s="306"/>
      <c r="R800" s="306"/>
      <c r="S800" s="306"/>
      <c r="T800" s="306"/>
      <c r="U800" s="306"/>
      <c r="V800" s="306"/>
      <c r="W800" s="306"/>
    </row>
    <row r="801" spans="8:23" ht="15.75" customHeight="1" x14ac:dyDescent="0.25">
      <c r="H801" s="306"/>
      <c r="I801" s="306"/>
      <c r="J801" s="306"/>
      <c r="K801" s="306"/>
      <c r="L801" s="306"/>
      <c r="M801" s="306"/>
      <c r="N801" s="306"/>
      <c r="O801" s="306"/>
      <c r="P801" s="306"/>
      <c r="Q801" s="306"/>
      <c r="R801" s="306"/>
      <c r="S801" s="306"/>
      <c r="T801" s="306"/>
      <c r="U801" s="306"/>
      <c r="V801" s="306"/>
      <c r="W801" s="306"/>
    </row>
    <row r="802" spans="8:23" ht="15.75" customHeight="1" x14ac:dyDescent="0.25">
      <c r="H802" s="306"/>
      <c r="I802" s="306"/>
      <c r="J802" s="306"/>
      <c r="K802" s="306"/>
      <c r="L802" s="306"/>
      <c r="M802" s="306"/>
      <c r="N802" s="306"/>
      <c r="O802" s="306"/>
      <c r="P802" s="306"/>
      <c r="Q802" s="306"/>
      <c r="R802" s="306"/>
      <c r="S802" s="306"/>
      <c r="T802" s="306"/>
      <c r="U802" s="306"/>
      <c r="V802" s="306"/>
      <c r="W802" s="306"/>
    </row>
    <row r="803" spans="8:23" ht="15.75" customHeight="1" x14ac:dyDescent="0.25">
      <c r="H803" s="306"/>
      <c r="I803" s="306"/>
      <c r="J803" s="306"/>
      <c r="K803" s="306"/>
      <c r="L803" s="306"/>
      <c r="M803" s="306"/>
      <c r="N803" s="306"/>
      <c r="O803" s="306"/>
      <c r="P803" s="306"/>
      <c r="Q803" s="306"/>
      <c r="R803" s="306"/>
      <c r="S803" s="306"/>
      <c r="T803" s="306"/>
      <c r="U803" s="306"/>
      <c r="V803" s="306"/>
      <c r="W803" s="306"/>
    </row>
    <row r="804" spans="8:23" ht="15.75" customHeight="1" x14ac:dyDescent="0.25">
      <c r="H804" s="306"/>
      <c r="I804" s="306"/>
      <c r="J804" s="306"/>
      <c r="K804" s="306"/>
      <c r="L804" s="306"/>
      <c r="M804" s="306"/>
      <c r="N804" s="306"/>
      <c r="O804" s="306"/>
      <c r="P804" s="306"/>
      <c r="Q804" s="306"/>
      <c r="R804" s="306"/>
      <c r="S804" s="306"/>
      <c r="T804" s="306"/>
      <c r="U804" s="306"/>
      <c r="V804" s="306"/>
      <c r="W804" s="306"/>
    </row>
    <row r="805" spans="8:23" ht="15.75" customHeight="1" x14ac:dyDescent="0.25">
      <c r="H805" s="306"/>
      <c r="I805" s="306"/>
      <c r="J805" s="306"/>
      <c r="K805" s="306"/>
      <c r="L805" s="306"/>
      <c r="M805" s="306"/>
      <c r="N805" s="306"/>
      <c r="O805" s="306"/>
      <c r="P805" s="306"/>
      <c r="Q805" s="306"/>
      <c r="R805" s="306"/>
      <c r="S805" s="306"/>
      <c r="T805" s="306"/>
      <c r="U805" s="306"/>
      <c r="V805" s="306"/>
      <c r="W805" s="306"/>
    </row>
    <row r="806" spans="8:23" ht="15.75" customHeight="1" x14ac:dyDescent="0.25">
      <c r="H806" s="306"/>
      <c r="I806" s="306"/>
      <c r="J806" s="306"/>
      <c r="K806" s="306"/>
      <c r="L806" s="306"/>
      <c r="M806" s="306"/>
      <c r="N806" s="306"/>
      <c r="O806" s="306"/>
      <c r="P806" s="306"/>
      <c r="Q806" s="306"/>
      <c r="R806" s="306"/>
      <c r="S806" s="306"/>
      <c r="T806" s="306"/>
      <c r="U806" s="306"/>
      <c r="V806" s="306"/>
      <c r="W806" s="306"/>
    </row>
    <row r="807" spans="8:23" ht="15.75" customHeight="1" x14ac:dyDescent="0.25">
      <c r="H807" s="306"/>
      <c r="I807" s="306"/>
      <c r="J807" s="306"/>
      <c r="K807" s="306"/>
      <c r="L807" s="306"/>
      <c r="M807" s="306"/>
      <c r="N807" s="306"/>
      <c r="O807" s="306"/>
      <c r="P807" s="306"/>
      <c r="Q807" s="306"/>
      <c r="R807" s="306"/>
      <c r="S807" s="306"/>
      <c r="T807" s="306"/>
      <c r="U807" s="306"/>
      <c r="V807" s="306"/>
      <c r="W807" s="306"/>
    </row>
    <row r="808" spans="8:23" ht="15.75" customHeight="1" x14ac:dyDescent="0.25">
      <c r="H808" s="306"/>
      <c r="I808" s="306"/>
      <c r="J808" s="306"/>
      <c r="K808" s="306"/>
      <c r="L808" s="306"/>
      <c r="M808" s="306"/>
      <c r="N808" s="306"/>
      <c r="O808" s="306"/>
      <c r="P808" s="306"/>
      <c r="Q808" s="306"/>
      <c r="R808" s="306"/>
      <c r="S808" s="306"/>
      <c r="T808" s="306"/>
      <c r="U808" s="306"/>
      <c r="V808" s="306"/>
      <c r="W808" s="306"/>
    </row>
    <row r="809" spans="8:23" ht="15.75" customHeight="1" x14ac:dyDescent="0.25">
      <c r="H809" s="306"/>
      <c r="I809" s="306"/>
      <c r="J809" s="306"/>
      <c r="K809" s="306"/>
      <c r="L809" s="306"/>
      <c r="M809" s="306"/>
      <c r="N809" s="306"/>
      <c r="O809" s="306"/>
      <c r="P809" s="306"/>
      <c r="Q809" s="306"/>
      <c r="R809" s="306"/>
      <c r="S809" s="306"/>
      <c r="T809" s="306"/>
      <c r="U809" s="306"/>
      <c r="V809" s="306"/>
      <c r="W809" s="306"/>
    </row>
    <row r="810" spans="8:23" ht="15.75" customHeight="1" x14ac:dyDescent="0.25">
      <c r="H810" s="306"/>
      <c r="I810" s="306"/>
      <c r="J810" s="306"/>
      <c r="K810" s="306"/>
      <c r="L810" s="306"/>
      <c r="M810" s="306"/>
      <c r="N810" s="306"/>
      <c r="O810" s="306"/>
      <c r="P810" s="306"/>
      <c r="Q810" s="306"/>
      <c r="R810" s="306"/>
      <c r="S810" s="306"/>
      <c r="T810" s="306"/>
      <c r="U810" s="306"/>
      <c r="V810" s="306"/>
      <c r="W810" s="306"/>
    </row>
    <row r="811" spans="8:23" ht="15.75" customHeight="1" x14ac:dyDescent="0.25">
      <c r="H811" s="306"/>
      <c r="I811" s="306"/>
      <c r="J811" s="306"/>
      <c r="K811" s="306"/>
      <c r="L811" s="306"/>
      <c r="M811" s="306"/>
      <c r="N811" s="306"/>
      <c r="O811" s="306"/>
      <c r="P811" s="306"/>
      <c r="Q811" s="306"/>
      <c r="R811" s="306"/>
      <c r="S811" s="306"/>
      <c r="T811" s="306"/>
      <c r="U811" s="306"/>
      <c r="V811" s="306"/>
      <c r="W811" s="306"/>
    </row>
    <row r="812" spans="8:23" ht="15.75" customHeight="1" x14ac:dyDescent="0.25">
      <c r="H812" s="306"/>
      <c r="I812" s="306"/>
      <c r="J812" s="306"/>
      <c r="K812" s="306"/>
      <c r="L812" s="306"/>
      <c r="M812" s="306"/>
      <c r="N812" s="306"/>
      <c r="O812" s="306"/>
      <c r="P812" s="306"/>
      <c r="Q812" s="306"/>
      <c r="R812" s="306"/>
      <c r="S812" s="306"/>
      <c r="T812" s="306"/>
      <c r="U812" s="306"/>
      <c r="V812" s="306"/>
      <c r="W812" s="306"/>
    </row>
    <row r="813" spans="8:23" ht="15.75" customHeight="1" x14ac:dyDescent="0.25">
      <c r="H813" s="306"/>
      <c r="I813" s="306"/>
      <c r="J813" s="306"/>
      <c r="K813" s="306"/>
      <c r="L813" s="306"/>
      <c r="M813" s="306"/>
      <c r="N813" s="306"/>
      <c r="O813" s="306"/>
      <c r="P813" s="306"/>
      <c r="Q813" s="306"/>
      <c r="R813" s="306"/>
      <c r="S813" s="306"/>
      <c r="T813" s="306"/>
      <c r="U813" s="306"/>
      <c r="V813" s="306"/>
      <c r="W813" s="306"/>
    </row>
    <row r="814" spans="8:23" ht="15.75" customHeight="1" x14ac:dyDescent="0.25">
      <c r="H814" s="306"/>
      <c r="I814" s="306"/>
      <c r="J814" s="306"/>
      <c r="K814" s="306"/>
      <c r="L814" s="306"/>
      <c r="M814" s="306"/>
      <c r="N814" s="306"/>
      <c r="O814" s="306"/>
      <c r="P814" s="306"/>
      <c r="Q814" s="306"/>
      <c r="R814" s="306"/>
      <c r="S814" s="306"/>
      <c r="T814" s="306"/>
      <c r="U814" s="306"/>
      <c r="V814" s="306"/>
      <c r="W814" s="306"/>
    </row>
    <row r="815" spans="8:23" ht="15.75" customHeight="1" x14ac:dyDescent="0.25">
      <c r="H815" s="306"/>
      <c r="I815" s="306"/>
      <c r="J815" s="306"/>
      <c r="K815" s="306"/>
      <c r="L815" s="306"/>
      <c r="M815" s="306"/>
      <c r="N815" s="306"/>
      <c r="O815" s="306"/>
      <c r="P815" s="306"/>
      <c r="Q815" s="306"/>
      <c r="R815" s="306"/>
      <c r="S815" s="306"/>
      <c r="T815" s="306"/>
      <c r="U815" s="306"/>
      <c r="V815" s="306"/>
      <c r="W815" s="306"/>
    </row>
    <row r="816" spans="8:23" ht="15.75" customHeight="1" x14ac:dyDescent="0.25">
      <c r="H816" s="306"/>
      <c r="I816" s="306"/>
      <c r="J816" s="306"/>
      <c r="K816" s="306"/>
      <c r="L816" s="306"/>
      <c r="M816" s="306"/>
      <c r="N816" s="306"/>
      <c r="O816" s="306"/>
      <c r="P816" s="306"/>
      <c r="Q816" s="306"/>
      <c r="R816" s="306"/>
      <c r="S816" s="306"/>
      <c r="T816" s="306"/>
      <c r="U816" s="306"/>
      <c r="V816" s="306"/>
      <c r="W816" s="306"/>
    </row>
    <row r="817" spans="8:23" ht="15.75" customHeight="1" x14ac:dyDescent="0.25">
      <c r="H817" s="306"/>
      <c r="I817" s="306"/>
      <c r="J817" s="306"/>
      <c r="K817" s="306"/>
      <c r="L817" s="306"/>
      <c r="M817" s="306"/>
      <c r="N817" s="306"/>
      <c r="O817" s="306"/>
      <c r="P817" s="306"/>
      <c r="Q817" s="306"/>
      <c r="R817" s="306"/>
      <c r="S817" s="306"/>
      <c r="T817" s="306"/>
      <c r="U817" s="306"/>
      <c r="V817" s="306"/>
      <c r="W817" s="306"/>
    </row>
    <row r="818" spans="8:23" ht="15.75" customHeight="1" x14ac:dyDescent="0.25">
      <c r="H818" s="306"/>
      <c r="I818" s="306"/>
      <c r="J818" s="306"/>
      <c r="K818" s="306"/>
      <c r="L818" s="306"/>
      <c r="M818" s="306"/>
      <c r="N818" s="306"/>
      <c r="O818" s="306"/>
      <c r="P818" s="306"/>
      <c r="Q818" s="306"/>
      <c r="R818" s="306"/>
      <c r="S818" s="306"/>
      <c r="T818" s="306"/>
      <c r="U818" s="306"/>
      <c r="V818" s="306"/>
      <c r="W818" s="306"/>
    </row>
    <row r="819" spans="8:23" ht="15.75" customHeight="1" x14ac:dyDescent="0.25">
      <c r="H819" s="306"/>
      <c r="I819" s="306"/>
      <c r="J819" s="306"/>
      <c r="K819" s="306"/>
      <c r="L819" s="306"/>
      <c r="M819" s="306"/>
      <c r="N819" s="306"/>
      <c r="O819" s="306"/>
      <c r="P819" s="306"/>
      <c r="Q819" s="306"/>
      <c r="R819" s="306"/>
      <c r="S819" s="306"/>
      <c r="T819" s="306"/>
      <c r="U819" s="306"/>
      <c r="V819" s="306"/>
      <c r="W819" s="306"/>
    </row>
    <row r="820" spans="8:23" ht="15.75" customHeight="1" x14ac:dyDescent="0.25">
      <c r="H820" s="306"/>
      <c r="I820" s="306"/>
      <c r="J820" s="306"/>
      <c r="K820" s="306"/>
      <c r="L820" s="306"/>
      <c r="M820" s="306"/>
      <c r="N820" s="306"/>
      <c r="O820" s="306"/>
      <c r="P820" s="306"/>
      <c r="Q820" s="306"/>
      <c r="R820" s="306"/>
      <c r="S820" s="306"/>
      <c r="T820" s="306"/>
      <c r="U820" s="306"/>
      <c r="V820" s="306"/>
      <c r="W820" s="306"/>
    </row>
    <row r="821" spans="8:23" ht="15.75" customHeight="1" x14ac:dyDescent="0.25">
      <c r="H821" s="306"/>
      <c r="I821" s="306"/>
      <c r="J821" s="306"/>
      <c r="K821" s="306"/>
      <c r="L821" s="306"/>
      <c r="M821" s="306"/>
      <c r="N821" s="306"/>
      <c r="O821" s="306"/>
      <c r="P821" s="306"/>
      <c r="Q821" s="306"/>
      <c r="R821" s="306"/>
      <c r="S821" s="306"/>
      <c r="T821" s="306"/>
      <c r="U821" s="306"/>
      <c r="V821" s="306"/>
      <c r="W821" s="306"/>
    </row>
    <row r="822" spans="8:23" ht="15.75" customHeight="1" x14ac:dyDescent="0.25">
      <c r="H822" s="306"/>
      <c r="I822" s="306"/>
      <c r="J822" s="306"/>
      <c r="K822" s="306"/>
      <c r="L822" s="306"/>
      <c r="M822" s="306"/>
      <c r="N822" s="306"/>
      <c r="O822" s="306"/>
      <c r="P822" s="306"/>
      <c r="Q822" s="306"/>
      <c r="R822" s="306"/>
      <c r="S822" s="306"/>
      <c r="T822" s="306"/>
      <c r="U822" s="306"/>
      <c r="V822" s="306"/>
      <c r="W822" s="306"/>
    </row>
    <row r="823" spans="8:23" ht="15.75" customHeight="1" x14ac:dyDescent="0.25">
      <c r="H823" s="306"/>
      <c r="I823" s="306"/>
      <c r="J823" s="306"/>
      <c r="K823" s="306"/>
      <c r="L823" s="306"/>
      <c r="M823" s="306"/>
      <c r="N823" s="306"/>
      <c r="O823" s="306"/>
      <c r="P823" s="306"/>
      <c r="Q823" s="306"/>
      <c r="R823" s="306"/>
      <c r="S823" s="306"/>
      <c r="T823" s="306"/>
      <c r="U823" s="306"/>
      <c r="V823" s="306"/>
      <c r="W823" s="306"/>
    </row>
    <row r="824" spans="8:23" ht="15.75" customHeight="1" x14ac:dyDescent="0.25">
      <c r="H824" s="306"/>
      <c r="I824" s="306"/>
      <c r="J824" s="306"/>
      <c r="K824" s="306"/>
      <c r="L824" s="306"/>
      <c r="M824" s="306"/>
      <c r="N824" s="306"/>
      <c r="O824" s="306"/>
      <c r="P824" s="306"/>
      <c r="Q824" s="306"/>
      <c r="R824" s="306"/>
      <c r="S824" s="306"/>
      <c r="T824" s="306"/>
      <c r="U824" s="306"/>
      <c r="V824" s="306"/>
      <c r="W824" s="306"/>
    </row>
    <row r="825" spans="8:23" ht="15.75" customHeight="1" x14ac:dyDescent="0.25">
      <c r="H825" s="306"/>
      <c r="I825" s="306"/>
      <c r="J825" s="306"/>
      <c r="K825" s="306"/>
      <c r="L825" s="306"/>
      <c r="M825" s="306"/>
      <c r="N825" s="306"/>
      <c r="O825" s="306"/>
      <c r="P825" s="306"/>
      <c r="Q825" s="306"/>
      <c r="R825" s="306"/>
      <c r="S825" s="306"/>
      <c r="T825" s="306"/>
      <c r="U825" s="306"/>
      <c r="V825" s="306"/>
      <c r="W825" s="306"/>
    </row>
    <row r="826" spans="8:23" ht="15.75" customHeight="1" x14ac:dyDescent="0.25">
      <c r="H826" s="306"/>
      <c r="I826" s="306"/>
      <c r="J826" s="306"/>
      <c r="K826" s="306"/>
      <c r="L826" s="306"/>
      <c r="M826" s="306"/>
      <c r="N826" s="306"/>
      <c r="O826" s="306"/>
      <c r="P826" s="306"/>
      <c r="Q826" s="306"/>
      <c r="R826" s="306"/>
      <c r="S826" s="306"/>
      <c r="T826" s="306"/>
      <c r="U826" s="306"/>
      <c r="V826" s="306"/>
      <c r="W826" s="306"/>
    </row>
    <row r="827" spans="8:23" ht="15.75" customHeight="1" x14ac:dyDescent="0.25">
      <c r="H827" s="306"/>
      <c r="I827" s="306"/>
      <c r="J827" s="306"/>
      <c r="K827" s="306"/>
      <c r="L827" s="306"/>
      <c r="M827" s="306"/>
      <c r="N827" s="306"/>
      <c r="O827" s="306"/>
      <c r="P827" s="306"/>
      <c r="Q827" s="306"/>
      <c r="R827" s="306"/>
      <c r="S827" s="306"/>
      <c r="T827" s="306"/>
      <c r="U827" s="306"/>
      <c r="V827" s="306"/>
      <c r="W827" s="306"/>
    </row>
    <row r="828" spans="8:23" ht="15.75" customHeight="1" x14ac:dyDescent="0.25">
      <c r="H828" s="306"/>
      <c r="I828" s="306"/>
      <c r="J828" s="306"/>
      <c r="K828" s="306"/>
      <c r="L828" s="306"/>
      <c r="M828" s="306"/>
      <c r="N828" s="306"/>
      <c r="O828" s="306"/>
      <c r="P828" s="306"/>
      <c r="Q828" s="306"/>
      <c r="R828" s="306"/>
      <c r="S828" s="306"/>
      <c r="T828" s="306"/>
      <c r="U828" s="306"/>
      <c r="V828" s="306"/>
      <c r="W828" s="306"/>
    </row>
    <row r="829" spans="8:23" ht="15.75" customHeight="1" x14ac:dyDescent="0.25">
      <c r="H829" s="306"/>
      <c r="I829" s="306"/>
      <c r="J829" s="306"/>
      <c r="K829" s="306"/>
      <c r="L829" s="306"/>
      <c r="M829" s="306"/>
      <c r="N829" s="306"/>
      <c r="O829" s="306"/>
      <c r="P829" s="306"/>
      <c r="Q829" s="306"/>
      <c r="R829" s="306"/>
      <c r="S829" s="306"/>
      <c r="T829" s="306"/>
      <c r="U829" s="306"/>
      <c r="V829" s="306"/>
      <c r="W829" s="306"/>
    </row>
    <row r="830" spans="8:23" ht="15.75" customHeight="1" x14ac:dyDescent="0.25">
      <c r="H830" s="306"/>
      <c r="I830" s="306"/>
      <c r="J830" s="306"/>
      <c r="K830" s="306"/>
      <c r="L830" s="306"/>
      <c r="M830" s="306"/>
      <c r="N830" s="306"/>
      <c r="O830" s="306"/>
      <c r="P830" s="306"/>
      <c r="Q830" s="306"/>
      <c r="R830" s="306"/>
      <c r="S830" s="306"/>
      <c r="T830" s="306"/>
      <c r="U830" s="306"/>
      <c r="V830" s="306"/>
      <c r="W830" s="306"/>
    </row>
    <row r="831" spans="8:23" ht="15.75" customHeight="1" x14ac:dyDescent="0.25">
      <c r="H831" s="306"/>
      <c r="I831" s="306"/>
      <c r="J831" s="306"/>
      <c r="K831" s="306"/>
      <c r="L831" s="306"/>
      <c r="M831" s="306"/>
      <c r="N831" s="306"/>
      <c r="O831" s="306"/>
      <c r="P831" s="306"/>
      <c r="Q831" s="306"/>
      <c r="R831" s="306"/>
      <c r="S831" s="306"/>
      <c r="T831" s="306"/>
      <c r="U831" s="306"/>
      <c r="V831" s="306"/>
      <c r="W831" s="306"/>
    </row>
    <row r="832" spans="8:23" ht="15.75" customHeight="1" x14ac:dyDescent="0.25">
      <c r="H832" s="306"/>
      <c r="I832" s="306"/>
      <c r="J832" s="306"/>
      <c r="K832" s="306"/>
      <c r="L832" s="306"/>
      <c r="M832" s="306"/>
      <c r="N832" s="306"/>
      <c r="O832" s="306"/>
      <c r="P832" s="306"/>
      <c r="Q832" s="306"/>
      <c r="R832" s="306"/>
      <c r="S832" s="306"/>
      <c r="T832" s="306"/>
      <c r="U832" s="306"/>
      <c r="V832" s="306"/>
      <c r="W832" s="306"/>
    </row>
    <row r="833" spans="8:23" ht="15.75" customHeight="1" x14ac:dyDescent="0.25">
      <c r="H833" s="306"/>
      <c r="I833" s="306"/>
      <c r="J833" s="306"/>
      <c r="K833" s="306"/>
      <c r="L833" s="306"/>
      <c r="M833" s="306"/>
      <c r="N833" s="306"/>
      <c r="O833" s="306"/>
      <c r="P833" s="306"/>
      <c r="Q833" s="306"/>
      <c r="R833" s="306"/>
      <c r="S833" s="306"/>
      <c r="T833" s="306"/>
      <c r="U833" s="306"/>
      <c r="V833" s="306"/>
      <c r="W833" s="306"/>
    </row>
    <row r="834" spans="8:23" ht="15.75" customHeight="1" x14ac:dyDescent="0.25">
      <c r="H834" s="306"/>
      <c r="I834" s="306"/>
      <c r="J834" s="306"/>
      <c r="K834" s="306"/>
      <c r="L834" s="306"/>
      <c r="M834" s="306"/>
      <c r="N834" s="306"/>
      <c r="O834" s="306"/>
      <c r="P834" s="306"/>
      <c r="Q834" s="306"/>
      <c r="R834" s="306"/>
      <c r="S834" s="306"/>
      <c r="T834" s="306"/>
      <c r="U834" s="306"/>
      <c r="V834" s="306"/>
      <c r="W834" s="306"/>
    </row>
    <row r="835" spans="8:23" ht="15.75" customHeight="1" x14ac:dyDescent="0.25">
      <c r="H835" s="306"/>
      <c r="I835" s="306"/>
      <c r="J835" s="306"/>
      <c r="K835" s="306"/>
      <c r="L835" s="306"/>
      <c r="M835" s="306"/>
      <c r="N835" s="306"/>
      <c r="O835" s="306"/>
      <c r="P835" s="306"/>
      <c r="Q835" s="306"/>
      <c r="R835" s="306"/>
      <c r="S835" s="306"/>
      <c r="T835" s="306"/>
      <c r="U835" s="306"/>
      <c r="V835" s="306"/>
      <c r="W835" s="306"/>
    </row>
    <row r="836" spans="8:23" ht="15.75" customHeight="1" x14ac:dyDescent="0.25">
      <c r="H836" s="306"/>
      <c r="I836" s="306"/>
      <c r="J836" s="306"/>
      <c r="K836" s="306"/>
      <c r="L836" s="306"/>
      <c r="M836" s="306"/>
      <c r="N836" s="306"/>
      <c r="O836" s="306"/>
      <c r="P836" s="306"/>
      <c r="Q836" s="306"/>
      <c r="R836" s="306"/>
      <c r="S836" s="306"/>
      <c r="T836" s="306"/>
      <c r="U836" s="306"/>
      <c r="V836" s="306"/>
      <c r="W836" s="306"/>
    </row>
    <row r="837" spans="8:23" ht="15.75" customHeight="1" x14ac:dyDescent="0.25">
      <c r="H837" s="306"/>
      <c r="I837" s="306"/>
      <c r="J837" s="306"/>
      <c r="K837" s="306"/>
      <c r="L837" s="306"/>
      <c r="M837" s="306"/>
      <c r="N837" s="306"/>
      <c r="O837" s="306"/>
      <c r="P837" s="306"/>
      <c r="Q837" s="306"/>
      <c r="R837" s="306"/>
      <c r="S837" s="306"/>
      <c r="T837" s="306"/>
      <c r="U837" s="306"/>
      <c r="V837" s="306"/>
      <c r="W837" s="306"/>
    </row>
    <row r="838" spans="8:23" ht="15.75" customHeight="1" x14ac:dyDescent="0.25">
      <c r="H838" s="306"/>
      <c r="I838" s="306"/>
      <c r="J838" s="306"/>
      <c r="K838" s="306"/>
      <c r="L838" s="306"/>
      <c r="M838" s="306"/>
      <c r="N838" s="306"/>
      <c r="O838" s="306"/>
      <c r="P838" s="306"/>
      <c r="Q838" s="306"/>
      <c r="R838" s="306"/>
      <c r="S838" s="306"/>
      <c r="T838" s="306"/>
      <c r="U838" s="306"/>
      <c r="V838" s="306"/>
      <c r="W838" s="306"/>
    </row>
    <row r="839" spans="8:23" ht="15.75" customHeight="1" x14ac:dyDescent="0.25">
      <c r="H839" s="306"/>
      <c r="I839" s="306"/>
      <c r="J839" s="306"/>
      <c r="K839" s="306"/>
      <c r="L839" s="306"/>
      <c r="M839" s="306"/>
      <c r="N839" s="306"/>
      <c r="O839" s="306"/>
      <c r="P839" s="306"/>
      <c r="Q839" s="306"/>
      <c r="R839" s="306"/>
      <c r="S839" s="306"/>
      <c r="T839" s="306"/>
      <c r="U839" s="306"/>
      <c r="V839" s="306"/>
      <c r="W839" s="306"/>
    </row>
    <row r="840" spans="8:23" ht="15.75" customHeight="1" x14ac:dyDescent="0.25">
      <c r="H840" s="306"/>
      <c r="I840" s="306"/>
      <c r="J840" s="306"/>
      <c r="K840" s="306"/>
      <c r="L840" s="306"/>
      <c r="M840" s="306"/>
      <c r="N840" s="306"/>
      <c r="O840" s="306"/>
      <c r="P840" s="306"/>
      <c r="Q840" s="306"/>
      <c r="R840" s="306"/>
      <c r="S840" s="306"/>
      <c r="T840" s="306"/>
      <c r="U840" s="306"/>
      <c r="V840" s="306"/>
      <c r="W840" s="306"/>
    </row>
    <row r="841" spans="8:23" ht="15.75" customHeight="1" x14ac:dyDescent="0.25">
      <c r="H841" s="306"/>
      <c r="I841" s="306"/>
      <c r="J841" s="306"/>
      <c r="K841" s="306"/>
      <c r="L841" s="306"/>
      <c r="M841" s="306"/>
      <c r="N841" s="306"/>
      <c r="O841" s="306"/>
      <c r="P841" s="306"/>
      <c r="Q841" s="306"/>
      <c r="R841" s="306"/>
      <c r="S841" s="306"/>
      <c r="T841" s="306"/>
      <c r="U841" s="306"/>
      <c r="V841" s="306"/>
      <c r="W841" s="306"/>
    </row>
    <row r="842" spans="8:23" ht="15.75" customHeight="1" x14ac:dyDescent="0.25">
      <c r="H842" s="306"/>
      <c r="I842" s="306"/>
      <c r="J842" s="306"/>
      <c r="K842" s="306"/>
      <c r="L842" s="306"/>
      <c r="M842" s="306"/>
      <c r="N842" s="306"/>
      <c r="O842" s="306"/>
      <c r="P842" s="306"/>
      <c r="Q842" s="306"/>
      <c r="R842" s="306"/>
      <c r="S842" s="306"/>
      <c r="T842" s="306"/>
      <c r="U842" s="306"/>
      <c r="V842" s="306"/>
      <c r="W842" s="306"/>
    </row>
    <row r="843" spans="8:23" ht="15.75" customHeight="1" x14ac:dyDescent="0.25">
      <c r="H843" s="306"/>
      <c r="I843" s="306"/>
      <c r="J843" s="306"/>
      <c r="K843" s="306"/>
      <c r="L843" s="306"/>
      <c r="M843" s="306"/>
      <c r="N843" s="306"/>
      <c r="O843" s="306"/>
      <c r="P843" s="306"/>
      <c r="Q843" s="306"/>
      <c r="R843" s="306"/>
      <c r="S843" s="306"/>
      <c r="T843" s="306"/>
      <c r="U843" s="306"/>
      <c r="V843" s="306"/>
      <c r="W843" s="306"/>
    </row>
    <row r="844" spans="8:23" ht="15.75" customHeight="1" x14ac:dyDescent="0.25">
      <c r="H844" s="306"/>
      <c r="I844" s="306"/>
      <c r="J844" s="306"/>
      <c r="K844" s="306"/>
      <c r="L844" s="306"/>
      <c r="M844" s="306"/>
      <c r="N844" s="306"/>
      <c r="O844" s="306"/>
      <c r="P844" s="306"/>
      <c r="Q844" s="306"/>
      <c r="R844" s="306"/>
      <c r="S844" s="306"/>
      <c r="T844" s="306"/>
      <c r="U844" s="306"/>
      <c r="V844" s="306"/>
      <c r="W844" s="306"/>
    </row>
    <row r="845" spans="8:23" ht="15.75" customHeight="1" x14ac:dyDescent="0.25">
      <c r="H845" s="306"/>
      <c r="I845" s="306"/>
      <c r="J845" s="306"/>
      <c r="K845" s="306"/>
      <c r="L845" s="306"/>
      <c r="M845" s="306"/>
      <c r="N845" s="306"/>
      <c r="O845" s="306"/>
      <c r="P845" s="306"/>
      <c r="Q845" s="306"/>
      <c r="R845" s="306"/>
      <c r="S845" s="306"/>
      <c r="T845" s="306"/>
      <c r="U845" s="306"/>
      <c r="V845" s="306"/>
      <c r="W845" s="306"/>
    </row>
    <row r="846" spans="8:23" ht="15.75" customHeight="1" x14ac:dyDescent="0.25">
      <c r="H846" s="306"/>
      <c r="I846" s="306"/>
      <c r="J846" s="306"/>
      <c r="K846" s="306"/>
      <c r="L846" s="306"/>
      <c r="M846" s="306"/>
      <c r="N846" s="306"/>
      <c r="O846" s="306"/>
      <c r="P846" s="306"/>
      <c r="Q846" s="306"/>
      <c r="R846" s="306"/>
      <c r="S846" s="306"/>
      <c r="T846" s="306"/>
      <c r="U846" s="306"/>
      <c r="V846" s="306"/>
      <c r="W846" s="306"/>
    </row>
    <row r="847" spans="8:23" ht="15.75" customHeight="1" x14ac:dyDescent="0.25">
      <c r="H847" s="306"/>
      <c r="I847" s="306"/>
      <c r="J847" s="306"/>
      <c r="K847" s="306"/>
      <c r="L847" s="306"/>
      <c r="M847" s="306"/>
      <c r="N847" s="306"/>
      <c r="O847" s="306"/>
      <c r="P847" s="306"/>
      <c r="Q847" s="306"/>
      <c r="R847" s="306"/>
      <c r="S847" s="306"/>
      <c r="T847" s="306"/>
      <c r="U847" s="306"/>
      <c r="V847" s="306"/>
      <c r="W847" s="306"/>
    </row>
    <row r="848" spans="8:23" ht="15.75" customHeight="1" x14ac:dyDescent="0.25">
      <c r="H848" s="306"/>
      <c r="I848" s="306"/>
      <c r="J848" s="306"/>
      <c r="K848" s="306"/>
      <c r="L848" s="306"/>
      <c r="M848" s="306"/>
      <c r="N848" s="306"/>
      <c r="O848" s="306"/>
      <c r="P848" s="306"/>
      <c r="Q848" s="306"/>
      <c r="R848" s="306"/>
      <c r="S848" s="306"/>
      <c r="T848" s="306"/>
      <c r="U848" s="306"/>
      <c r="V848" s="306"/>
      <c r="W848" s="306"/>
    </row>
    <row r="849" spans="8:23" ht="15.75" customHeight="1" x14ac:dyDescent="0.25">
      <c r="H849" s="306"/>
      <c r="I849" s="306"/>
      <c r="J849" s="306"/>
      <c r="K849" s="306"/>
      <c r="L849" s="306"/>
      <c r="M849" s="306"/>
      <c r="N849" s="306"/>
      <c r="O849" s="306"/>
      <c r="P849" s="306"/>
      <c r="Q849" s="306"/>
      <c r="R849" s="306"/>
      <c r="S849" s="306"/>
      <c r="T849" s="306"/>
      <c r="U849" s="306"/>
      <c r="V849" s="306"/>
      <c r="W849" s="306"/>
    </row>
    <row r="850" spans="8:23" ht="15.75" customHeight="1" x14ac:dyDescent="0.25">
      <c r="H850" s="306"/>
      <c r="I850" s="306"/>
      <c r="J850" s="306"/>
      <c r="K850" s="306"/>
      <c r="L850" s="306"/>
      <c r="M850" s="306"/>
      <c r="N850" s="306"/>
      <c r="O850" s="306"/>
      <c r="P850" s="306"/>
      <c r="Q850" s="306"/>
      <c r="R850" s="306"/>
      <c r="S850" s="306"/>
      <c r="T850" s="306"/>
      <c r="U850" s="306"/>
      <c r="V850" s="306"/>
      <c r="W850" s="306"/>
    </row>
    <row r="851" spans="8:23" ht="15.75" customHeight="1" x14ac:dyDescent="0.25">
      <c r="H851" s="306"/>
      <c r="I851" s="306"/>
      <c r="J851" s="306"/>
      <c r="K851" s="306"/>
      <c r="L851" s="306"/>
      <c r="M851" s="306"/>
      <c r="N851" s="306"/>
      <c r="O851" s="306"/>
      <c r="P851" s="306"/>
      <c r="Q851" s="306"/>
      <c r="R851" s="306"/>
      <c r="S851" s="306"/>
      <c r="T851" s="306"/>
      <c r="U851" s="306"/>
      <c r="V851" s="306"/>
      <c r="W851" s="306"/>
    </row>
    <row r="852" spans="8:23" ht="15.75" customHeight="1" x14ac:dyDescent="0.25">
      <c r="H852" s="306"/>
      <c r="I852" s="306"/>
      <c r="J852" s="306"/>
      <c r="K852" s="306"/>
      <c r="L852" s="306"/>
      <c r="M852" s="306"/>
      <c r="N852" s="306"/>
      <c r="O852" s="306"/>
      <c r="P852" s="306"/>
      <c r="Q852" s="306"/>
      <c r="R852" s="306"/>
      <c r="S852" s="306"/>
      <c r="T852" s="306"/>
      <c r="U852" s="306"/>
      <c r="V852" s="306"/>
      <c r="W852" s="306"/>
    </row>
    <row r="853" spans="8:23" ht="15.75" customHeight="1" x14ac:dyDescent="0.25">
      <c r="H853" s="306"/>
      <c r="I853" s="306"/>
      <c r="J853" s="306"/>
      <c r="K853" s="306"/>
      <c r="L853" s="306"/>
      <c r="M853" s="306"/>
      <c r="N853" s="306"/>
      <c r="O853" s="306"/>
      <c r="P853" s="306"/>
      <c r="Q853" s="306"/>
      <c r="R853" s="306"/>
      <c r="S853" s="306"/>
      <c r="T853" s="306"/>
      <c r="U853" s="306"/>
      <c r="V853" s="306"/>
      <c r="W853" s="306"/>
    </row>
    <row r="854" spans="8:23" ht="15.75" customHeight="1" x14ac:dyDescent="0.25">
      <c r="H854" s="306"/>
      <c r="I854" s="306"/>
      <c r="J854" s="306"/>
      <c r="K854" s="306"/>
      <c r="L854" s="306"/>
      <c r="M854" s="306"/>
      <c r="N854" s="306"/>
      <c r="O854" s="306"/>
      <c r="P854" s="306"/>
      <c r="Q854" s="306"/>
      <c r="R854" s="306"/>
      <c r="S854" s="306"/>
      <c r="T854" s="306"/>
      <c r="U854" s="306"/>
      <c r="V854" s="306"/>
      <c r="W854" s="306"/>
    </row>
    <row r="855" spans="8:23" ht="15.75" customHeight="1" x14ac:dyDescent="0.25">
      <c r="H855" s="306"/>
      <c r="I855" s="306"/>
      <c r="J855" s="306"/>
      <c r="K855" s="306"/>
      <c r="L855" s="306"/>
      <c r="M855" s="306"/>
      <c r="N855" s="306"/>
      <c r="O855" s="306"/>
      <c r="P855" s="306"/>
      <c r="Q855" s="306"/>
      <c r="R855" s="306"/>
      <c r="S855" s="306"/>
      <c r="T855" s="306"/>
      <c r="U855" s="306"/>
      <c r="V855" s="306"/>
      <c r="W855" s="306"/>
    </row>
    <row r="856" spans="8:23" ht="15.75" customHeight="1" x14ac:dyDescent="0.25">
      <c r="H856" s="306"/>
      <c r="I856" s="306"/>
      <c r="J856" s="306"/>
      <c r="K856" s="306"/>
      <c r="L856" s="306"/>
      <c r="M856" s="306"/>
      <c r="N856" s="306"/>
      <c r="O856" s="306"/>
      <c r="P856" s="306"/>
      <c r="Q856" s="306"/>
      <c r="R856" s="306"/>
      <c r="S856" s="306"/>
      <c r="T856" s="306"/>
      <c r="U856" s="306"/>
      <c r="V856" s="306"/>
      <c r="W856" s="306"/>
    </row>
    <row r="857" spans="8:23" ht="15.75" customHeight="1" x14ac:dyDescent="0.25">
      <c r="H857" s="306"/>
      <c r="I857" s="306"/>
      <c r="J857" s="306"/>
      <c r="K857" s="306"/>
      <c r="L857" s="306"/>
      <c r="M857" s="306"/>
      <c r="N857" s="306"/>
      <c r="O857" s="306"/>
      <c r="P857" s="306"/>
      <c r="Q857" s="306"/>
      <c r="R857" s="306"/>
      <c r="S857" s="306"/>
      <c r="T857" s="306"/>
      <c r="U857" s="306"/>
      <c r="V857" s="306"/>
      <c r="W857" s="306"/>
    </row>
    <row r="858" spans="8:23" ht="15.75" customHeight="1" x14ac:dyDescent="0.25">
      <c r="H858" s="306"/>
      <c r="I858" s="306"/>
      <c r="J858" s="306"/>
      <c r="K858" s="306"/>
      <c r="L858" s="306"/>
      <c r="M858" s="306"/>
      <c r="N858" s="306"/>
      <c r="O858" s="306"/>
      <c r="P858" s="306"/>
      <c r="Q858" s="306"/>
      <c r="R858" s="306"/>
      <c r="S858" s="306"/>
      <c r="T858" s="306"/>
      <c r="U858" s="306"/>
      <c r="V858" s="306"/>
      <c r="W858" s="306"/>
    </row>
    <row r="859" spans="8:23" ht="15.75" customHeight="1" x14ac:dyDescent="0.25">
      <c r="H859" s="306"/>
      <c r="I859" s="306"/>
      <c r="J859" s="306"/>
      <c r="K859" s="306"/>
      <c r="L859" s="306"/>
      <c r="M859" s="306"/>
      <c r="N859" s="306"/>
      <c r="O859" s="306"/>
      <c r="P859" s="306"/>
      <c r="Q859" s="306"/>
      <c r="R859" s="306"/>
      <c r="S859" s="306"/>
      <c r="T859" s="306"/>
      <c r="U859" s="306"/>
      <c r="V859" s="306"/>
      <c r="W859" s="306"/>
    </row>
    <row r="860" spans="8:23" ht="15.75" customHeight="1" x14ac:dyDescent="0.25">
      <c r="H860" s="306"/>
      <c r="I860" s="306"/>
      <c r="J860" s="306"/>
      <c r="K860" s="306"/>
      <c r="L860" s="306"/>
      <c r="M860" s="306"/>
      <c r="N860" s="306"/>
      <c r="O860" s="306"/>
      <c r="P860" s="306"/>
      <c r="Q860" s="306"/>
      <c r="R860" s="306"/>
      <c r="S860" s="306"/>
      <c r="T860" s="306"/>
      <c r="U860" s="306"/>
      <c r="V860" s="306"/>
      <c r="W860" s="306"/>
    </row>
    <row r="861" spans="8:23" ht="15.75" customHeight="1" x14ac:dyDescent="0.25">
      <c r="H861" s="306"/>
      <c r="I861" s="306"/>
      <c r="J861" s="306"/>
      <c r="K861" s="306"/>
      <c r="L861" s="306"/>
      <c r="M861" s="306"/>
      <c r="N861" s="306"/>
      <c r="O861" s="306"/>
      <c r="P861" s="306"/>
      <c r="Q861" s="306"/>
      <c r="R861" s="306"/>
      <c r="S861" s="306"/>
      <c r="T861" s="306"/>
      <c r="U861" s="306"/>
      <c r="V861" s="306"/>
      <c r="W861" s="306"/>
    </row>
    <row r="862" spans="8:23" ht="15.75" customHeight="1" x14ac:dyDescent="0.25">
      <c r="H862" s="306"/>
      <c r="I862" s="306"/>
      <c r="J862" s="306"/>
      <c r="K862" s="306"/>
      <c r="L862" s="306"/>
      <c r="M862" s="306"/>
      <c r="N862" s="306"/>
      <c r="O862" s="306"/>
      <c r="P862" s="306"/>
      <c r="Q862" s="306"/>
      <c r="R862" s="306"/>
      <c r="S862" s="306"/>
      <c r="T862" s="306"/>
      <c r="U862" s="306"/>
      <c r="V862" s="306"/>
      <c r="W862" s="306"/>
    </row>
    <row r="863" spans="8:23" ht="15.75" customHeight="1" x14ac:dyDescent="0.25">
      <c r="H863" s="306"/>
      <c r="I863" s="306"/>
      <c r="J863" s="306"/>
      <c r="K863" s="306"/>
      <c r="L863" s="306"/>
      <c r="M863" s="306"/>
      <c r="N863" s="306"/>
      <c r="O863" s="306"/>
      <c r="P863" s="306"/>
      <c r="Q863" s="306"/>
      <c r="R863" s="306"/>
      <c r="S863" s="306"/>
      <c r="T863" s="306"/>
      <c r="U863" s="306"/>
      <c r="V863" s="306"/>
      <c r="W863" s="306"/>
    </row>
    <row r="864" spans="8:23" ht="15.75" customHeight="1" x14ac:dyDescent="0.25">
      <c r="H864" s="306"/>
      <c r="I864" s="306"/>
      <c r="J864" s="306"/>
      <c r="K864" s="306"/>
      <c r="L864" s="306"/>
      <c r="M864" s="306"/>
      <c r="N864" s="306"/>
      <c r="O864" s="306"/>
      <c r="P864" s="306"/>
      <c r="Q864" s="306"/>
      <c r="R864" s="306"/>
      <c r="S864" s="306"/>
      <c r="T864" s="306"/>
      <c r="U864" s="306"/>
      <c r="V864" s="306"/>
      <c r="W864" s="306"/>
    </row>
    <row r="865" spans="8:23" ht="15.75" customHeight="1" x14ac:dyDescent="0.25">
      <c r="H865" s="306"/>
      <c r="I865" s="306"/>
      <c r="J865" s="306"/>
      <c r="K865" s="306"/>
      <c r="L865" s="306"/>
      <c r="M865" s="306"/>
      <c r="N865" s="306"/>
      <c r="O865" s="306"/>
      <c r="P865" s="306"/>
      <c r="Q865" s="306"/>
      <c r="R865" s="306"/>
      <c r="S865" s="306"/>
      <c r="T865" s="306"/>
      <c r="U865" s="306"/>
      <c r="V865" s="306"/>
      <c r="W865" s="306"/>
    </row>
    <row r="866" spans="8:23" ht="15.75" customHeight="1" x14ac:dyDescent="0.25">
      <c r="H866" s="306"/>
      <c r="I866" s="306"/>
      <c r="J866" s="306"/>
      <c r="K866" s="306"/>
      <c r="L866" s="306"/>
      <c r="M866" s="306"/>
      <c r="N866" s="306"/>
      <c r="O866" s="306"/>
      <c r="P866" s="306"/>
      <c r="Q866" s="306"/>
      <c r="R866" s="306"/>
      <c r="S866" s="306"/>
      <c r="T866" s="306"/>
      <c r="U866" s="306"/>
      <c r="V866" s="306"/>
      <c r="W866" s="306"/>
    </row>
    <row r="867" spans="8:23" ht="15.75" customHeight="1" x14ac:dyDescent="0.25">
      <c r="H867" s="306"/>
      <c r="I867" s="306"/>
      <c r="J867" s="306"/>
      <c r="K867" s="306"/>
      <c r="L867" s="306"/>
      <c r="M867" s="306"/>
      <c r="N867" s="306"/>
      <c r="O867" s="306"/>
      <c r="P867" s="306"/>
      <c r="Q867" s="306"/>
      <c r="R867" s="306"/>
      <c r="S867" s="306"/>
      <c r="T867" s="306"/>
      <c r="U867" s="306"/>
      <c r="V867" s="306"/>
      <c r="W867" s="306"/>
    </row>
    <row r="868" spans="8:23" ht="15.75" customHeight="1" x14ac:dyDescent="0.25">
      <c r="H868" s="306"/>
      <c r="I868" s="306"/>
      <c r="J868" s="306"/>
      <c r="K868" s="306"/>
      <c r="L868" s="306"/>
      <c r="M868" s="306"/>
      <c r="N868" s="306"/>
      <c r="O868" s="306"/>
      <c r="P868" s="306"/>
      <c r="Q868" s="306"/>
      <c r="R868" s="306"/>
      <c r="S868" s="306"/>
      <c r="T868" s="306"/>
      <c r="U868" s="306"/>
      <c r="V868" s="306"/>
      <c r="W868" s="306"/>
    </row>
    <row r="869" spans="8:23" ht="15.75" customHeight="1" x14ac:dyDescent="0.25">
      <c r="H869" s="306"/>
      <c r="I869" s="306"/>
      <c r="J869" s="306"/>
      <c r="K869" s="306"/>
      <c r="L869" s="306"/>
      <c r="M869" s="306"/>
      <c r="N869" s="306"/>
      <c r="O869" s="306"/>
      <c r="P869" s="306"/>
      <c r="Q869" s="306"/>
      <c r="R869" s="306"/>
      <c r="S869" s="306"/>
      <c r="T869" s="306"/>
      <c r="U869" s="306"/>
      <c r="V869" s="306"/>
      <c r="W869" s="306"/>
    </row>
    <row r="870" spans="8:23" ht="15.75" customHeight="1" x14ac:dyDescent="0.25">
      <c r="H870" s="306"/>
      <c r="I870" s="306"/>
      <c r="J870" s="306"/>
      <c r="K870" s="306"/>
      <c r="L870" s="306"/>
      <c r="M870" s="306"/>
      <c r="N870" s="306"/>
      <c r="O870" s="306"/>
      <c r="P870" s="306"/>
      <c r="Q870" s="306"/>
      <c r="R870" s="306"/>
      <c r="S870" s="306"/>
      <c r="T870" s="306"/>
      <c r="U870" s="306"/>
      <c r="V870" s="306"/>
      <c r="W870" s="306"/>
    </row>
    <row r="871" spans="8:23" ht="15.75" customHeight="1" x14ac:dyDescent="0.25">
      <c r="H871" s="306"/>
      <c r="I871" s="306"/>
      <c r="J871" s="306"/>
      <c r="K871" s="306"/>
      <c r="L871" s="306"/>
      <c r="M871" s="306"/>
      <c r="N871" s="306"/>
      <c r="O871" s="306"/>
      <c r="P871" s="306"/>
      <c r="Q871" s="306"/>
      <c r="R871" s="306"/>
      <c r="S871" s="306"/>
      <c r="T871" s="306"/>
      <c r="U871" s="306"/>
      <c r="V871" s="306"/>
      <c r="W871" s="306"/>
    </row>
    <row r="872" spans="8:23" ht="15.75" customHeight="1" x14ac:dyDescent="0.25">
      <c r="H872" s="306"/>
      <c r="I872" s="306"/>
      <c r="J872" s="306"/>
      <c r="K872" s="306"/>
      <c r="L872" s="306"/>
      <c r="M872" s="306"/>
      <c r="N872" s="306"/>
      <c r="O872" s="306"/>
      <c r="P872" s="306"/>
      <c r="Q872" s="306"/>
      <c r="R872" s="306"/>
      <c r="S872" s="306"/>
      <c r="T872" s="306"/>
      <c r="U872" s="306"/>
      <c r="V872" s="306"/>
      <c r="W872" s="306"/>
    </row>
    <row r="873" spans="8:23" ht="15.75" customHeight="1" x14ac:dyDescent="0.25">
      <c r="H873" s="306"/>
      <c r="I873" s="306"/>
      <c r="J873" s="306"/>
      <c r="K873" s="306"/>
      <c r="L873" s="306"/>
      <c r="M873" s="306"/>
      <c r="N873" s="306"/>
      <c r="O873" s="306"/>
      <c r="P873" s="306"/>
      <c r="Q873" s="306"/>
      <c r="R873" s="306"/>
      <c r="S873" s="306"/>
      <c r="T873" s="306"/>
      <c r="U873" s="306"/>
      <c r="V873" s="306"/>
      <c r="W873" s="306"/>
    </row>
    <row r="874" spans="8:23" ht="15.75" customHeight="1" x14ac:dyDescent="0.25">
      <c r="H874" s="306"/>
      <c r="I874" s="306"/>
      <c r="J874" s="306"/>
      <c r="K874" s="306"/>
      <c r="L874" s="306"/>
      <c r="M874" s="306"/>
      <c r="N874" s="306"/>
      <c r="O874" s="306"/>
      <c r="P874" s="306"/>
      <c r="Q874" s="306"/>
      <c r="R874" s="306"/>
      <c r="S874" s="306"/>
      <c r="T874" s="306"/>
      <c r="U874" s="306"/>
      <c r="V874" s="306"/>
      <c r="W874" s="306"/>
    </row>
    <row r="875" spans="8:23" ht="15.75" customHeight="1" x14ac:dyDescent="0.25">
      <c r="H875" s="306"/>
      <c r="I875" s="306"/>
      <c r="J875" s="306"/>
      <c r="K875" s="306"/>
      <c r="L875" s="306"/>
      <c r="M875" s="306"/>
      <c r="N875" s="306"/>
      <c r="O875" s="306"/>
      <c r="P875" s="306"/>
      <c r="Q875" s="306"/>
      <c r="R875" s="306"/>
      <c r="S875" s="306"/>
      <c r="T875" s="306"/>
      <c r="U875" s="306"/>
      <c r="V875" s="306"/>
      <c r="W875" s="306"/>
    </row>
    <row r="876" spans="8:23" ht="15.75" customHeight="1" x14ac:dyDescent="0.25">
      <c r="H876" s="306"/>
      <c r="I876" s="306"/>
      <c r="J876" s="306"/>
      <c r="K876" s="306"/>
      <c r="L876" s="306"/>
      <c r="M876" s="306"/>
      <c r="N876" s="306"/>
      <c r="O876" s="306"/>
      <c r="P876" s="306"/>
      <c r="Q876" s="306"/>
      <c r="R876" s="306"/>
      <c r="S876" s="306"/>
      <c r="T876" s="306"/>
      <c r="U876" s="306"/>
      <c r="V876" s="306"/>
      <c r="W876" s="306"/>
    </row>
    <row r="877" spans="8:23" ht="15.75" customHeight="1" x14ac:dyDescent="0.25">
      <c r="H877" s="306"/>
      <c r="I877" s="306"/>
      <c r="J877" s="306"/>
      <c r="K877" s="306"/>
      <c r="L877" s="306"/>
      <c r="M877" s="306"/>
      <c r="N877" s="306"/>
      <c r="O877" s="306"/>
      <c r="P877" s="306"/>
      <c r="Q877" s="306"/>
      <c r="R877" s="306"/>
      <c r="S877" s="306"/>
      <c r="T877" s="306"/>
      <c r="U877" s="306"/>
      <c r="V877" s="306"/>
      <c r="W877" s="306"/>
    </row>
    <row r="878" spans="8:23" ht="15.75" customHeight="1" x14ac:dyDescent="0.25">
      <c r="H878" s="306"/>
      <c r="I878" s="306"/>
      <c r="J878" s="306"/>
      <c r="K878" s="306"/>
      <c r="L878" s="306"/>
      <c r="M878" s="306"/>
      <c r="N878" s="306"/>
      <c r="O878" s="306"/>
      <c r="P878" s="306"/>
      <c r="Q878" s="306"/>
      <c r="R878" s="306"/>
      <c r="S878" s="306"/>
      <c r="T878" s="306"/>
      <c r="U878" s="306"/>
      <c r="V878" s="306"/>
      <c r="W878" s="306"/>
    </row>
    <row r="879" spans="8:23" ht="15.75" customHeight="1" x14ac:dyDescent="0.25">
      <c r="H879" s="306"/>
      <c r="I879" s="306"/>
      <c r="J879" s="306"/>
      <c r="K879" s="306"/>
      <c r="L879" s="306"/>
      <c r="M879" s="306"/>
      <c r="N879" s="306"/>
      <c r="O879" s="306"/>
      <c r="P879" s="306"/>
      <c r="Q879" s="306"/>
      <c r="R879" s="306"/>
      <c r="S879" s="306"/>
      <c r="T879" s="306"/>
      <c r="U879" s="306"/>
      <c r="V879" s="306"/>
      <c r="W879" s="306"/>
    </row>
    <row r="880" spans="8:23" ht="15.75" customHeight="1" x14ac:dyDescent="0.25">
      <c r="H880" s="306"/>
      <c r="I880" s="306"/>
      <c r="J880" s="306"/>
      <c r="K880" s="306"/>
      <c r="L880" s="306"/>
      <c r="M880" s="306"/>
      <c r="N880" s="306"/>
      <c r="O880" s="306"/>
      <c r="P880" s="306"/>
      <c r="Q880" s="306"/>
      <c r="R880" s="306"/>
      <c r="S880" s="306"/>
      <c r="T880" s="306"/>
      <c r="U880" s="306"/>
      <c r="V880" s="306"/>
      <c r="W880" s="306"/>
    </row>
    <row r="881" spans="8:23" ht="15.75" customHeight="1" x14ac:dyDescent="0.25">
      <c r="H881" s="306"/>
      <c r="I881" s="306"/>
      <c r="J881" s="306"/>
      <c r="K881" s="306"/>
      <c r="L881" s="306"/>
      <c r="M881" s="306"/>
      <c r="N881" s="306"/>
      <c r="O881" s="306"/>
      <c r="P881" s="306"/>
      <c r="Q881" s="306"/>
      <c r="R881" s="306"/>
      <c r="S881" s="306"/>
      <c r="T881" s="306"/>
      <c r="U881" s="306"/>
      <c r="V881" s="306"/>
      <c r="W881" s="306"/>
    </row>
    <row r="882" spans="8:23" ht="15.75" customHeight="1" x14ac:dyDescent="0.25">
      <c r="H882" s="306"/>
      <c r="I882" s="306"/>
      <c r="J882" s="306"/>
      <c r="K882" s="306"/>
      <c r="L882" s="306"/>
      <c r="M882" s="306"/>
      <c r="N882" s="306"/>
      <c r="O882" s="306"/>
      <c r="P882" s="306"/>
      <c r="Q882" s="306"/>
      <c r="R882" s="306"/>
      <c r="S882" s="306"/>
      <c r="T882" s="306"/>
      <c r="U882" s="306"/>
      <c r="V882" s="306"/>
      <c r="W882" s="306"/>
    </row>
    <row r="883" spans="8:23" ht="15.75" customHeight="1" x14ac:dyDescent="0.25">
      <c r="H883" s="306"/>
      <c r="I883" s="306"/>
      <c r="J883" s="306"/>
      <c r="K883" s="306"/>
      <c r="L883" s="306"/>
      <c r="M883" s="306"/>
      <c r="N883" s="306"/>
      <c r="O883" s="306"/>
      <c r="P883" s="306"/>
      <c r="Q883" s="306"/>
      <c r="R883" s="306"/>
      <c r="S883" s="306"/>
      <c r="T883" s="306"/>
      <c r="U883" s="306"/>
      <c r="V883" s="306"/>
      <c r="W883" s="306"/>
    </row>
    <row r="884" spans="8:23" ht="15.75" customHeight="1" x14ac:dyDescent="0.25">
      <c r="H884" s="306"/>
      <c r="I884" s="306"/>
      <c r="J884" s="306"/>
      <c r="K884" s="306"/>
      <c r="L884" s="306"/>
      <c r="M884" s="306"/>
      <c r="N884" s="306"/>
      <c r="O884" s="306"/>
      <c r="P884" s="306"/>
      <c r="Q884" s="306"/>
      <c r="R884" s="306"/>
      <c r="S884" s="306"/>
      <c r="T884" s="306"/>
      <c r="U884" s="306"/>
      <c r="V884" s="306"/>
      <c r="W884" s="306"/>
    </row>
    <row r="885" spans="8:23" ht="15.75" customHeight="1" x14ac:dyDescent="0.25">
      <c r="H885" s="306"/>
      <c r="I885" s="306"/>
      <c r="J885" s="306"/>
      <c r="K885" s="306"/>
      <c r="L885" s="306"/>
      <c r="M885" s="306"/>
      <c r="N885" s="306"/>
      <c r="O885" s="306"/>
      <c r="P885" s="306"/>
      <c r="Q885" s="306"/>
      <c r="R885" s="306"/>
      <c r="S885" s="306"/>
      <c r="T885" s="306"/>
      <c r="U885" s="306"/>
      <c r="V885" s="306"/>
      <c r="W885" s="306"/>
    </row>
    <row r="886" spans="8:23" ht="15.75" customHeight="1" x14ac:dyDescent="0.25">
      <c r="H886" s="306"/>
      <c r="I886" s="306"/>
      <c r="J886" s="306"/>
      <c r="K886" s="306"/>
      <c r="L886" s="306"/>
      <c r="M886" s="306"/>
      <c r="N886" s="306"/>
      <c r="O886" s="306"/>
      <c r="P886" s="306"/>
      <c r="Q886" s="306"/>
      <c r="R886" s="306"/>
      <c r="S886" s="306"/>
      <c r="T886" s="306"/>
      <c r="U886" s="306"/>
      <c r="V886" s="306"/>
      <c r="W886" s="306"/>
    </row>
    <row r="887" spans="8:23" ht="15.75" customHeight="1" x14ac:dyDescent="0.25">
      <c r="H887" s="306"/>
      <c r="I887" s="306"/>
      <c r="J887" s="306"/>
      <c r="K887" s="306"/>
      <c r="L887" s="306"/>
      <c r="M887" s="306"/>
      <c r="N887" s="306"/>
      <c r="O887" s="306"/>
      <c r="P887" s="306"/>
      <c r="Q887" s="306"/>
      <c r="R887" s="306"/>
      <c r="S887" s="306"/>
      <c r="T887" s="306"/>
      <c r="U887" s="306"/>
      <c r="V887" s="306"/>
      <c r="W887" s="306"/>
    </row>
    <row r="888" spans="8:23" ht="15.75" customHeight="1" x14ac:dyDescent="0.25">
      <c r="H888" s="306"/>
      <c r="I888" s="306"/>
      <c r="J888" s="306"/>
      <c r="K888" s="306"/>
      <c r="L888" s="306"/>
      <c r="M888" s="306"/>
      <c r="N888" s="306"/>
      <c r="O888" s="306"/>
      <c r="P888" s="306"/>
      <c r="Q888" s="306"/>
      <c r="R888" s="306"/>
      <c r="S888" s="306"/>
      <c r="T888" s="306"/>
      <c r="U888" s="306"/>
      <c r="V888" s="306"/>
      <c r="W888" s="306"/>
    </row>
    <row r="889" spans="8:23" ht="15.75" customHeight="1" x14ac:dyDescent="0.25">
      <c r="H889" s="306"/>
      <c r="I889" s="306"/>
      <c r="J889" s="306"/>
      <c r="K889" s="306"/>
      <c r="L889" s="306"/>
      <c r="M889" s="306"/>
      <c r="N889" s="306"/>
      <c r="O889" s="306"/>
      <c r="P889" s="306"/>
      <c r="Q889" s="306"/>
      <c r="R889" s="306"/>
      <c r="S889" s="306"/>
      <c r="T889" s="306"/>
      <c r="U889" s="306"/>
      <c r="V889" s="306"/>
      <c r="W889" s="306"/>
    </row>
    <row r="890" spans="8:23" ht="15.75" customHeight="1" x14ac:dyDescent="0.25">
      <c r="H890" s="306"/>
      <c r="I890" s="306"/>
      <c r="J890" s="306"/>
      <c r="K890" s="306"/>
      <c r="L890" s="306"/>
      <c r="M890" s="306"/>
      <c r="N890" s="306"/>
      <c r="O890" s="306"/>
      <c r="P890" s="306"/>
      <c r="Q890" s="306"/>
      <c r="R890" s="306"/>
      <c r="S890" s="306"/>
      <c r="T890" s="306"/>
      <c r="U890" s="306"/>
      <c r="V890" s="306"/>
      <c r="W890" s="306"/>
    </row>
    <row r="891" spans="8:23" ht="15.75" customHeight="1" x14ac:dyDescent="0.25">
      <c r="H891" s="306"/>
      <c r="I891" s="306"/>
      <c r="J891" s="306"/>
      <c r="K891" s="306"/>
      <c r="L891" s="306"/>
      <c r="M891" s="306"/>
      <c r="N891" s="306"/>
      <c r="O891" s="306"/>
      <c r="P891" s="306"/>
      <c r="Q891" s="306"/>
      <c r="R891" s="306"/>
      <c r="S891" s="306"/>
      <c r="T891" s="306"/>
      <c r="U891" s="306"/>
      <c r="V891" s="306"/>
      <c r="W891" s="306"/>
    </row>
    <row r="892" spans="8:23" ht="15.75" customHeight="1" x14ac:dyDescent="0.25">
      <c r="H892" s="306"/>
      <c r="I892" s="306"/>
      <c r="J892" s="306"/>
      <c r="K892" s="306"/>
      <c r="L892" s="306"/>
      <c r="M892" s="306"/>
      <c r="N892" s="306"/>
      <c r="O892" s="306"/>
      <c r="P892" s="306"/>
      <c r="Q892" s="306"/>
      <c r="R892" s="306"/>
      <c r="S892" s="306"/>
      <c r="T892" s="306"/>
      <c r="U892" s="306"/>
      <c r="V892" s="306"/>
      <c r="W892" s="306"/>
    </row>
    <row r="893" spans="8:23" ht="15.75" customHeight="1" x14ac:dyDescent="0.25">
      <c r="H893" s="306"/>
      <c r="I893" s="306"/>
      <c r="J893" s="306"/>
      <c r="K893" s="306"/>
      <c r="L893" s="306"/>
      <c r="M893" s="306"/>
      <c r="N893" s="306"/>
      <c r="O893" s="306"/>
      <c r="P893" s="306"/>
      <c r="Q893" s="306"/>
      <c r="R893" s="306"/>
      <c r="S893" s="306"/>
      <c r="T893" s="306"/>
      <c r="U893" s="306"/>
      <c r="V893" s="306"/>
      <c r="W893" s="306"/>
    </row>
    <row r="894" spans="8:23" ht="15.75" customHeight="1" x14ac:dyDescent="0.25">
      <c r="H894" s="306"/>
      <c r="I894" s="306"/>
      <c r="J894" s="306"/>
      <c r="K894" s="306"/>
      <c r="L894" s="306"/>
      <c r="M894" s="306"/>
      <c r="N894" s="306"/>
      <c r="O894" s="306"/>
      <c r="P894" s="306"/>
      <c r="Q894" s="306"/>
      <c r="R894" s="306"/>
      <c r="S894" s="306"/>
      <c r="T894" s="306"/>
      <c r="U894" s="306"/>
      <c r="V894" s="306"/>
      <c r="W894" s="306"/>
    </row>
    <row r="895" spans="8:23" ht="15.75" customHeight="1" x14ac:dyDescent="0.25">
      <c r="H895" s="306"/>
      <c r="I895" s="306"/>
      <c r="J895" s="306"/>
      <c r="K895" s="306"/>
      <c r="L895" s="306"/>
      <c r="M895" s="306"/>
      <c r="N895" s="306"/>
      <c r="O895" s="306"/>
      <c r="P895" s="306"/>
      <c r="Q895" s="306"/>
      <c r="R895" s="306"/>
      <c r="S895" s="306"/>
      <c r="T895" s="306"/>
      <c r="U895" s="306"/>
      <c r="V895" s="306"/>
      <c r="W895" s="306"/>
    </row>
    <row r="896" spans="8:23" ht="15.75" customHeight="1" x14ac:dyDescent="0.25">
      <c r="H896" s="306"/>
      <c r="I896" s="306"/>
      <c r="J896" s="306"/>
      <c r="K896" s="306"/>
      <c r="L896" s="306"/>
      <c r="M896" s="306"/>
      <c r="N896" s="306"/>
      <c r="O896" s="306"/>
      <c r="P896" s="306"/>
      <c r="Q896" s="306"/>
      <c r="R896" s="306"/>
      <c r="S896" s="306"/>
      <c r="T896" s="306"/>
      <c r="U896" s="306"/>
      <c r="V896" s="306"/>
      <c r="W896" s="306"/>
    </row>
    <row r="897" spans="8:23" ht="15.75" customHeight="1" x14ac:dyDescent="0.25">
      <c r="H897" s="306"/>
      <c r="I897" s="306"/>
      <c r="J897" s="306"/>
      <c r="K897" s="306"/>
      <c r="L897" s="306"/>
      <c r="M897" s="306"/>
      <c r="N897" s="306"/>
      <c r="O897" s="306"/>
      <c r="P897" s="306"/>
      <c r="Q897" s="306"/>
      <c r="R897" s="306"/>
      <c r="S897" s="306"/>
      <c r="T897" s="306"/>
      <c r="U897" s="306"/>
      <c r="V897" s="306"/>
      <c r="W897" s="306"/>
    </row>
    <row r="898" spans="8:23" ht="15.75" customHeight="1" x14ac:dyDescent="0.25">
      <c r="H898" s="306"/>
      <c r="I898" s="306"/>
      <c r="J898" s="306"/>
      <c r="K898" s="306"/>
      <c r="L898" s="306"/>
      <c r="M898" s="306"/>
      <c r="N898" s="306"/>
      <c r="O898" s="306"/>
      <c r="P898" s="306"/>
      <c r="Q898" s="306"/>
      <c r="R898" s="306"/>
      <c r="S898" s="306"/>
      <c r="T898" s="306"/>
      <c r="U898" s="306"/>
      <c r="V898" s="306"/>
      <c r="W898" s="306"/>
    </row>
    <row r="899" spans="8:23" ht="15.75" customHeight="1" x14ac:dyDescent="0.25">
      <c r="H899" s="306"/>
      <c r="I899" s="306"/>
      <c r="J899" s="306"/>
      <c r="K899" s="306"/>
      <c r="L899" s="306"/>
      <c r="M899" s="306"/>
      <c r="N899" s="306"/>
      <c r="O899" s="306"/>
      <c r="P899" s="306"/>
      <c r="Q899" s="306"/>
      <c r="R899" s="306"/>
      <c r="S899" s="306"/>
      <c r="T899" s="306"/>
      <c r="U899" s="306"/>
      <c r="V899" s="306"/>
      <c r="W899" s="306"/>
    </row>
    <row r="900" spans="8:23" ht="15.75" customHeight="1" x14ac:dyDescent="0.25">
      <c r="H900" s="306"/>
      <c r="I900" s="306"/>
      <c r="J900" s="306"/>
      <c r="K900" s="306"/>
      <c r="L900" s="306"/>
      <c r="M900" s="306"/>
      <c r="N900" s="306"/>
      <c r="O900" s="306"/>
      <c r="P900" s="306"/>
      <c r="Q900" s="306"/>
      <c r="R900" s="306"/>
      <c r="S900" s="306"/>
      <c r="T900" s="306"/>
      <c r="U900" s="306"/>
      <c r="V900" s="306"/>
      <c r="W900" s="306"/>
    </row>
    <row r="901" spans="8:23" ht="15.75" customHeight="1" x14ac:dyDescent="0.25">
      <c r="H901" s="306"/>
      <c r="I901" s="306"/>
      <c r="J901" s="306"/>
      <c r="K901" s="306"/>
      <c r="L901" s="306"/>
      <c r="M901" s="306"/>
      <c r="N901" s="306"/>
      <c r="O901" s="306"/>
      <c r="P901" s="306"/>
      <c r="Q901" s="306"/>
      <c r="R901" s="306"/>
      <c r="S901" s="306"/>
      <c r="T901" s="306"/>
      <c r="U901" s="306"/>
      <c r="V901" s="306"/>
      <c r="W901" s="306"/>
    </row>
    <row r="902" spans="8:23" ht="15.75" customHeight="1" x14ac:dyDescent="0.25">
      <c r="H902" s="306"/>
      <c r="I902" s="306"/>
      <c r="J902" s="306"/>
      <c r="K902" s="306"/>
      <c r="L902" s="306"/>
      <c r="M902" s="306"/>
      <c r="N902" s="306"/>
      <c r="O902" s="306"/>
      <c r="P902" s="306"/>
      <c r="Q902" s="306"/>
      <c r="R902" s="306"/>
      <c r="S902" s="306"/>
      <c r="T902" s="306"/>
      <c r="U902" s="306"/>
      <c r="V902" s="306"/>
      <c r="W902" s="306"/>
    </row>
    <row r="903" spans="8:23" ht="15.75" customHeight="1" x14ac:dyDescent="0.25">
      <c r="H903" s="306"/>
      <c r="I903" s="306"/>
      <c r="J903" s="306"/>
      <c r="K903" s="306"/>
      <c r="L903" s="306"/>
      <c r="M903" s="306"/>
      <c r="N903" s="306"/>
      <c r="O903" s="306"/>
      <c r="P903" s="306"/>
      <c r="Q903" s="306"/>
      <c r="R903" s="306"/>
      <c r="S903" s="306"/>
      <c r="T903" s="306"/>
      <c r="U903" s="306"/>
      <c r="V903" s="306"/>
      <c r="W903" s="306"/>
    </row>
    <row r="904" spans="8:23" ht="15.75" customHeight="1" x14ac:dyDescent="0.25">
      <c r="H904" s="306"/>
      <c r="I904" s="306"/>
      <c r="J904" s="306"/>
      <c r="K904" s="306"/>
      <c r="L904" s="306"/>
      <c r="M904" s="306"/>
      <c r="N904" s="306"/>
      <c r="O904" s="306"/>
      <c r="P904" s="306"/>
      <c r="Q904" s="306"/>
      <c r="R904" s="306"/>
      <c r="S904" s="306"/>
      <c r="T904" s="306"/>
      <c r="U904" s="306"/>
      <c r="V904" s="306"/>
      <c r="W904" s="306"/>
    </row>
    <row r="905" spans="8:23" ht="15.75" customHeight="1" x14ac:dyDescent="0.25">
      <c r="H905" s="306"/>
      <c r="I905" s="306"/>
      <c r="J905" s="306"/>
      <c r="K905" s="306"/>
      <c r="L905" s="306"/>
      <c r="M905" s="306"/>
      <c r="N905" s="306"/>
      <c r="O905" s="306"/>
      <c r="P905" s="306"/>
      <c r="Q905" s="306"/>
      <c r="R905" s="306"/>
      <c r="S905" s="306"/>
      <c r="T905" s="306"/>
      <c r="U905" s="306"/>
      <c r="V905" s="306"/>
      <c r="W905" s="306"/>
    </row>
    <row r="906" spans="8:23" ht="15.75" customHeight="1" x14ac:dyDescent="0.25">
      <c r="H906" s="306"/>
      <c r="I906" s="306"/>
      <c r="J906" s="306"/>
      <c r="K906" s="306"/>
      <c r="L906" s="306"/>
      <c r="M906" s="306"/>
      <c r="N906" s="306"/>
      <c r="O906" s="306"/>
      <c r="P906" s="306"/>
      <c r="Q906" s="306"/>
      <c r="R906" s="306"/>
      <c r="S906" s="306"/>
      <c r="T906" s="306"/>
      <c r="U906" s="306"/>
      <c r="V906" s="306"/>
      <c r="W906" s="306"/>
    </row>
    <row r="907" spans="8:23" ht="15.75" customHeight="1" x14ac:dyDescent="0.25">
      <c r="H907" s="306"/>
      <c r="I907" s="306"/>
      <c r="J907" s="306"/>
      <c r="K907" s="306"/>
      <c r="L907" s="306"/>
      <c r="M907" s="306"/>
      <c r="N907" s="306"/>
      <c r="O907" s="306"/>
      <c r="P907" s="306"/>
      <c r="Q907" s="306"/>
      <c r="R907" s="306"/>
      <c r="S907" s="306"/>
      <c r="T907" s="306"/>
      <c r="U907" s="306"/>
      <c r="V907" s="306"/>
      <c r="W907" s="306"/>
    </row>
    <row r="908" spans="8:23" ht="15.75" customHeight="1" x14ac:dyDescent="0.25">
      <c r="H908" s="306"/>
      <c r="I908" s="306"/>
      <c r="J908" s="306"/>
      <c r="K908" s="306"/>
      <c r="L908" s="306"/>
      <c r="M908" s="306"/>
      <c r="N908" s="306"/>
      <c r="O908" s="306"/>
      <c r="P908" s="306"/>
      <c r="Q908" s="306"/>
      <c r="R908" s="306"/>
      <c r="S908" s="306"/>
      <c r="T908" s="306"/>
      <c r="U908" s="306"/>
      <c r="V908" s="306"/>
      <c r="W908" s="306"/>
    </row>
    <row r="909" spans="8:23" ht="15.75" customHeight="1" x14ac:dyDescent="0.25">
      <c r="H909" s="306"/>
      <c r="I909" s="306"/>
      <c r="J909" s="306"/>
      <c r="K909" s="306"/>
      <c r="L909" s="306"/>
      <c r="M909" s="306"/>
      <c r="N909" s="306"/>
      <c r="O909" s="306"/>
      <c r="P909" s="306"/>
      <c r="Q909" s="306"/>
      <c r="R909" s="306"/>
      <c r="S909" s="306"/>
      <c r="T909" s="306"/>
      <c r="U909" s="306"/>
      <c r="V909" s="306"/>
      <c r="W909" s="306"/>
    </row>
    <row r="910" spans="8:23" ht="15.75" customHeight="1" x14ac:dyDescent="0.25">
      <c r="H910" s="306"/>
      <c r="I910" s="306"/>
      <c r="J910" s="306"/>
      <c r="K910" s="306"/>
      <c r="L910" s="306"/>
      <c r="M910" s="306"/>
      <c r="N910" s="306"/>
      <c r="O910" s="306"/>
      <c r="P910" s="306"/>
      <c r="Q910" s="306"/>
      <c r="R910" s="306"/>
      <c r="S910" s="306"/>
      <c r="T910" s="306"/>
      <c r="U910" s="306"/>
      <c r="V910" s="306"/>
      <c r="W910" s="306"/>
    </row>
    <row r="911" spans="8:23" ht="15.75" customHeight="1" x14ac:dyDescent="0.25">
      <c r="H911" s="306"/>
      <c r="I911" s="306"/>
      <c r="J911" s="306"/>
      <c r="K911" s="306"/>
      <c r="L911" s="306"/>
      <c r="M911" s="306"/>
      <c r="N911" s="306"/>
      <c r="O911" s="306"/>
      <c r="P911" s="306"/>
      <c r="Q911" s="306"/>
      <c r="R911" s="306"/>
      <c r="S911" s="306"/>
      <c r="T911" s="306"/>
      <c r="U911" s="306"/>
      <c r="V911" s="306"/>
      <c r="W911" s="306"/>
    </row>
    <row r="912" spans="8:23" ht="15.75" customHeight="1" x14ac:dyDescent="0.25">
      <c r="H912" s="306"/>
      <c r="I912" s="306"/>
      <c r="J912" s="306"/>
      <c r="K912" s="306"/>
      <c r="L912" s="306"/>
      <c r="M912" s="306"/>
      <c r="N912" s="306"/>
      <c r="O912" s="306"/>
      <c r="P912" s="306"/>
      <c r="Q912" s="306"/>
      <c r="R912" s="306"/>
      <c r="S912" s="306"/>
      <c r="T912" s="306"/>
      <c r="U912" s="306"/>
      <c r="V912" s="306"/>
      <c r="W912" s="306"/>
    </row>
    <row r="913" spans="8:23" ht="15.75" customHeight="1" x14ac:dyDescent="0.25">
      <c r="H913" s="306"/>
      <c r="I913" s="306"/>
      <c r="J913" s="306"/>
      <c r="K913" s="306"/>
      <c r="L913" s="306"/>
      <c r="M913" s="306"/>
      <c r="N913" s="306"/>
      <c r="O913" s="306"/>
      <c r="P913" s="306"/>
      <c r="Q913" s="306"/>
      <c r="R913" s="306"/>
      <c r="S913" s="306"/>
      <c r="T913" s="306"/>
      <c r="U913" s="306"/>
      <c r="V913" s="306"/>
      <c r="W913" s="306"/>
    </row>
    <row r="914" spans="8:23" ht="15.75" customHeight="1" x14ac:dyDescent="0.25">
      <c r="H914" s="306"/>
      <c r="I914" s="306"/>
      <c r="J914" s="306"/>
      <c r="K914" s="306"/>
      <c r="L914" s="306"/>
      <c r="M914" s="306"/>
      <c r="N914" s="306"/>
      <c r="O914" s="306"/>
      <c r="P914" s="306"/>
      <c r="Q914" s="306"/>
      <c r="R914" s="306"/>
      <c r="S914" s="306"/>
      <c r="T914" s="306"/>
      <c r="U914" s="306"/>
      <c r="V914" s="306"/>
      <c r="W914" s="306"/>
    </row>
    <row r="915" spans="8:23" ht="15.75" customHeight="1" x14ac:dyDescent="0.25">
      <c r="H915" s="306"/>
      <c r="I915" s="306"/>
      <c r="J915" s="306"/>
      <c r="K915" s="306"/>
      <c r="L915" s="306"/>
      <c r="M915" s="306"/>
      <c r="N915" s="306"/>
      <c r="O915" s="306"/>
      <c r="P915" s="306"/>
      <c r="Q915" s="306"/>
      <c r="R915" s="306"/>
      <c r="S915" s="306"/>
      <c r="T915" s="306"/>
      <c r="U915" s="306"/>
      <c r="V915" s="306"/>
      <c r="W915" s="306"/>
    </row>
    <row r="916" spans="8:23" ht="15.75" customHeight="1" x14ac:dyDescent="0.25">
      <c r="H916" s="306"/>
      <c r="I916" s="306"/>
      <c r="J916" s="306"/>
      <c r="K916" s="306"/>
      <c r="L916" s="306"/>
      <c r="M916" s="306"/>
      <c r="N916" s="306"/>
      <c r="O916" s="306"/>
      <c r="P916" s="306"/>
      <c r="Q916" s="306"/>
      <c r="R916" s="306"/>
      <c r="S916" s="306"/>
      <c r="T916" s="306"/>
      <c r="U916" s="306"/>
      <c r="V916" s="306"/>
      <c r="W916" s="306"/>
    </row>
    <row r="917" spans="8:23" ht="15.75" customHeight="1" x14ac:dyDescent="0.25">
      <c r="H917" s="306"/>
      <c r="I917" s="306"/>
      <c r="J917" s="306"/>
      <c r="K917" s="306"/>
      <c r="L917" s="306"/>
      <c r="M917" s="306"/>
      <c r="N917" s="306"/>
      <c r="O917" s="306"/>
      <c r="P917" s="306"/>
      <c r="Q917" s="306"/>
      <c r="R917" s="306"/>
      <c r="S917" s="306"/>
      <c r="T917" s="306"/>
      <c r="U917" s="306"/>
      <c r="V917" s="306"/>
      <c r="W917" s="306"/>
    </row>
    <row r="918" spans="8:23" ht="15.75" customHeight="1" x14ac:dyDescent="0.25">
      <c r="H918" s="306"/>
      <c r="I918" s="306"/>
      <c r="J918" s="306"/>
      <c r="K918" s="306"/>
      <c r="L918" s="306"/>
      <c r="M918" s="306"/>
      <c r="N918" s="306"/>
      <c r="O918" s="306"/>
      <c r="P918" s="306"/>
      <c r="Q918" s="306"/>
      <c r="R918" s="306"/>
      <c r="S918" s="306"/>
      <c r="T918" s="306"/>
      <c r="U918" s="306"/>
      <c r="V918" s="306"/>
      <c r="W918" s="306"/>
    </row>
    <row r="919" spans="8:23" ht="15.75" customHeight="1" x14ac:dyDescent="0.25">
      <c r="H919" s="306"/>
      <c r="I919" s="306"/>
      <c r="J919" s="306"/>
      <c r="K919" s="306"/>
      <c r="L919" s="306"/>
      <c r="M919" s="306"/>
      <c r="N919" s="306"/>
      <c r="O919" s="306"/>
      <c r="P919" s="306"/>
      <c r="Q919" s="306"/>
      <c r="R919" s="306"/>
      <c r="S919" s="306"/>
      <c r="T919" s="306"/>
      <c r="U919" s="306"/>
      <c r="V919" s="306"/>
      <c r="W919" s="306"/>
    </row>
    <row r="920" spans="8:23" ht="15.75" customHeight="1" x14ac:dyDescent="0.25">
      <c r="H920" s="306"/>
      <c r="I920" s="306"/>
      <c r="J920" s="306"/>
      <c r="K920" s="306"/>
      <c r="L920" s="306"/>
      <c r="M920" s="306"/>
      <c r="N920" s="306"/>
      <c r="O920" s="306"/>
      <c r="P920" s="306"/>
      <c r="Q920" s="306"/>
      <c r="R920" s="306"/>
      <c r="S920" s="306"/>
      <c r="T920" s="306"/>
      <c r="U920" s="306"/>
      <c r="V920" s="306"/>
      <c r="W920" s="306"/>
    </row>
    <row r="921" spans="8:23" ht="15.75" customHeight="1" x14ac:dyDescent="0.25">
      <c r="H921" s="306"/>
      <c r="I921" s="306"/>
      <c r="J921" s="306"/>
      <c r="K921" s="306"/>
      <c r="L921" s="306"/>
      <c r="M921" s="306"/>
      <c r="N921" s="306"/>
      <c r="O921" s="306"/>
      <c r="P921" s="306"/>
      <c r="Q921" s="306"/>
      <c r="R921" s="306"/>
      <c r="S921" s="306"/>
      <c r="T921" s="306"/>
      <c r="U921" s="306"/>
      <c r="V921" s="306"/>
      <c r="W921" s="306"/>
    </row>
    <row r="922" spans="8:23" ht="15.75" customHeight="1" x14ac:dyDescent="0.25">
      <c r="H922" s="306"/>
      <c r="I922" s="306"/>
      <c r="J922" s="306"/>
      <c r="K922" s="306"/>
      <c r="L922" s="306"/>
      <c r="M922" s="306"/>
      <c r="N922" s="306"/>
      <c r="O922" s="306"/>
      <c r="P922" s="306"/>
      <c r="Q922" s="306"/>
      <c r="R922" s="306"/>
      <c r="S922" s="306"/>
      <c r="T922" s="306"/>
      <c r="U922" s="306"/>
      <c r="V922" s="306"/>
      <c r="W922" s="306"/>
    </row>
    <row r="923" spans="8:23" ht="15.75" customHeight="1" x14ac:dyDescent="0.25">
      <c r="H923" s="306"/>
      <c r="I923" s="306"/>
      <c r="J923" s="306"/>
      <c r="K923" s="306"/>
      <c r="L923" s="306"/>
      <c r="M923" s="306"/>
      <c r="N923" s="306"/>
      <c r="O923" s="306"/>
      <c r="P923" s="306"/>
      <c r="Q923" s="306"/>
      <c r="R923" s="306"/>
      <c r="S923" s="306"/>
      <c r="T923" s="306"/>
      <c r="U923" s="306"/>
      <c r="V923" s="306"/>
      <c r="W923" s="306"/>
    </row>
    <row r="924" spans="8:23" ht="15.75" customHeight="1" x14ac:dyDescent="0.25">
      <c r="H924" s="306"/>
      <c r="I924" s="306"/>
      <c r="J924" s="306"/>
      <c r="K924" s="306"/>
      <c r="L924" s="306"/>
      <c r="M924" s="306"/>
      <c r="N924" s="306"/>
      <c r="O924" s="306"/>
      <c r="P924" s="306"/>
      <c r="Q924" s="306"/>
      <c r="R924" s="306"/>
      <c r="S924" s="306"/>
      <c r="T924" s="306"/>
      <c r="U924" s="306"/>
      <c r="V924" s="306"/>
      <c r="W924" s="306"/>
    </row>
    <row r="925" spans="8:23" ht="15.75" customHeight="1" x14ac:dyDescent="0.25">
      <c r="H925" s="306"/>
      <c r="I925" s="306"/>
      <c r="J925" s="306"/>
      <c r="K925" s="306"/>
      <c r="L925" s="306"/>
      <c r="M925" s="306"/>
      <c r="N925" s="306"/>
      <c r="O925" s="306"/>
      <c r="P925" s="306"/>
      <c r="Q925" s="306"/>
      <c r="R925" s="306"/>
      <c r="S925" s="306"/>
      <c r="T925" s="306"/>
      <c r="U925" s="306"/>
      <c r="V925" s="306"/>
      <c r="W925" s="306"/>
    </row>
    <row r="926" spans="8:23" ht="15.75" customHeight="1" x14ac:dyDescent="0.25">
      <c r="H926" s="306"/>
      <c r="I926" s="306"/>
      <c r="J926" s="306"/>
      <c r="K926" s="306"/>
      <c r="L926" s="306"/>
      <c r="M926" s="306"/>
      <c r="N926" s="306"/>
      <c r="O926" s="306"/>
      <c r="P926" s="306"/>
      <c r="Q926" s="306"/>
      <c r="R926" s="306"/>
      <c r="S926" s="306"/>
      <c r="T926" s="306"/>
      <c r="U926" s="306"/>
      <c r="V926" s="306"/>
      <c r="W926" s="306"/>
    </row>
    <row r="927" spans="8:23" ht="15.75" customHeight="1" x14ac:dyDescent="0.25">
      <c r="H927" s="306"/>
      <c r="I927" s="306"/>
      <c r="J927" s="306"/>
      <c r="K927" s="306"/>
      <c r="L927" s="306"/>
      <c r="M927" s="306"/>
      <c r="N927" s="306"/>
      <c r="O927" s="306"/>
      <c r="P927" s="306"/>
      <c r="Q927" s="306"/>
      <c r="R927" s="306"/>
      <c r="S927" s="306"/>
      <c r="T927" s="306"/>
      <c r="U927" s="306"/>
      <c r="V927" s="306"/>
      <c r="W927" s="306"/>
    </row>
    <row r="928" spans="8:23" ht="15.75" customHeight="1" x14ac:dyDescent="0.25">
      <c r="H928" s="306"/>
      <c r="I928" s="306"/>
      <c r="J928" s="306"/>
      <c r="K928" s="306"/>
      <c r="L928" s="306"/>
      <c r="M928" s="306"/>
      <c r="N928" s="306"/>
      <c r="O928" s="306"/>
      <c r="P928" s="306"/>
      <c r="Q928" s="306"/>
      <c r="R928" s="306"/>
      <c r="S928" s="306"/>
      <c r="T928" s="306"/>
      <c r="U928" s="306"/>
      <c r="V928" s="306"/>
      <c r="W928" s="306"/>
    </row>
    <row r="929" spans="8:23" ht="15.75" customHeight="1" x14ac:dyDescent="0.25">
      <c r="H929" s="306"/>
      <c r="I929" s="306"/>
      <c r="J929" s="306"/>
      <c r="K929" s="306"/>
      <c r="L929" s="306"/>
      <c r="M929" s="306"/>
      <c r="N929" s="306"/>
      <c r="O929" s="306"/>
      <c r="P929" s="306"/>
      <c r="Q929" s="306"/>
      <c r="R929" s="306"/>
      <c r="S929" s="306"/>
      <c r="T929" s="306"/>
      <c r="U929" s="306"/>
      <c r="V929" s="306"/>
      <c r="W929" s="306"/>
    </row>
    <row r="930" spans="8:23" ht="15.75" customHeight="1" x14ac:dyDescent="0.25">
      <c r="H930" s="306"/>
      <c r="I930" s="306"/>
      <c r="J930" s="306"/>
      <c r="K930" s="306"/>
      <c r="L930" s="306"/>
      <c r="M930" s="306"/>
      <c r="N930" s="306"/>
      <c r="O930" s="306"/>
      <c r="P930" s="306"/>
      <c r="Q930" s="306"/>
      <c r="R930" s="306"/>
      <c r="S930" s="306"/>
      <c r="T930" s="306"/>
      <c r="U930" s="306"/>
      <c r="V930" s="306"/>
      <c r="W930" s="306"/>
    </row>
    <row r="931" spans="8:23" ht="15.75" customHeight="1" x14ac:dyDescent="0.25">
      <c r="H931" s="306"/>
      <c r="I931" s="306"/>
      <c r="J931" s="306"/>
      <c r="K931" s="306"/>
      <c r="L931" s="306"/>
      <c r="M931" s="306"/>
      <c r="N931" s="306"/>
      <c r="O931" s="306"/>
      <c r="P931" s="306"/>
      <c r="Q931" s="306"/>
      <c r="R931" s="306"/>
      <c r="S931" s="306"/>
      <c r="T931" s="306"/>
      <c r="U931" s="306"/>
      <c r="V931" s="306"/>
      <c r="W931" s="306"/>
    </row>
    <row r="932" spans="8:23" ht="15.75" customHeight="1" x14ac:dyDescent="0.25">
      <c r="H932" s="306"/>
      <c r="I932" s="306"/>
      <c r="J932" s="306"/>
      <c r="K932" s="306"/>
      <c r="L932" s="306"/>
      <c r="M932" s="306"/>
      <c r="N932" s="306"/>
      <c r="O932" s="306"/>
      <c r="P932" s="306"/>
      <c r="Q932" s="306"/>
      <c r="R932" s="306"/>
      <c r="S932" s="306"/>
      <c r="T932" s="306"/>
      <c r="U932" s="306"/>
      <c r="V932" s="306"/>
      <c r="W932" s="306"/>
    </row>
    <row r="933" spans="8:23" ht="15.75" customHeight="1" x14ac:dyDescent="0.25">
      <c r="H933" s="306"/>
      <c r="I933" s="306"/>
      <c r="J933" s="306"/>
      <c r="K933" s="306"/>
      <c r="L933" s="306"/>
      <c r="M933" s="306"/>
      <c r="N933" s="306"/>
      <c r="O933" s="306"/>
      <c r="P933" s="306"/>
      <c r="Q933" s="306"/>
      <c r="R933" s="306"/>
      <c r="S933" s="306"/>
      <c r="T933" s="306"/>
      <c r="U933" s="306"/>
      <c r="V933" s="306"/>
      <c r="W933" s="306"/>
    </row>
    <row r="934" spans="8:23" ht="15.75" customHeight="1" x14ac:dyDescent="0.25">
      <c r="H934" s="306"/>
      <c r="I934" s="306"/>
      <c r="J934" s="306"/>
      <c r="K934" s="306"/>
      <c r="L934" s="306"/>
      <c r="M934" s="306"/>
      <c r="N934" s="306"/>
      <c r="O934" s="306"/>
      <c r="P934" s="306"/>
      <c r="Q934" s="306"/>
      <c r="R934" s="306"/>
      <c r="S934" s="306"/>
      <c r="T934" s="306"/>
      <c r="U934" s="306"/>
      <c r="V934" s="306"/>
      <c r="W934" s="306"/>
    </row>
    <row r="935" spans="8:23" ht="15.75" customHeight="1" x14ac:dyDescent="0.25">
      <c r="H935" s="306"/>
      <c r="I935" s="306"/>
      <c r="J935" s="306"/>
      <c r="K935" s="306"/>
      <c r="L935" s="306"/>
      <c r="M935" s="306"/>
      <c r="N935" s="306"/>
      <c r="O935" s="306"/>
      <c r="P935" s="306"/>
      <c r="Q935" s="306"/>
      <c r="R935" s="306"/>
      <c r="S935" s="306"/>
      <c r="T935" s="306"/>
      <c r="U935" s="306"/>
      <c r="V935" s="306"/>
      <c r="W935" s="306"/>
    </row>
    <row r="936" spans="8:23" ht="15.75" customHeight="1" x14ac:dyDescent="0.25">
      <c r="H936" s="306"/>
      <c r="I936" s="306"/>
      <c r="J936" s="306"/>
      <c r="K936" s="306"/>
      <c r="L936" s="306"/>
      <c r="M936" s="306"/>
      <c r="N936" s="306"/>
      <c r="O936" s="306"/>
      <c r="P936" s="306"/>
      <c r="Q936" s="306"/>
      <c r="R936" s="306"/>
      <c r="S936" s="306"/>
      <c r="T936" s="306"/>
      <c r="U936" s="306"/>
      <c r="V936" s="306"/>
      <c r="W936" s="306"/>
    </row>
    <row r="937" spans="8:23" ht="15.75" customHeight="1" x14ac:dyDescent="0.25">
      <c r="H937" s="306"/>
      <c r="I937" s="306"/>
      <c r="J937" s="306"/>
      <c r="K937" s="306"/>
      <c r="L937" s="306"/>
      <c r="M937" s="306"/>
      <c r="N937" s="306"/>
      <c r="O937" s="306"/>
      <c r="P937" s="306"/>
      <c r="Q937" s="306"/>
      <c r="R937" s="306"/>
      <c r="S937" s="306"/>
      <c r="T937" s="306"/>
      <c r="U937" s="306"/>
      <c r="V937" s="306"/>
      <c r="W937" s="306"/>
    </row>
    <row r="938" spans="8:23" ht="15.75" customHeight="1" x14ac:dyDescent="0.25">
      <c r="H938" s="306"/>
      <c r="I938" s="306"/>
      <c r="J938" s="306"/>
      <c r="K938" s="306"/>
      <c r="L938" s="306"/>
      <c r="M938" s="306"/>
      <c r="N938" s="306"/>
      <c r="O938" s="306"/>
      <c r="P938" s="306"/>
      <c r="Q938" s="306"/>
      <c r="R938" s="306"/>
      <c r="S938" s="306"/>
      <c r="T938" s="306"/>
      <c r="U938" s="306"/>
      <c r="V938" s="306"/>
      <c r="W938" s="306"/>
    </row>
    <row r="939" spans="8:23" ht="15.75" customHeight="1" x14ac:dyDescent="0.25">
      <c r="H939" s="306"/>
      <c r="I939" s="306"/>
      <c r="J939" s="306"/>
      <c r="K939" s="306"/>
      <c r="L939" s="306"/>
      <c r="M939" s="306"/>
      <c r="N939" s="306"/>
      <c r="O939" s="306"/>
      <c r="P939" s="306"/>
      <c r="Q939" s="306"/>
      <c r="R939" s="306"/>
      <c r="S939" s="306"/>
      <c r="T939" s="306"/>
      <c r="U939" s="306"/>
      <c r="V939" s="306"/>
      <c r="W939" s="306"/>
    </row>
    <row r="940" spans="8:23" ht="15.75" customHeight="1" x14ac:dyDescent="0.25">
      <c r="H940" s="306"/>
      <c r="I940" s="306"/>
      <c r="J940" s="306"/>
      <c r="K940" s="306"/>
      <c r="L940" s="306"/>
      <c r="M940" s="306"/>
      <c r="N940" s="306"/>
      <c r="O940" s="306"/>
      <c r="P940" s="306"/>
      <c r="Q940" s="306"/>
      <c r="R940" s="306"/>
      <c r="S940" s="306"/>
      <c r="T940" s="306"/>
      <c r="U940" s="306"/>
      <c r="V940" s="306"/>
      <c r="W940" s="306"/>
    </row>
    <row r="941" spans="8:23" ht="15.75" customHeight="1" x14ac:dyDescent="0.25">
      <c r="H941" s="306"/>
      <c r="I941" s="306"/>
      <c r="J941" s="306"/>
      <c r="K941" s="306"/>
      <c r="L941" s="306"/>
      <c r="M941" s="306"/>
      <c r="N941" s="306"/>
      <c r="O941" s="306"/>
      <c r="P941" s="306"/>
      <c r="Q941" s="306"/>
      <c r="R941" s="306"/>
      <c r="S941" s="306"/>
      <c r="T941" s="306"/>
      <c r="U941" s="306"/>
      <c r="V941" s="306"/>
      <c r="W941" s="306"/>
    </row>
    <row r="942" spans="8:23" ht="15.75" customHeight="1" x14ac:dyDescent="0.25">
      <c r="H942" s="306"/>
      <c r="I942" s="306"/>
      <c r="J942" s="306"/>
      <c r="K942" s="306"/>
      <c r="L942" s="306"/>
      <c r="M942" s="306"/>
      <c r="N942" s="306"/>
      <c r="O942" s="306"/>
      <c r="P942" s="306"/>
      <c r="Q942" s="306"/>
      <c r="R942" s="306"/>
      <c r="S942" s="306"/>
      <c r="T942" s="306"/>
      <c r="U942" s="306"/>
      <c r="V942" s="306"/>
      <c r="W942" s="306"/>
    </row>
    <row r="943" spans="8:23" ht="15.75" customHeight="1" x14ac:dyDescent="0.25">
      <c r="H943" s="306"/>
      <c r="I943" s="306"/>
      <c r="J943" s="306"/>
      <c r="K943" s="306"/>
      <c r="L943" s="306"/>
      <c r="M943" s="306"/>
      <c r="N943" s="306"/>
      <c r="O943" s="306"/>
      <c r="P943" s="306"/>
      <c r="Q943" s="306"/>
      <c r="R943" s="306"/>
      <c r="S943" s="306"/>
      <c r="T943" s="306"/>
      <c r="U943" s="306"/>
      <c r="V943" s="306"/>
      <c r="W943" s="306"/>
    </row>
    <row r="944" spans="8:23" ht="15.75" customHeight="1" x14ac:dyDescent="0.25">
      <c r="H944" s="306"/>
      <c r="I944" s="306"/>
      <c r="J944" s="306"/>
      <c r="K944" s="306"/>
      <c r="L944" s="306"/>
      <c r="M944" s="306"/>
      <c r="N944" s="306"/>
      <c r="O944" s="306"/>
      <c r="P944" s="306"/>
      <c r="Q944" s="306"/>
      <c r="R944" s="306"/>
      <c r="S944" s="306"/>
      <c r="T944" s="306"/>
      <c r="U944" s="306"/>
      <c r="V944" s="306"/>
      <c r="W944" s="306"/>
    </row>
    <row r="945" spans="8:23" ht="15.75" customHeight="1" x14ac:dyDescent="0.25">
      <c r="H945" s="306"/>
      <c r="I945" s="306"/>
      <c r="J945" s="306"/>
      <c r="K945" s="306"/>
      <c r="L945" s="306"/>
      <c r="M945" s="306"/>
      <c r="N945" s="306"/>
      <c r="O945" s="306"/>
      <c r="P945" s="306"/>
      <c r="Q945" s="306"/>
      <c r="R945" s="306"/>
      <c r="S945" s="306"/>
      <c r="T945" s="306"/>
      <c r="U945" s="306"/>
      <c r="V945" s="306"/>
      <c r="W945" s="306"/>
    </row>
    <row r="946" spans="8:23" ht="15.75" customHeight="1" x14ac:dyDescent="0.25">
      <c r="H946" s="306"/>
      <c r="I946" s="306"/>
      <c r="J946" s="306"/>
      <c r="K946" s="306"/>
      <c r="L946" s="306"/>
      <c r="M946" s="306"/>
      <c r="N946" s="306"/>
      <c r="O946" s="306"/>
      <c r="P946" s="306"/>
      <c r="Q946" s="306"/>
      <c r="R946" s="306"/>
      <c r="S946" s="306"/>
      <c r="T946" s="306"/>
      <c r="U946" s="306"/>
      <c r="V946" s="306"/>
      <c r="W946" s="306"/>
    </row>
    <row r="947" spans="8:23" ht="15.75" customHeight="1" x14ac:dyDescent="0.25">
      <c r="H947" s="306"/>
      <c r="I947" s="306"/>
      <c r="J947" s="306"/>
      <c r="K947" s="306"/>
      <c r="L947" s="306"/>
      <c r="M947" s="306"/>
      <c r="N947" s="306"/>
      <c r="O947" s="306"/>
      <c r="P947" s="306"/>
      <c r="Q947" s="306"/>
      <c r="R947" s="306"/>
      <c r="S947" s="306"/>
      <c r="T947" s="306"/>
      <c r="U947" s="306"/>
      <c r="V947" s="306"/>
      <c r="W947" s="306"/>
    </row>
    <row r="948" spans="8:23" ht="15.75" customHeight="1" x14ac:dyDescent="0.25">
      <c r="H948" s="306"/>
      <c r="I948" s="306"/>
      <c r="J948" s="306"/>
      <c r="K948" s="306"/>
      <c r="L948" s="306"/>
      <c r="M948" s="306"/>
      <c r="N948" s="306"/>
      <c r="O948" s="306"/>
      <c r="P948" s="306"/>
      <c r="Q948" s="306"/>
      <c r="R948" s="306"/>
      <c r="S948" s="306"/>
      <c r="T948" s="306"/>
      <c r="U948" s="306"/>
      <c r="V948" s="306"/>
      <c r="W948" s="306"/>
    </row>
    <row r="949" spans="8:23" ht="15.75" customHeight="1" x14ac:dyDescent="0.25">
      <c r="H949" s="306"/>
      <c r="I949" s="306"/>
      <c r="J949" s="306"/>
      <c r="K949" s="306"/>
      <c r="L949" s="306"/>
      <c r="M949" s="306"/>
      <c r="N949" s="306"/>
      <c r="O949" s="306"/>
      <c r="P949" s="306"/>
      <c r="Q949" s="306"/>
      <c r="R949" s="306"/>
      <c r="S949" s="306"/>
      <c r="T949" s="306"/>
      <c r="U949" s="306"/>
      <c r="V949" s="306"/>
      <c r="W949" s="306"/>
    </row>
    <row r="950" spans="8:23" ht="15.75" customHeight="1" x14ac:dyDescent="0.25">
      <c r="H950" s="306"/>
      <c r="I950" s="306"/>
      <c r="J950" s="306"/>
      <c r="K950" s="306"/>
      <c r="L950" s="306"/>
      <c r="M950" s="306"/>
      <c r="N950" s="306"/>
      <c r="O950" s="306"/>
      <c r="P950" s="306"/>
      <c r="Q950" s="306"/>
      <c r="R950" s="306"/>
      <c r="S950" s="306"/>
      <c r="T950" s="306"/>
      <c r="U950" s="306"/>
      <c r="V950" s="306"/>
      <c r="W950" s="306"/>
    </row>
    <row r="951" spans="8:23" ht="15.75" customHeight="1" x14ac:dyDescent="0.25">
      <c r="H951" s="306"/>
      <c r="I951" s="306"/>
      <c r="J951" s="306"/>
      <c r="K951" s="306"/>
      <c r="L951" s="306"/>
      <c r="M951" s="306"/>
      <c r="N951" s="306"/>
      <c r="O951" s="306"/>
      <c r="P951" s="306"/>
      <c r="Q951" s="306"/>
      <c r="R951" s="306"/>
      <c r="S951" s="306"/>
      <c r="T951" s="306"/>
      <c r="U951" s="306"/>
      <c r="V951" s="306"/>
      <c r="W951" s="306"/>
    </row>
    <row r="952" spans="8:23" ht="15.75" customHeight="1" x14ac:dyDescent="0.25">
      <c r="H952" s="306"/>
      <c r="I952" s="306"/>
      <c r="J952" s="306"/>
      <c r="K952" s="306"/>
      <c r="L952" s="306"/>
      <c r="M952" s="306"/>
      <c r="N952" s="306"/>
      <c r="O952" s="306"/>
      <c r="P952" s="306"/>
      <c r="Q952" s="306"/>
      <c r="R952" s="306"/>
      <c r="S952" s="306"/>
      <c r="T952" s="306"/>
      <c r="U952" s="306"/>
      <c r="V952" s="306"/>
      <c r="W952" s="306"/>
    </row>
    <row r="953" spans="8:23" ht="15.75" customHeight="1" x14ac:dyDescent="0.25">
      <c r="H953" s="306"/>
      <c r="I953" s="306"/>
      <c r="J953" s="306"/>
      <c r="K953" s="306"/>
      <c r="L953" s="306"/>
      <c r="M953" s="306"/>
      <c r="N953" s="306"/>
      <c r="O953" s="306"/>
      <c r="P953" s="306"/>
      <c r="Q953" s="306"/>
      <c r="R953" s="306"/>
      <c r="S953" s="306"/>
      <c r="T953" s="306"/>
      <c r="U953" s="306"/>
      <c r="V953" s="306"/>
      <c r="W953" s="306"/>
    </row>
    <row r="954" spans="8:23" ht="15.75" customHeight="1" x14ac:dyDescent="0.25">
      <c r="H954" s="306"/>
      <c r="I954" s="306"/>
      <c r="J954" s="306"/>
      <c r="K954" s="306"/>
      <c r="L954" s="306"/>
      <c r="M954" s="306"/>
      <c r="N954" s="306"/>
      <c r="O954" s="306"/>
      <c r="P954" s="306"/>
      <c r="Q954" s="306"/>
      <c r="R954" s="306"/>
      <c r="S954" s="306"/>
      <c r="T954" s="306"/>
      <c r="U954" s="306"/>
      <c r="V954" s="306"/>
      <c r="W954" s="306"/>
    </row>
    <row r="955" spans="8:23" ht="15.75" customHeight="1" x14ac:dyDescent="0.25">
      <c r="H955" s="306"/>
      <c r="I955" s="306"/>
      <c r="J955" s="306"/>
      <c r="K955" s="306"/>
      <c r="L955" s="306"/>
      <c r="M955" s="306"/>
      <c r="N955" s="306"/>
      <c r="O955" s="306"/>
      <c r="P955" s="306"/>
      <c r="Q955" s="306"/>
      <c r="R955" s="306"/>
      <c r="S955" s="306"/>
      <c r="T955" s="306"/>
      <c r="U955" s="306"/>
      <c r="V955" s="306"/>
      <c r="W955" s="306"/>
    </row>
    <row r="956" spans="8:23" ht="15.75" customHeight="1" x14ac:dyDescent="0.25">
      <c r="H956" s="306"/>
      <c r="I956" s="306"/>
      <c r="J956" s="306"/>
      <c r="K956" s="306"/>
      <c r="L956" s="306"/>
      <c r="M956" s="306"/>
      <c r="N956" s="306"/>
      <c r="O956" s="306"/>
      <c r="P956" s="306"/>
      <c r="Q956" s="306"/>
      <c r="R956" s="306"/>
      <c r="S956" s="306"/>
      <c r="T956" s="306"/>
      <c r="U956" s="306"/>
      <c r="V956" s="306"/>
      <c r="W956" s="306"/>
    </row>
    <row r="957" spans="8:23" ht="15.75" customHeight="1" x14ac:dyDescent="0.25">
      <c r="H957" s="306"/>
      <c r="I957" s="306"/>
      <c r="J957" s="306"/>
      <c r="K957" s="306"/>
      <c r="L957" s="306"/>
      <c r="M957" s="306"/>
      <c r="N957" s="306"/>
      <c r="O957" s="306"/>
      <c r="P957" s="306"/>
      <c r="Q957" s="306"/>
      <c r="R957" s="306"/>
      <c r="S957" s="306"/>
      <c r="T957" s="306"/>
      <c r="U957" s="306"/>
      <c r="V957" s="306"/>
      <c r="W957" s="306"/>
    </row>
    <row r="958" spans="8:23" ht="15.75" customHeight="1" x14ac:dyDescent="0.25">
      <c r="H958" s="306"/>
      <c r="I958" s="306"/>
      <c r="J958" s="306"/>
      <c r="K958" s="306"/>
      <c r="L958" s="306"/>
      <c r="M958" s="306"/>
      <c r="N958" s="306"/>
      <c r="O958" s="306"/>
      <c r="P958" s="306"/>
      <c r="Q958" s="306"/>
      <c r="R958" s="306"/>
      <c r="S958" s="306"/>
      <c r="T958" s="306"/>
      <c r="U958" s="306"/>
      <c r="V958" s="306"/>
      <c r="W958" s="306"/>
    </row>
    <row r="959" spans="8:23" ht="15.75" customHeight="1" x14ac:dyDescent="0.25">
      <c r="H959" s="306"/>
      <c r="I959" s="306"/>
      <c r="J959" s="306"/>
      <c r="K959" s="306"/>
      <c r="L959" s="306"/>
      <c r="M959" s="306"/>
      <c r="N959" s="306"/>
      <c r="O959" s="306"/>
      <c r="P959" s="306"/>
      <c r="Q959" s="306"/>
      <c r="R959" s="306"/>
      <c r="S959" s="306"/>
      <c r="T959" s="306"/>
      <c r="U959" s="306"/>
      <c r="V959" s="306"/>
      <c r="W959" s="306"/>
    </row>
    <row r="960" spans="8:23" ht="15.75" customHeight="1" x14ac:dyDescent="0.25">
      <c r="H960" s="306"/>
      <c r="I960" s="306"/>
      <c r="J960" s="306"/>
      <c r="K960" s="306"/>
      <c r="L960" s="306"/>
      <c r="M960" s="306"/>
      <c r="N960" s="306"/>
      <c r="O960" s="306"/>
      <c r="P960" s="306"/>
      <c r="Q960" s="306"/>
      <c r="R960" s="306"/>
      <c r="S960" s="306"/>
      <c r="T960" s="306"/>
      <c r="U960" s="306"/>
      <c r="V960" s="306"/>
      <c r="W960" s="306"/>
    </row>
    <row r="961" spans="8:23" ht="15.75" customHeight="1" x14ac:dyDescent="0.25">
      <c r="H961" s="306"/>
      <c r="I961" s="306"/>
      <c r="J961" s="306"/>
      <c r="K961" s="306"/>
      <c r="L961" s="306"/>
      <c r="M961" s="306"/>
      <c r="N961" s="306"/>
      <c r="O961" s="306"/>
      <c r="P961" s="306"/>
      <c r="Q961" s="306"/>
      <c r="R961" s="306"/>
      <c r="S961" s="306"/>
      <c r="T961" s="306"/>
      <c r="U961" s="306"/>
      <c r="V961" s="306"/>
      <c r="W961" s="306"/>
    </row>
    <row r="962" spans="8:23" ht="15.75" customHeight="1" x14ac:dyDescent="0.25">
      <c r="H962" s="306"/>
      <c r="I962" s="306"/>
      <c r="J962" s="306"/>
      <c r="K962" s="306"/>
      <c r="L962" s="306"/>
      <c r="M962" s="306"/>
      <c r="N962" s="306"/>
      <c r="O962" s="306"/>
      <c r="P962" s="306"/>
      <c r="Q962" s="306"/>
      <c r="R962" s="306"/>
      <c r="S962" s="306"/>
      <c r="T962" s="306"/>
      <c r="U962" s="306"/>
      <c r="V962" s="306"/>
      <c r="W962" s="306"/>
    </row>
    <row r="963" spans="8:23" ht="15.75" customHeight="1" x14ac:dyDescent="0.25">
      <c r="H963" s="306"/>
      <c r="I963" s="306"/>
      <c r="J963" s="306"/>
      <c r="K963" s="306"/>
      <c r="L963" s="306"/>
      <c r="M963" s="306"/>
      <c r="N963" s="306"/>
      <c r="O963" s="306"/>
      <c r="P963" s="306"/>
      <c r="Q963" s="306"/>
      <c r="R963" s="306"/>
      <c r="S963" s="306"/>
      <c r="T963" s="306"/>
      <c r="U963" s="306"/>
      <c r="V963" s="306"/>
      <c r="W963" s="306"/>
    </row>
    <row r="964" spans="8:23" ht="15.75" customHeight="1" x14ac:dyDescent="0.25">
      <c r="H964" s="306"/>
      <c r="I964" s="306"/>
      <c r="J964" s="306"/>
      <c r="K964" s="306"/>
      <c r="L964" s="306"/>
      <c r="M964" s="306"/>
      <c r="N964" s="306"/>
      <c r="O964" s="306"/>
      <c r="P964" s="306"/>
      <c r="Q964" s="306"/>
      <c r="R964" s="306"/>
      <c r="S964" s="306"/>
      <c r="T964" s="306"/>
      <c r="U964" s="306"/>
      <c r="V964" s="306"/>
      <c r="W964" s="306"/>
    </row>
    <row r="965" spans="8:23" ht="15.75" customHeight="1" x14ac:dyDescent="0.25">
      <c r="H965" s="306"/>
      <c r="I965" s="306"/>
      <c r="J965" s="306"/>
      <c r="K965" s="306"/>
      <c r="L965" s="306"/>
      <c r="M965" s="306"/>
      <c r="N965" s="306"/>
      <c r="O965" s="306"/>
      <c r="P965" s="306"/>
      <c r="Q965" s="306"/>
      <c r="R965" s="306"/>
      <c r="S965" s="306"/>
      <c r="T965" s="306"/>
      <c r="U965" s="306"/>
      <c r="V965" s="306"/>
      <c r="W965" s="306"/>
    </row>
    <row r="966" spans="8:23" ht="15.75" customHeight="1" x14ac:dyDescent="0.25">
      <c r="H966" s="306"/>
      <c r="I966" s="306"/>
      <c r="J966" s="306"/>
      <c r="K966" s="306"/>
      <c r="L966" s="306"/>
      <c r="M966" s="306"/>
      <c r="N966" s="306"/>
      <c r="O966" s="306"/>
      <c r="P966" s="306"/>
      <c r="Q966" s="306"/>
      <c r="R966" s="306"/>
      <c r="S966" s="306"/>
      <c r="T966" s="306"/>
      <c r="U966" s="306"/>
      <c r="V966" s="306"/>
      <c r="W966" s="306"/>
    </row>
    <row r="967" spans="8:23" ht="15.75" customHeight="1" x14ac:dyDescent="0.25">
      <c r="H967" s="306"/>
      <c r="I967" s="306"/>
      <c r="J967" s="306"/>
      <c r="K967" s="306"/>
      <c r="L967" s="306"/>
      <c r="M967" s="306"/>
      <c r="N967" s="306"/>
      <c r="O967" s="306"/>
      <c r="P967" s="306"/>
      <c r="Q967" s="306"/>
      <c r="R967" s="306"/>
      <c r="S967" s="306"/>
      <c r="T967" s="306"/>
      <c r="U967" s="306"/>
      <c r="V967" s="306"/>
      <c r="W967" s="306"/>
    </row>
    <row r="968" spans="8:23" ht="15.75" customHeight="1" x14ac:dyDescent="0.25">
      <c r="H968" s="306"/>
      <c r="I968" s="306"/>
      <c r="J968" s="306"/>
      <c r="K968" s="306"/>
      <c r="L968" s="306"/>
      <c r="M968" s="306"/>
      <c r="N968" s="306"/>
      <c r="O968" s="306"/>
      <c r="P968" s="306"/>
      <c r="Q968" s="306"/>
      <c r="R968" s="306"/>
      <c r="S968" s="306"/>
      <c r="T968" s="306"/>
      <c r="U968" s="306"/>
      <c r="V968" s="306"/>
      <c r="W968" s="306"/>
    </row>
    <row r="969" spans="8:23" ht="15.75" customHeight="1" x14ac:dyDescent="0.25">
      <c r="H969" s="306"/>
      <c r="I969" s="306"/>
      <c r="J969" s="306"/>
      <c r="K969" s="306"/>
      <c r="L969" s="306"/>
      <c r="M969" s="306"/>
      <c r="N969" s="306"/>
      <c r="O969" s="306"/>
      <c r="P969" s="306"/>
      <c r="Q969" s="306"/>
      <c r="R969" s="306"/>
      <c r="S969" s="306"/>
      <c r="T969" s="306"/>
      <c r="U969" s="306"/>
      <c r="V969" s="306"/>
      <c r="W969" s="306"/>
    </row>
    <row r="970" spans="8:23" ht="15.75" customHeight="1" x14ac:dyDescent="0.25">
      <c r="H970" s="306"/>
      <c r="I970" s="306"/>
      <c r="J970" s="306"/>
      <c r="K970" s="306"/>
      <c r="L970" s="306"/>
      <c r="M970" s="306"/>
      <c r="N970" s="306"/>
      <c r="O970" s="306"/>
      <c r="P970" s="306"/>
      <c r="Q970" s="306"/>
      <c r="R970" s="306"/>
      <c r="S970" s="306"/>
      <c r="T970" s="306"/>
      <c r="U970" s="306"/>
      <c r="V970" s="306"/>
      <c r="W970" s="306"/>
    </row>
    <row r="971" spans="8:23" ht="15.75" customHeight="1" x14ac:dyDescent="0.25">
      <c r="H971" s="306"/>
      <c r="I971" s="306"/>
      <c r="J971" s="306"/>
      <c r="K971" s="306"/>
      <c r="L971" s="306"/>
      <c r="M971" s="306"/>
      <c r="N971" s="306"/>
      <c r="O971" s="306"/>
      <c r="P971" s="306"/>
      <c r="Q971" s="306"/>
      <c r="R971" s="306"/>
      <c r="S971" s="306"/>
      <c r="T971" s="306"/>
      <c r="U971" s="306"/>
      <c r="V971" s="306"/>
      <c r="W971" s="306"/>
    </row>
    <row r="972" spans="8:23" ht="15.75" customHeight="1" x14ac:dyDescent="0.25">
      <c r="H972" s="306"/>
      <c r="I972" s="306"/>
      <c r="J972" s="306"/>
      <c r="K972" s="306"/>
      <c r="L972" s="306"/>
      <c r="M972" s="306"/>
      <c r="N972" s="306"/>
      <c r="O972" s="306"/>
      <c r="P972" s="306"/>
      <c r="Q972" s="306"/>
      <c r="R972" s="306"/>
      <c r="S972" s="306"/>
      <c r="T972" s="306"/>
      <c r="U972" s="306"/>
      <c r="V972" s="306"/>
      <c r="W972" s="306"/>
    </row>
    <row r="973" spans="8:23" ht="15.75" customHeight="1" x14ac:dyDescent="0.25">
      <c r="H973" s="306"/>
      <c r="I973" s="306"/>
      <c r="J973" s="306"/>
      <c r="K973" s="306"/>
      <c r="L973" s="306"/>
      <c r="M973" s="306"/>
      <c r="N973" s="306"/>
      <c r="O973" s="306"/>
      <c r="P973" s="306"/>
      <c r="Q973" s="306"/>
      <c r="R973" s="306"/>
      <c r="S973" s="306"/>
      <c r="T973" s="306"/>
      <c r="U973" s="306"/>
      <c r="V973" s="306"/>
      <c r="W973" s="306"/>
    </row>
    <row r="974" spans="8:23" ht="15.75" customHeight="1" x14ac:dyDescent="0.25">
      <c r="H974" s="306"/>
      <c r="I974" s="306"/>
      <c r="J974" s="306"/>
      <c r="K974" s="306"/>
      <c r="L974" s="306"/>
      <c r="M974" s="306"/>
      <c r="N974" s="306"/>
      <c r="O974" s="306"/>
      <c r="P974" s="306"/>
      <c r="Q974" s="306"/>
      <c r="R974" s="306"/>
      <c r="S974" s="306"/>
      <c r="T974" s="306"/>
      <c r="U974" s="306"/>
      <c r="V974" s="306"/>
      <c r="W974" s="306"/>
    </row>
    <row r="975" spans="8:23" ht="15.75" customHeight="1" x14ac:dyDescent="0.25">
      <c r="H975" s="306"/>
      <c r="I975" s="306"/>
      <c r="J975" s="306"/>
      <c r="K975" s="306"/>
      <c r="L975" s="306"/>
      <c r="M975" s="306"/>
      <c r="N975" s="306"/>
      <c r="O975" s="306"/>
      <c r="P975" s="306"/>
      <c r="Q975" s="306"/>
      <c r="R975" s="306"/>
      <c r="S975" s="306"/>
      <c r="T975" s="306"/>
      <c r="U975" s="306"/>
      <c r="V975" s="306"/>
      <c r="W975" s="306"/>
    </row>
    <row r="976" spans="8:23" ht="15.75" customHeight="1" x14ac:dyDescent="0.25">
      <c r="H976" s="306"/>
      <c r="I976" s="306"/>
      <c r="J976" s="306"/>
      <c r="K976" s="306"/>
      <c r="L976" s="306"/>
      <c r="M976" s="306"/>
      <c r="N976" s="306"/>
      <c r="O976" s="306"/>
      <c r="P976" s="306"/>
      <c r="Q976" s="306"/>
      <c r="R976" s="306"/>
      <c r="S976" s="306"/>
      <c r="T976" s="306"/>
      <c r="U976" s="306"/>
      <c r="V976" s="306"/>
      <c r="W976" s="306"/>
    </row>
    <row r="977" spans="8:23" ht="15.75" customHeight="1" x14ac:dyDescent="0.25">
      <c r="H977" s="306"/>
      <c r="I977" s="306"/>
      <c r="J977" s="306"/>
      <c r="K977" s="306"/>
      <c r="L977" s="306"/>
      <c r="M977" s="306"/>
      <c r="N977" s="306"/>
      <c r="O977" s="306"/>
      <c r="P977" s="306"/>
      <c r="Q977" s="306"/>
      <c r="R977" s="306"/>
      <c r="S977" s="306"/>
      <c r="T977" s="306"/>
      <c r="U977" s="306"/>
      <c r="V977" s="306"/>
      <c r="W977" s="306"/>
    </row>
    <row r="978" spans="8:23" ht="15.75" customHeight="1" x14ac:dyDescent="0.25">
      <c r="H978" s="306"/>
      <c r="I978" s="306"/>
      <c r="J978" s="306"/>
      <c r="K978" s="306"/>
      <c r="L978" s="306"/>
      <c r="M978" s="306"/>
      <c r="N978" s="306"/>
      <c r="O978" s="306"/>
      <c r="P978" s="306"/>
      <c r="Q978" s="306"/>
      <c r="R978" s="306"/>
      <c r="S978" s="306"/>
      <c r="T978" s="306"/>
      <c r="U978" s="306"/>
      <c r="V978" s="306"/>
      <c r="W978" s="306"/>
    </row>
    <row r="979" spans="8:23" ht="15.75" customHeight="1" x14ac:dyDescent="0.25">
      <c r="H979" s="306"/>
      <c r="I979" s="306"/>
      <c r="J979" s="306"/>
      <c r="K979" s="306"/>
      <c r="L979" s="306"/>
      <c r="M979" s="306"/>
      <c r="N979" s="306"/>
      <c r="O979" s="306"/>
      <c r="P979" s="306"/>
      <c r="Q979" s="306"/>
      <c r="R979" s="306"/>
      <c r="S979" s="306"/>
      <c r="T979" s="306"/>
      <c r="U979" s="306"/>
      <c r="V979" s="306"/>
      <c r="W979" s="306"/>
    </row>
    <row r="980" spans="8:23" ht="15.75" customHeight="1" x14ac:dyDescent="0.25">
      <c r="H980" s="306"/>
      <c r="I980" s="306"/>
      <c r="J980" s="306"/>
      <c r="K980" s="306"/>
      <c r="L980" s="306"/>
      <c r="M980" s="306"/>
      <c r="N980" s="306"/>
      <c r="O980" s="306"/>
      <c r="P980" s="306"/>
      <c r="Q980" s="306"/>
      <c r="R980" s="306"/>
      <c r="S980" s="306"/>
      <c r="T980" s="306"/>
      <c r="U980" s="306"/>
      <c r="V980" s="306"/>
      <c r="W980" s="306"/>
    </row>
    <row r="981" spans="8:23" ht="15.75" customHeight="1" x14ac:dyDescent="0.25">
      <c r="H981" s="306"/>
      <c r="I981" s="306"/>
      <c r="J981" s="306"/>
      <c r="K981" s="306"/>
      <c r="L981" s="306"/>
      <c r="M981" s="306"/>
      <c r="N981" s="306"/>
      <c r="O981" s="306"/>
      <c r="P981" s="306"/>
      <c r="Q981" s="306"/>
      <c r="R981" s="306"/>
      <c r="S981" s="306"/>
      <c r="T981" s="306"/>
      <c r="U981" s="306"/>
      <c r="V981" s="306"/>
      <c r="W981" s="306"/>
    </row>
  </sheetData>
  <mergeCells count="1">
    <mergeCell ref="A29:A30"/>
  </mergeCells>
  <hyperlinks>
    <hyperlink ref="A1" location="Index!A1" display="Go back to Index" xr:uid="{56295DB5-36D3-48AA-8C55-BD37DA8CC0FB}"/>
  </hyperlinks>
  <pageMargins left="0.7" right="0.7" top="0.75" bottom="0.75" header="0.3" footer="0.3"/>
  <pageSetup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DB8C1-729E-45BC-8A7B-40B0F0422CA4}">
  <sheetPr>
    <tabColor theme="9" tint="-0.249977111117893"/>
  </sheetPr>
  <dimension ref="A1:W981"/>
  <sheetViews>
    <sheetView topLeftCell="A11" zoomScale="70" zoomScaleNormal="70" workbookViewId="0"/>
  </sheetViews>
  <sheetFormatPr defaultColWidth="16.44140625" defaultRowHeight="15.75" customHeight="1" x14ac:dyDescent="0.4"/>
  <cols>
    <col min="1" max="1" width="36.21875" style="306" customWidth="1"/>
    <col min="2" max="2" width="85.77734375" style="306" customWidth="1"/>
    <col min="3" max="3" width="41.77734375" style="306" customWidth="1"/>
    <col min="4" max="4" width="22.77734375" style="306" customWidth="1"/>
    <col min="5" max="5" width="18.77734375" style="306" customWidth="1"/>
    <col min="6" max="6" width="52.77734375" style="306" customWidth="1"/>
    <col min="7" max="7" width="60.77734375" style="306" customWidth="1"/>
    <col min="8" max="16" width="9.77734375" style="541" customWidth="1"/>
    <col min="17" max="17" width="33" style="541" customWidth="1"/>
    <col min="18" max="18" width="37.21875" style="541" customWidth="1"/>
    <col min="19" max="19" width="41.77734375" style="541" customWidth="1"/>
    <col min="20" max="20" width="22.77734375" style="541" customWidth="1"/>
    <col min="21" max="21" width="18.77734375" style="541" customWidth="1"/>
    <col min="22" max="22" width="52.77734375" style="541" customWidth="1"/>
    <col min="23" max="23" width="16.44140625" style="541" customWidth="1"/>
    <col min="24" max="16384" width="16.44140625" style="306"/>
  </cols>
  <sheetData>
    <row r="1" spans="1:23" ht="15.75" customHeight="1" x14ac:dyDescent="0.4">
      <c r="A1" s="111" t="s">
        <v>1375</v>
      </c>
    </row>
    <row r="2" spans="1:23" ht="15.75" customHeight="1" x14ac:dyDescent="0.4">
      <c r="A2" s="311" t="s">
        <v>1369</v>
      </c>
      <c r="C2" s="308"/>
      <c r="D2" s="308"/>
      <c r="E2" s="308"/>
      <c r="G2" s="308"/>
    </row>
    <row r="3" spans="1:23" ht="15.75" customHeight="1" x14ac:dyDescent="0.4">
      <c r="A3" s="313" t="s">
        <v>2112</v>
      </c>
      <c r="B3" s="308"/>
      <c r="C3" s="308"/>
      <c r="D3" s="308"/>
      <c r="E3" s="308"/>
      <c r="G3" s="308"/>
    </row>
    <row r="4" spans="1:23" ht="15.75" customHeight="1" x14ac:dyDescent="0.4">
      <c r="A4" s="308"/>
      <c r="B4" s="308"/>
      <c r="C4" s="308"/>
      <c r="D4" s="308"/>
      <c r="E4" s="308"/>
      <c r="G4" s="308"/>
    </row>
    <row r="5" spans="1:23" ht="15.75" customHeight="1" x14ac:dyDescent="0.4">
      <c r="C5" s="308"/>
      <c r="D5" s="308"/>
      <c r="E5" s="308"/>
      <c r="G5" s="308"/>
    </row>
    <row r="6" spans="1:23" ht="15.75" customHeight="1" x14ac:dyDescent="0.4">
      <c r="A6" s="311" t="s">
        <v>2071</v>
      </c>
      <c r="B6" s="541"/>
      <c r="C6" s="308"/>
      <c r="D6" s="308"/>
      <c r="E6" s="308"/>
      <c r="G6" s="308"/>
    </row>
    <row r="7" spans="1:23" ht="15.75" customHeight="1" x14ac:dyDescent="0.4">
      <c r="A7" s="544" t="s">
        <v>2070</v>
      </c>
      <c r="B7" s="544" t="s">
        <v>2069</v>
      </c>
      <c r="C7" s="308"/>
      <c r="D7" s="308"/>
      <c r="E7" s="308"/>
      <c r="F7" s="308"/>
      <c r="G7" s="308"/>
    </row>
    <row r="8" spans="1:23" ht="20.25" customHeight="1" x14ac:dyDescent="0.4">
      <c r="C8" s="308"/>
      <c r="D8" s="308"/>
      <c r="E8" s="308"/>
      <c r="G8" s="308"/>
    </row>
    <row r="9" spans="1:23" ht="15.75" customHeight="1" x14ac:dyDescent="0.4">
      <c r="A9" s="308"/>
      <c r="B9" s="308"/>
      <c r="C9" s="308"/>
      <c r="D9" s="308"/>
      <c r="E9" s="308"/>
      <c r="G9" s="308"/>
    </row>
    <row r="10" spans="1:23" ht="15.75" customHeight="1" x14ac:dyDescent="0.4">
      <c r="A10" s="308"/>
      <c r="B10" s="308"/>
      <c r="C10" s="308"/>
      <c r="D10" s="308"/>
      <c r="E10" s="308"/>
      <c r="G10" s="308"/>
    </row>
    <row r="11" spans="1:23" ht="15.75" customHeight="1" x14ac:dyDescent="0.4">
      <c r="A11" s="308"/>
      <c r="B11" s="308"/>
      <c r="C11" s="308"/>
      <c r="D11" s="308"/>
    </row>
    <row r="12" spans="1:23" ht="15.75" customHeight="1" x14ac:dyDescent="0.4">
      <c r="A12" s="311" t="s">
        <v>2068</v>
      </c>
      <c r="B12" s="541"/>
      <c r="C12" s="541"/>
      <c r="D12" s="308"/>
    </row>
    <row r="13" spans="1:23" ht="23.25" customHeight="1" x14ac:dyDescent="0.4">
      <c r="A13" s="310" t="s">
        <v>2067</v>
      </c>
      <c r="B13" s="310" t="s">
        <v>2066</v>
      </c>
      <c r="C13" s="310" t="s">
        <v>2049</v>
      </c>
    </row>
    <row r="14" spans="1:23" ht="198.75" customHeight="1" x14ac:dyDescent="0.4">
      <c r="A14" s="544">
        <v>1</v>
      </c>
      <c r="B14" s="578" t="s">
        <v>2489</v>
      </c>
      <c r="C14" s="544" t="s">
        <v>2490</v>
      </c>
    </row>
    <row r="15" spans="1:23" ht="117.75" customHeight="1" x14ac:dyDescent="0.4">
      <c r="A15" s="318">
        <v>3</v>
      </c>
      <c r="B15" s="317" t="s">
        <v>2111</v>
      </c>
      <c r="C15" s="316" t="s">
        <v>2491</v>
      </c>
      <c r="E15" s="541"/>
      <c r="F15" s="541"/>
      <c r="G15" s="541"/>
      <c r="U15" s="306"/>
      <c r="V15" s="306"/>
      <c r="W15" s="306"/>
    </row>
    <row r="16" spans="1:23" ht="117.75" customHeight="1" x14ac:dyDescent="0.4">
      <c r="A16" s="318">
        <v>2</v>
      </c>
      <c r="B16" s="317" t="s">
        <v>2109</v>
      </c>
      <c r="C16" s="316" t="s">
        <v>2492</v>
      </c>
      <c r="E16" s="541"/>
      <c r="F16" s="541"/>
      <c r="G16" s="541"/>
      <c r="U16" s="306"/>
      <c r="V16" s="306"/>
      <c r="W16" s="306"/>
    </row>
    <row r="17" spans="1:23" ht="15.75" customHeight="1" x14ac:dyDescent="0.4">
      <c r="E17" s="541"/>
      <c r="F17" s="541"/>
      <c r="G17" s="541"/>
      <c r="U17" s="306"/>
      <c r="V17" s="306"/>
      <c r="W17" s="306"/>
    </row>
    <row r="18" spans="1:23" ht="15.75" customHeight="1" x14ac:dyDescent="0.4">
      <c r="E18" s="541"/>
      <c r="F18" s="541"/>
      <c r="G18" s="541"/>
      <c r="U18" s="306"/>
      <c r="V18" s="306"/>
      <c r="W18" s="306"/>
    </row>
    <row r="19" spans="1:23" ht="15.75" customHeight="1" x14ac:dyDescent="0.4">
      <c r="E19" s="541"/>
      <c r="F19" s="541"/>
      <c r="G19" s="541"/>
      <c r="U19" s="306"/>
      <c r="V19" s="306"/>
      <c r="W19" s="306"/>
    </row>
    <row r="20" spans="1:23" ht="16.2" x14ac:dyDescent="0.4">
      <c r="A20" s="308"/>
      <c r="B20" s="308"/>
      <c r="C20" s="308"/>
    </row>
    <row r="21" spans="1:23" ht="15.75" customHeight="1" x14ac:dyDescent="0.4">
      <c r="A21" s="308"/>
      <c r="B21" s="308"/>
      <c r="C21" s="308"/>
    </row>
    <row r="22" spans="1:23" ht="15.75" customHeight="1" x14ac:dyDescent="0.4">
      <c r="A22" s="308"/>
      <c r="B22" s="308"/>
      <c r="C22" s="308"/>
    </row>
    <row r="23" spans="1:23" ht="67.5" customHeight="1" x14ac:dyDescent="0.4">
      <c r="A23" s="308"/>
      <c r="B23" s="308"/>
      <c r="C23" s="308"/>
      <c r="S23" s="307"/>
    </row>
    <row r="24" spans="1:23" ht="15.75" customHeight="1" x14ac:dyDescent="0.4">
      <c r="A24" s="311" t="s">
        <v>2056</v>
      </c>
      <c r="B24" s="541"/>
      <c r="C24" s="541"/>
      <c r="D24" s="541"/>
      <c r="E24" s="541"/>
      <c r="F24" s="541"/>
      <c r="G24" s="541"/>
    </row>
    <row r="25" spans="1:23" ht="15.75" customHeight="1" x14ac:dyDescent="0.4">
      <c r="A25" s="310" t="s">
        <v>2055</v>
      </c>
      <c r="B25" s="310" t="s">
        <v>2054</v>
      </c>
      <c r="C25" s="310" t="s">
        <v>2053</v>
      </c>
      <c r="D25" s="310" t="s">
        <v>2052</v>
      </c>
      <c r="E25" s="310" t="s">
        <v>2051</v>
      </c>
      <c r="F25" s="310" t="s">
        <v>2050</v>
      </c>
      <c r="G25" s="310" t="s">
        <v>2049</v>
      </c>
    </row>
    <row r="26" spans="1:23" ht="63" customHeight="1" x14ac:dyDescent="0.4">
      <c r="A26" s="544" t="s">
        <v>1364</v>
      </c>
      <c r="B26" s="544" t="s">
        <v>2108</v>
      </c>
      <c r="C26" s="314" t="s">
        <v>2047</v>
      </c>
      <c r="D26" s="544" t="s">
        <v>2486</v>
      </c>
      <c r="E26" s="544" t="s">
        <v>2036</v>
      </c>
      <c r="F26" s="544" t="s">
        <v>2107</v>
      </c>
      <c r="G26" s="542" t="s">
        <v>2493</v>
      </c>
    </row>
    <row r="27" spans="1:23" ht="15.75" customHeight="1" x14ac:dyDescent="0.25">
      <c r="H27" s="306"/>
      <c r="I27" s="306"/>
      <c r="J27" s="306"/>
      <c r="K27" s="306"/>
      <c r="L27" s="306"/>
      <c r="M27" s="306"/>
      <c r="N27" s="306"/>
      <c r="O27" s="306"/>
      <c r="P27" s="306"/>
      <c r="Q27" s="306"/>
      <c r="R27" s="306"/>
      <c r="S27" s="306"/>
      <c r="T27" s="306"/>
      <c r="U27" s="306"/>
      <c r="V27" s="306"/>
      <c r="W27" s="306"/>
    </row>
    <row r="28" spans="1:23" ht="15.75" customHeight="1" x14ac:dyDescent="0.25">
      <c r="H28" s="306"/>
      <c r="I28" s="306"/>
      <c r="J28" s="306"/>
      <c r="K28" s="306"/>
      <c r="L28" s="306"/>
      <c r="M28" s="306"/>
      <c r="N28" s="306"/>
      <c r="O28" s="306"/>
      <c r="P28" s="306"/>
      <c r="Q28" s="306"/>
      <c r="R28" s="306"/>
      <c r="S28" s="306"/>
      <c r="T28" s="306"/>
      <c r="U28" s="306"/>
      <c r="V28" s="306"/>
      <c r="W28" s="306"/>
    </row>
    <row r="29" spans="1:23" ht="15.75" customHeight="1" x14ac:dyDescent="0.25">
      <c r="H29" s="306"/>
      <c r="I29" s="306"/>
      <c r="J29" s="306"/>
      <c r="K29" s="306"/>
      <c r="L29" s="306"/>
      <c r="M29" s="306"/>
      <c r="N29" s="306"/>
      <c r="O29" s="306"/>
      <c r="P29" s="306"/>
      <c r="Q29" s="306"/>
      <c r="R29" s="306"/>
      <c r="S29" s="306"/>
      <c r="T29" s="306"/>
      <c r="U29" s="306"/>
      <c r="V29" s="306"/>
      <c r="W29" s="306"/>
    </row>
    <row r="30" spans="1:23" ht="15.75" customHeight="1" x14ac:dyDescent="0.25">
      <c r="H30" s="306"/>
      <c r="I30" s="306"/>
      <c r="J30" s="306"/>
      <c r="K30" s="306"/>
      <c r="L30" s="306"/>
      <c r="M30" s="306"/>
      <c r="N30" s="306"/>
      <c r="O30" s="306"/>
      <c r="P30" s="306"/>
      <c r="Q30" s="306"/>
      <c r="R30" s="306"/>
      <c r="S30" s="306"/>
      <c r="T30" s="306"/>
      <c r="U30" s="306"/>
      <c r="V30" s="306"/>
      <c r="W30" s="306"/>
    </row>
    <row r="31" spans="1:23" ht="15.75" customHeight="1" x14ac:dyDescent="0.25">
      <c r="H31" s="306"/>
      <c r="I31" s="306"/>
      <c r="J31" s="306"/>
      <c r="K31" s="306"/>
      <c r="L31" s="306"/>
      <c r="M31" s="306"/>
      <c r="N31" s="306"/>
      <c r="O31" s="306"/>
      <c r="P31" s="306"/>
      <c r="Q31" s="306"/>
      <c r="R31" s="306"/>
      <c r="S31" s="306"/>
      <c r="T31" s="306"/>
      <c r="U31" s="306"/>
      <c r="V31" s="306"/>
      <c r="W31" s="306"/>
    </row>
    <row r="32" spans="1:23" ht="15.75" customHeight="1" x14ac:dyDescent="0.25">
      <c r="H32" s="306"/>
      <c r="I32" s="306"/>
      <c r="J32" s="306"/>
      <c r="K32" s="306"/>
      <c r="L32" s="306"/>
      <c r="M32" s="306"/>
      <c r="N32" s="306"/>
      <c r="O32" s="306"/>
      <c r="P32" s="306"/>
      <c r="Q32" s="306"/>
      <c r="R32" s="306"/>
      <c r="S32" s="306"/>
      <c r="T32" s="306"/>
      <c r="U32" s="306"/>
      <c r="V32" s="306"/>
      <c r="W32" s="306"/>
    </row>
    <row r="33" spans="8:23" ht="15.75" customHeight="1" x14ac:dyDescent="0.25">
      <c r="H33" s="306"/>
      <c r="I33" s="306"/>
      <c r="J33" s="306"/>
      <c r="K33" s="306"/>
      <c r="L33" s="306"/>
      <c r="M33" s="306"/>
      <c r="N33" s="306"/>
      <c r="O33" s="306"/>
      <c r="P33" s="306"/>
      <c r="Q33" s="306"/>
      <c r="R33" s="306"/>
      <c r="S33" s="306"/>
      <c r="T33" s="306"/>
      <c r="U33" s="306"/>
      <c r="V33" s="306"/>
      <c r="W33" s="306"/>
    </row>
    <row r="34" spans="8:23" ht="15.75" customHeight="1" x14ac:dyDescent="0.25">
      <c r="H34" s="306"/>
      <c r="I34" s="306"/>
      <c r="J34" s="306"/>
      <c r="K34" s="306"/>
      <c r="L34" s="306"/>
      <c r="M34" s="306"/>
      <c r="N34" s="306"/>
      <c r="O34" s="306"/>
      <c r="P34" s="306"/>
      <c r="Q34" s="306"/>
      <c r="R34" s="306"/>
      <c r="S34" s="306"/>
      <c r="T34" s="306"/>
      <c r="U34" s="306"/>
      <c r="V34" s="306"/>
      <c r="W34" s="306"/>
    </row>
    <row r="35" spans="8:23" ht="15.75" customHeight="1" x14ac:dyDescent="0.25">
      <c r="H35" s="306"/>
      <c r="I35" s="306"/>
      <c r="J35" s="306"/>
      <c r="K35" s="306"/>
      <c r="L35" s="306"/>
      <c r="M35" s="306"/>
      <c r="N35" s="306"/>
      <c r="O35" s="306"/>
      <c r="P35" s="306"/>
      <c r="Q35" s="306"/>
      <c r="R35" s="306"/>
      <c r="S35" s="306"/>
      <c r="T35" s="306"/>
      <c r="U35" s="306"/>
      <c r="V35" s="306"/>
      <c r="W35" s="306"/>
    </row>
    <row r="36" spans="8:23" ht="15.75" customHeight="1" x14ac:dyDescent="0.25">
      <c r="H36" s="306"/>
      <c r="I36" s="306"/>
      <c r="J36" s="306"/>
      <c r="K36" s="306"/>
      <c r="L36" s="306"/>
      <c r="M36" s="306"/>
      <c r="N36" s="306"/>
      <c r="O36" s="306"/>
      <c r="P36" s="306"/>
      <c r="Q36" s="306"/>
      <c r="R36" s="306"/>
      <c r="S36" s="306"/>
      <c r="T36" s="306"/>
      <c r="U36" s="306"/>
      <c r="V36" s="306"/>
      <c r="W36" s="306"/>
    </row>
    <row r="37" spans="8:23" ht="15.75" customHeight="1" x14ac:dyDescent="0.25">
      <c r="H37" s="306"/>
      <c r="I37" s="306"/>
      <c r="J37" s="306"/>
      <c r="K37" s="306"/>
      <c r="L37" s="306"/>
      <c r="M37" s="306"/>
      <c r="N37" s="306"/>
      <c r="O37" s="306"/>
      <c r="P37" s="306"/>
      <c r="Q37" s="306"/>
      <c r="R37" s="306"/>
      <c r="S37" s="306"/>
      <c r="T37" s="306"/>
      <c r="U37" s="306"/>
      <c r="V37" s="306"/>
      <c r="W37" s="306"/>
    </row>
    <row r="38" spans="8:23" ht="15.75" customHeight="1" x14ac:dyDescent="0.25">
      <c r="H38" s="306"/>
      <c r="I38" s="306"/>
      <c r="J38" s="306"/>
      <c r="K38" s="306"/>
      <c r="L38" s="306"/>
      <c r="M38" s="306"/>
      <c r="N38" s="306"/>
      <c r="O38" s="306"/>
      <c r="P38" s="306"/>
      <c r="Q38" s="306"/>
      <c r="R38" s="306"/>
      <c r="S38" s="306"/>
      <c r="T38" s="306"/>
      <c r="U38" s="306"/>
      <c r="V38" s="306"/>
      <c r="W38" s="306"/>
    </row>
    <row r="39" spans="8:23" ht="15.75" customHeight="1" x14ac:dyDescent="0.25">
      <c r="H39" s="306"/>
      <c r="I39" s="306"/>
      <c r="J39" s="306"/>
      <c r="K39" s="306"/>
      <c r="L39" s="306"/>
      <c r="M39" s="306"/>
      <c r="N39" s="306"/>
      <c r="O39" s="306"/>
      <c r="P39" s="306"/>
      <c r="Q39" s="306"/>
      <c r="R39" s="306"/>
      <c r="S39" s="306"/>
      <c r="T39" s="306"/>
      <c r="U39" s="306"/>
      <c r="V39" s="306"/>
      <c r="W39" s="306"/>
    </row>
    <row r="40" spans="8:23" ht="15.75" customHeight="1" x14ac:dyDescent="0.25">
      <c r="H40" s="306"/>
      <c r="I40" s="306"/>
      <c r="J40" s="306"/>
      <c r="K40" s="306"/>
      <c r="L40" s="306"/>
      <c r="M40" s="306"/>
      <c r="N40" s="306"/>
      <c r="O40" s="306"/>
      <c r="P40" s="306"/>
      <c r="Q40" s="306"/>
      <c r="R40" s="306"/>
      <c r="S40" s="306"/>
      <c r="T40" s="306"/>
      <c r="U40" s="306"/>
      <c r="V40" s="306"/>
      <c r="W40" s="306"/>
    </row>
    <row r="41" spans="8:23" ht="15.75" customHeight="1" x14ac:dyDescent="0.25">
      <c r="H41" s="306"/>
      <c r="I41" s="306"/>
      <c r="J41" s="306"/>
      <c r="K41" s="306"/>
      <c r="L41" s="306"/>
      <c r="M41" s="306"/>
      <c r="N41" s="306"/>
      <c r="O41" s="306"/>
      <c r="P41" s="306"/>
      <c r="Q41" s="306"/>
      <c r="R41" s="306"/>
      <c r="S41" s="306"/>
      <c r="T41" s="306"/>
      <c r="U41" s="306"/>
      <c r="V41" s="306"/>
      <c r="W41" s="306"/>
    </row>
    <row r="42" spans="8:23" ht="15.75" customHeight="1" x14ac:dyDescent="0.25">
      <c r="H42" s="306"/>
      <c r="I42" s="306"/>
      <c r="J42" s="306"/>
      <c r="K42" s="306"/>
      <c r="L42" s="306"/>
      <c r="M42" s="306"/>
      <c r="N42" s="306"/>
      <c r="O42" s="306"/>
      <c r="P42" s="306"/>
      <c r="Q42" s="306"/>
      <c r="R42" s="306"/>
      <c r="S42" s="306"/>
      <c r="T42" s="306"/>
      <c r="U42" s="306"/>
      <c r="V42" s="306"/>
      <c r="W42" s="306"/>
    </row>
    <row r="43" spans="8:23" ht="15.75" customHeight="1" x14ac:dyDescent="0.25">
      <c r="H43" s="306"/>
      <c r="I43" s="306"/>
      <c r="J43" s="306"/>
      <c r="K43" s="306"/>
      <c r="L43" s="306"/>
      <c r="M43" s="306"/>
      <c r="N43" s="306"/>
      <c r="O43" s="306"/>
      <c r="P43" s="306"/>
      <c r="Q43" s="306"/>
      <c r="R43" s="306"/>
      <c r="S43" s="306"/>
      <c r="T43" s="306"/>
      <c r="U43" s="306"/>
      <c r="V43" s="306"/>
      <c r="W43" s="306"/>
    </row>
    <row r="44" spans="8:23" ht="15.75" customHeight="1" x14ac:dyDescent="0.25">
      <c r="H44" s="306"/>
      <c r="I44" s="306"/>
      <c r="J44" s="306"/>
      <c r="K44" s="306"/>
      <c r="L44" s="306"/>
      <c r="M44" s="306"/>
      <c r="N44" s="306"/>
      <c r="O44" s="306"/>
      <c r="P44" s="306"/>
      <c r="Q44" s="306"/>
      <c r="R44" s="306"/>
      <c r="S44" s="306"/>
      <c r="T44" s="306"/>
      <c r="U44" s="306"/>
      <c r="V44" s="306"/>
      <c r="W44" s="306"/>
    </row>
    <row r="45" spans="8:23" ht="15.75" customHeight="1" x14ac:dyDescent="0.25">
      <c r="H45" s="306"/>
      <c r="I45" s="306"/>
      <c r="J45" s="306"/>
      <c r="K45" s="306"/>
      <c r="L45" s="306"/>
      <c r="M45" s="306"/>
      <c r="N45" s="306"/>
      <c r="O45" s="306"/>
      <c r="P45" s="306"/>
      <c r="Q45" s="306"/>
      <c r="R45" s="306"/>
      <c r="S45" s="306"/>
      <c r="T45" s="306"/>
      <c r="U45" s="306"/>
      <c r="V45" s="306"/>
      <c r="W45" s="306"/>
    </row>
    <row r="46" spans="8:23" ht="15.75" customHeight="1" x14ac:dyDescent="0.25">
      <c r="H46" s="306"/>
      <c r="I46" s="306"/>
      <c r="J46" s="306"/>
      <c r="K46" s="306"/>
      <c r="L46" s="306"/>
      <c r="M46" s="306"/>
      <c r="N46" s="306"/>
      <c r="O46" s="306"/>
      <c r="P46" s="306"/>
      <c r="Q46" s="306"/>
      <c r="R46" s="306"/>
      <c r="S46" s="306"/>
      <c r="T46" s="306"/>
      <c r="U46" s="306"/>
      <c r="V46" s="306"/>
      <c r="W46" s="306"/>
    </row>
    <row r="47" spans="8:23" ht="15.75" customHeight="1" x14ac:dyDescent="0.25">
      <c r="H47" s="306"/>
      <c r="I47" s="306"/>
      <c r="J47" s="306"/>
      <c r="K47" s="306"/>
      <c r="L47" s="306"/>
      <c r="M47" s="306"/>
      <c r="N47" s="306"/>
      <c r="O47" s="306"/>
      <c r="P47" s="306"/>
      <c r="Q47" s="306"/>
      <c r="R47" s="306"/>
      <c r="S47" s="306"/>
      <c r="T47" s="306"/>
      <c r="U47" s="306"/>
      <c r="V47" s="306"/>
      <c r="W47" s="306"/>
    </row>
    <row r="48" spans="8:23" ht="15.75" customHeight="1" x14ac:dyDescent="0.25">
      <c r="H48" s="306"/>
      <c r="I48" s="306"/>
      <c r="J48" s="306"/>
      <c r="K48" s="306"/>
      <c r="L48" s="306"/>
      <c r="M48" s="306"/>
      <c r="N48" s="306"/>
      <c r="O48" s="306"/>
      <c r="P48" s="306"/>
      <c r="Q48" s="306"/>
      <c r="R48" s="306"/>
      <c r="S48" s="306"/>
      <c r="T48" s="306"/>
      <c r="U48" s="306"/>
      <c r="V48" s="306"/>
      <c r="W48" s="306"/>
    </row>
    <row r="49" spans="8:23" ht="15.75" customHeight="1" x14ac:dyDescent="0.25">
      <c r="H49" s="306"/>
      <c r="I49" s="306"/>
      <c r="J49" s="306"/>
      <c r="K49" s="306"/>
      <c r="L49" s="306"/>
      <c r="M49" s="306"/>
      <c r="N49" s="306"/>
      <c r="O49" s="306"/>
      <c r="P49" s="306"/>
      <c r="Q49" s="306"/>
      <c r="R49" s="306"/>
      <c r="S49" s="306"/>
      <c r="T49" s="306"/>
      <c r="U49" s="306"/>
      <c r="V49" s="306"/>
      <c r="W49" s="306"/>
    </row>
    <row r="50" spans="8:23" ht="15.75" customHeight="1" x14ac:dyDescent="0.25">
      <c r="H50" s="306"/>
      <c r="I50" s="306"/>
      <c r="J50" s="306"/>
      <c r="K50" s="306"/>
      <c r="L50" s="306"/>
      <c r="M50" s="306"/>
      <c r="N50" s="306"/>
      <c r="O50" s="306"/>
      <c r="P50" s="306"/>
      <c r="Q50" s="306"/>
      <c r="R50" s="306"/>
      <c r="S50" s="306"/>
      <c r="T50" s="306"/>
      <c r="U50" s="306"/>
      <c r="V50" s="306"/>
      <c r="W50" s="306"/>
    </row>
    <row r="51" spans="8:23" ht="15.75" customHeight="1" x14ac:dyDescent="0.25">
      <c r="H51" s="306"/>
      <c r="I51" s="306"/>
      <c r="J51" s="306"/>
      <c r="K51" s="306"/>
      <c r="L51" s="306"/>
      <c r="M51" s="306"/>
      <c r="N51" s="306"/>
      <c r="O51" s="306"/>
      <c r="P51" s="306"/>
      <c r="Q51" s="306"/>
      <c r="R51" s="306"/>
      <c r="S51" s="306"/>
      <c r="T51" s="306"/>
      <c r="U51" s="306"/>
      <c r="V51" s="306"/>
      <c r="W51" s="306"/>
    </row>
    <row r="52" spans="8:23" ht="15.75" customHeight="1" x14ac:dyDescent="0.25">
      <c r="H52" s="306"/>
      <c r="I52" s="306"/>
      <c r="J52" s="306"/>
      <c r="K52" s="306"/>
      <c r="L52" s="306"/>
      <c r="M52" s="306"/>
      <c r="N52" s="306"/>
      <c r="O52" s="306"/>
      <c r="P52" s="306"/>
      <c r="Q52" s="306"/>
      <c r="R52" s="306"/>
      <c r="S52" s="306"/>
      <c r="T52" s="306"/>
      <c r="U52" s="306"/>
      <c r="V52" s="306"/>
      <c r="W52" s="306"/>
    </row>
    <row r="53" spans="8:23" ht="15.75" customHeight="1" x14ac:dyDescent="0.25">
      <c r="H53" s="306"/>
      <c r="I53" s="306"/>
      <c r="J53" s="306"/>
      <c r="K53" s="306"/>
      <c r="L53" s="306"/>
      <c r="M53" s="306"/>
      <c r="N53" s="306"/>
      <c r="O53" s="306"/>
      <c r="P53" s="306"/>
      <c r="Q53" s="306"/>
      <c r="R53" s="306"/>
      <c r="S53" s="306"/>
      <c r="T53" s="306"/>
      <c r="U53" s="306"/>
      <c r="V53" s="306"/>
      <c r="W53" s="306"/>
    </row>
    <row r="54" spans="8:23" ht="15.75" customHeight="1" x14ac:dyDescent="0.25">
      <c r="H54" s="306"/>
      <c r="I54" s="306"/>
      <c r="J54" s="306"/>
      <c r="K54" s="306"/>
      <c r="L54" s="306"/>
      <c r="M54" s="306"/>
      <c r="N54" s="306"/>
      <c r="O54" s="306"/>
      <c r="P54" s="306"/>
      <c r="Q54" s="306"/>
      <c r="R54" s="306"/>
      <c r="S54" s="306"/>
      <c r="T54" s="306"/>
      <c r="U54" s="306"/>
      <c r="V54" s="306"/>
      <c r="W54" s="306"/>
    </row>
    <row r="55" spans="8:23" ht="15.75" customHeight="1" x14ac:dyDescent="0.25">
      <c r="H55" s="306"/>
      <c r="I55" s="306"/>
      <c r="J55" s="306"/>
      <c r="K55" s="306"/>
      <c r="L55" s="306"/>
      <c r="M55" s="306"/>
      <c r="N55" s="306"/>
      <c r="O55" s="306"/>
      <c r="P55" s="306"/>
      <c r="Q55" s="306"/>
      <c r="R55" s="306"/>
      <c r="S55" s="306"/>
      <c r="T55" s="306"/>
      <c r="U55" s="306"/>
      <c r="V55" s="306"/>
      <c r="W55" s="306"/>
    </row>
    <row r="56" spans="8:23" ht="15.75" customHeight="1" x14ac:dyDescent="0.25">
      <c r="H56" s="306"/>
      <c r="I56" s="306"/>
      <c r="J56" s="306"/>
      <c r="K56" s="306"/>
      <c r="L56" s="306"/>
      <c r="M56" s="306"/>
      <c r="N56" s="306"/>
      <c r="O56" s="306"/>
      <c r="P56" s="306"/>
      <c r="Q56" s="306"/>
      <c r="R56" s="306"/>
      <c r="S56" s="306"/>
      <c r="T56" s="306"/>
      <c r="U56" s="306"/>
      <c r="V56" s="306"/>
      <c r="W56" s="306"/>
    </row>
    <row r="57" spans="8:23" ht="15.75" customHeight="1" x14ac:dyDescent="0.25">
      <c r="H57" s="306"/>
      <c r="I57" s="306"/>
      <c r="J57" s="306"/>
      <c r="K57" s="306"/>
      <c r="L57" s="306"/>
      <c r="M57" s="306"/>
      <c r="N57" s="306"/>
      <c r="O57" s="306"/>
      <c r="P57" s="306"/>
      <c r="Q57" s="306"/>
      <c r="R57" s="306"/>
      <c r="S57" s="306"/>
      <c r="T57" s="306"/>
      <c r="U57" s="306"/>
      <c r="V57" s="306"/>
      <c r="W57" s="306"/>
    </row>
    <row r="58" spans="8:23" ht="15.75" customHeight="1" x14ac:dyDescent="0.25">
      <c r="H58" s="306"/>
      <c r="I58" s="306"/>
      <c r="J58" s="306"/>
      <c r="K58" s="306"/>
      <c r="L58" s="306"/>
      <c r="M58" s="306"/>
      <c r="N58" s="306"/>
      <c r="O58" s="306"/>
      <c r="P58" s="306"/>
      <c r="Q58" s="306"/>
      <c r="R58" s="306"/>
      <c r="S58" s="306"/>
      <c r="T58" s="306"/>
      <c r="U58" s="306"/>
      <c r="V58" s="306"/>
      <c r="W58" s="306"/>
    </row>
    <row r="59" spans="8:23" ht="15.75" customHeight="1" x14ac:dyDescent="0.25">
      <c r="H59" s="306"/>
      <c r="I59" s="306"/>
      <c r="J59" s="306"/>
      <c r="K59" s="306"/>
      <c r="L59" s="306"/>
      <c r="M59" s="306"/>
      <c r="N59" s="306"/>
      <c r="O59" s="306"/>
      <c r="P59" s="306"/>
      <c r="Q59" s="306"/>
      <c r="R59" s="306"/>
      <c r="S59" s="306"/>
      <c r="T59" s="306"/>
      <c r="U59" s="306"/>
      <c r="V59" s="306"/>
      <c r="W59" s="306"/>
    </row>
    <row r="60" spans="8:23" ht="15.75" customHeight="1" x14ac:dyDescent="0.25">
      <c r="H60" s="306"/>
      <c r="I60" s="306"/>
      <c r="J60" s="306"/>
      <c r="K60" s="306"/>
      <c r="L60" s="306"/>
      <c r="M60" s="306"/>
      <c r="N60" s="306"/>
      <c r="O60" s="306"/>
      <c r="P60" s="306"/>
      <c r="Q60" s="306"/>
      <c r="R60" s="306"/>
      <c r="S60" s="306"/>
      <c r="T60" s="306"/>
      <c r="U60" s="306"/>
      <c r="V60" s="306"/>
      <c r="W60" s="306"/>
    </row>
    <row r="61" spans="8:23" ht="15.75" customHeight="1" x14ac:dyDescent="0.25">
      <c r="H61" s="306"/>
      <c r="I61" s="306"/>
      <c r="J61" s="306"/>
      <c r="K61" s="306"/>
      <c r="L61" s="306"/>
      <c r="M61" s="306"/>
      <c r="N61" s="306"/>
      <c r="O61" s="306"/>
      <c r="P61" s="306"/>
      <c r="Q61" s="306"/>
      <c r="R61" s="306"/>
      <c r="S61" s="306"/>
      <c r="T61" s="306"/>
      <c r="U61" s="306"/>
      <c r="V61" s="306"/>
      <c r="W61" s="306"/>
    </row>
    <row r="62" spans="8:23" ht="15.75" customHeight="1" x14ac:dyDescent="0.25">
      <c r="H62" s="306"/>
      <c r="I62" s="306"/>
      <c r="J62" s="306"/>
      <c r="K62" s="306"/>
      <c r="L62" s="306"/>
      <c r="M62" s="306"/>
      <c r="N62" s="306"/>
      <c r="O62" s="306"/>
      <c r="P62" s="306"/>
      <c r="Q62" s="306"/>
      <c r="R62" s="306"/>
      <c r="S62" s="306"/>
      <c r="T62" s="306"/>
      <c r="U62" s="306"/>
      <c r="V62" s="306"/>
      <c r="W62" s="306"/>
    </row>
    <row r="63" spans="8:23" ht="15.75" customHeight="1" x14ac:dyDescent="0.25">
      <c r="H63" s="306"/>
      <c r="I63" s="306"/>
      <c r="J63" s="306"/>
      <c r="K63" s="306"/>
      <c r="L63" s="306"/>
      <c r="M63" s="306"/>
      <c r="N63" s="306"/>
      <c r="O63" s="306"/>
      <c r="P63" s="306"/>
      <c r="Q63" s="306"/>
      <c r="R63" s="306"/>
      <c r="S63" s="306"/>
      <c r="T63" s="306"/>
      <c r="U63" s="306"/>
      <c r="V63" s="306"/>
      <c r="W63" s="306"/>
    </row>
    <row r="64" spans="8:23" ht="15.75" customHeight="1" x14ac:dyDescent="0.25">
      <c r="H64" s="306"/>
      <c r="I64" s="306"/>
      <c r="J64" s="306"/>
      <c r="K64" s="306"/>
      <c r="L64" s="306"/>
      <c r="M64" s="306"/>
      <c r="N64" s="306"/>
      <c r="O64" s="306"/>
      <c r="P64" s="306"/>
      <c r="Q64" s="306"/>
      <c r="R64" s="306"/>
      <c r="S64" s="306"/>
      <c r="T64" s="306"/>
      <c r="U64" s="306"/>
      <c r="V64" s="306"/>
      <c r="W64" s="306"/>
    </row>
    <row r="65" spans="8:23" ht="15.75" customHeight="1" x14ac:dyDescent="0.25">
      <c r="H65" s="306"/>
      <c r="I65" s="306"/>
      <c r="J65" s="306"/>
      <c r="K65" s="306"/>
      <c r="L65" s="306"/>
      <c r="M65" s="306"/>
      <c r="N65" s="306"/>
      <c r="O65" s="306"/>
      <c r="P65" s="306"/>
      <c r="Q65" s="306"/>
      <c r="R65" s="306"/>
      <c r="S65" s="306"/>
      <c r="T65" s="306"/>
      <c r="U65" s="306"/>
      <c r="V65" s="306"/>
      <c r="W65" s="306"/>
    </row>
    <row r="66" spans="8:23" ht="15.75" customHeight="1" x14ac:dyDescent="0.25">
      <c r="H66" s="306"/>
      <c r="I66" s="306"/>
      <c r="J66" s="306"/>
      <c r="K66" s="306"/>
      <c r="L66" s="306"/>
      <c r="M66" s="306"/>
      <c r="N66" s="306"/>
      <c r="O66" s="306"/>
      <c r="P66" s="306"/>
      <c r="Q66" s="306"/>
      <c r="R66" s="306"/>
      <c r="S66" s="306"/>
      <c r="T66" s="306"/>
      <c r="U66" s="306"/>
      <c r="V66" s="306"/>
      <c r="W66" s="306"/>
    </row>
    <row r="67" spans="8:23" ht="15.75" customHeight="1" x14ac:dyDescent="0.25">
      <c r="H67" s="306"/>
      <c r="I67" s="306"/>
      <c r="J67" s="306"/>
      <c r="K67" s="306"/>
      <c r="L67" s="306"/>
      <c r="M67" s="306"/>
      <c r="N67" s="306"/>
      <c r="O67" s="306"/>
      <c r="P67" s="306"/>
      <c r="Q67" s="306"/>
      <c r="R67" s="306"/>
      <c r="S67" s="306"/>
      <c r="T67" s="306"/>
      <c r="U67" s="306"/>
      <c r="V67" s="306"/>
      <c r="W67" s="306"/>
    </row>
    <row r="68" spans="8:23" ht="15.75" customHeight="1" x14ac:dyDescent="0.25">
      <c r="H68" s="306"/>
      <c r="I68" s="306"/>
      <c r="J68" s="306"/>
      <c r="K68" s="306"/>
      <c r="L68" s="306"/>
      <c r="M68" s="306"/>
      <c r="N68" s="306"/>
      <c r="O68" s="306"/>
      <c r="P68" s="306"/>
      <c r="Q68" s="306"/>
      <c r="R68" s="306"/>
      <c r="S68" s="306"/>
      <c r="T68" s="306"/>
      <c r="U68" s="306"/>
      <c r="V68" s="306"/>
      <c r="W68" s="306"/>
    </row>
    <row r="69" spans="8:23" ht="15.75" customHeight="1" x14ac:dyDescent="0.25">
      <c r="H69" s="306"/>
      <c r="I69" s="306"/>
      <c r="J69" s="306"/>
      <c r="K69" s="306"/>
      <c r="L69" s="306"/>
      <c r="M69" s="306"/>
      <c r="N69" s="306"/>
      <c r="O69" s="306"/>
      <c r="P69" s="306"/>
      <c r="Q69" s="306"/>
      <c r="R69" s="306"/>
      <c r="S69" s="306"/>
      <c r="T69" s="306"/>
      <c r="U69" s="306"/>
      <c r="V69" s="306"/>
      <c r="W69" s="306"/>
    </row>
    <row r="70" spans="8:23" ht="15.75" customHeight="1" x14ac:dyDescent="0.25">
      <c r="H70" s="306"/>
      <c r="I70" s="306"/>
      <c r="J70" s="306"/>
      <c r="K70" s="306"/>
      <c r="L70" s="306"/>
      <c r="M70" s="306"/>
      <c r="N70" s="306"/>
      <c r="O70" s="306"/>
      <c r="P70" s="306"/>
      <c r="Q70" s="306"/>
      <c r="R70" s="306"/>
      <c r="S70" s="306"/>
      <c r="T70" s="306"/>
      <c r="U70" s="306"/>
      <c r="V70" s="306"/>
      <c r="W70" s="306"/>
    </row>
    <row r="71" spans="8:23" ht="15.75" customHeight="1" x14ac:dyDescent="0.25">
      <c r="H71" s="306"/>
      <c r="I71" s="306"/>
      <c r="J71" s="306"/>
      <c r="K71" s="306"/>
      <c r="L71" s="306"/>
      <c r="M71" s="306"/>
      <c r="N71" s="306"/>
      <c r="O71" s="306"/>
      <c r="P71" s="306"/>
      <c r="Q71" s="306"/>
      <c r="R71" s="306"/>
      <c r="S71" s="306"/>
      <c r="T71" s="306"/>
      <c r="U71" s="306"/>
      <c r="V71" s="306"/>
      <c r="W71" s="306"/>
    </row>
    <row r="72" spans="8:23" ht="15.75" customHeight="1" x14ac:dyDescent="0.25">
      <c r="H72" s="306"/>
      <c r="I72" s="306"/>
      <c r="J72" s="306"/>
      <c r="K72" s="306"/>
      <c r="L72" s="306"/>
      <c r="M72" s="306"/>
      <c r="N72" s="306"/>
      <c r="O72" s="306"/>
      <c r="P72" s="306"/>
      <c r="Q72" s="306"/>
      <c r="R72" s="306"/>
      <c r="S72" s="306"/>
      <c r="T72" s="306"/>
      <c r="U72" s="306"/>
      <c r="V72" s="306"/>
      <c r="W72" s="306"/>
    </row>
    <row r="73" spans="8:23" ht="15.75" customHeight="1" x14ac:dyDescent="0.25">
      <c r="H73" s="306"/>
      <c r="I73" s="306"/>
      <c r="J73" s="306"/>
      <c r="K73" s="306"/>
      <c r="L73" s="306"/>
      <c r="M73" s="306"/>
      <c r="N73" s="306"/>
      <c r="O73" s="306"/>
      <c r="P73" s="306"/>
      <c r="Q73" s="306"/>
      <c r="R73" s="306"/>
      <c r="S73" s="306"/>
      <c r="T73" s="306"/>
      <c r="U73" s="306"/>
      <c r="V73" s="306"/>
      <c r="W73" s="306"/>
    </row>
    <row r="74" spans="8:23" ht="15.75" customHeight="1" x14ac:dyDescent="0.25">
      <c r="H74" s="306"/>
      <c r="I74" s="306"/>
      <c r="J74" s="306"/>
      <c r="K74" s="306"/>
      <c r="L74" s="306"/>
      <c r="M74" s="306"/>
      <c r="N74" s="306"/>
      <c r="O74" s="306"/>
      <c r="P74" s="306"/>
      <c r="Q74" s="306"/>
      <c r="R74" s="306"/>
      <c r="S74" s="306"/>
      <c r="T74" s="306"/>
      <c r="U74" s="306"/>
      <c r="V74" s="306"/>
      <c r="W74" s="306"/>
    </row>
    <row r="75" spans="8:23" ht="15.75" customHeight="1" x14ac:dyDescent="0.25">
      <c r="H75" s="306"/>
      <c r="I75" s="306"/>
      <c r="J75" s="306"/>
      <c r="K75" s="306"/>
      <c r="L75" s="306"/>
      <c r="M75" s="306"/>
      <c r="N75" s="306"/>
      <c r="O75" s="306"/>
      <c r="P75" s="306"/>
      <c r="Q75" s="306"/>
      <c r="R75" s="306"/>
      <c r="S75" s="306"/>
      <c r="T75" s="306"/>
      <c r="U75" s="306"/>
      <c r="V75" s="306"/>
      <c r="W75" s="306"/>
    </row>
    <row r="76" spans="8:23" ht="15.75" customHeight="1" x14ac:dyDescent="0.25">
      <c r="H76" s="306"/>
      <c r="I76" s="306"/>
      <c r="J76" s="306"/>
      <c r="K76" s="306"/>
      <c r="L76" s="306"/>
      <c r="M76" s="306"/>
      <c r="N76" s="306"/>
      <c r="O76" s="306"/>
      <c r="P76" s="306"/>
      <c r="Q76" s="306"/>
      <c r="R76" s="306"/>
      <c r="S76" s="306"/>
      <c r="T76" s="306"/>
      <c r="U76" s="306"/>
      <c r="V76" s="306"/>
      <c r="W76" s="306"/>
    </row>
    <row r="77" spans="8:23" ht="15.75" customHeight="1" x14ac:dyDescent="0.25">
      <c r="H77" s="306"/>
      <c r="I77" s="306"/>
      <c r="J77" s="306"/>
      <c r="K77" s="306"/>
      <c r="L77" s="306"/>
      <c r="M77" s="306"/>
      <c r="N77" s="306"/>
      <c r="O77" s="306"/>
      <c r="P77" s="306"/>
      <c r="Q77" s="306"/>
      <c r="R77" s="306"/>
      <c r="S77" s="306"/>
      <c r="T77" s="306"/>
      <c r="U77" s="306"/>
      <c r="V77" s="306"/>
      <c r="W77" s="306"/>
    </row>
    <row r="78" spans="8:23" ht="15.75" customHeight="1" x14ac:dyDescent="0.25">
      <c r="H78" s="306"/>
      <c r="I78" s="306"/>
      <c r="J78" s="306"/>
      <c r="K78" s="306"/>
      <c r="L78" s="306"/>
      <c r="M78" s="306"/>
      <c r="N78" s="306"/>
      <c r="O78" s="306"/>
      <c r="P78" s="306"/>
      <c r="Q78" s="306"/>
      <c r="R78" s="306"/>
      <c r="S78" s="306"/>
      <c r="T78" s="306"/>
      <c r="U78" s="306"/>
      <c r="V78" s="306"/>
      <c r="W78" s="306"/>
    </row>
    <row r="79" spans="8:23" ht="15.75" customHeight="1" x14ac:dyDescent="0.25">
      <c r="H79" s="306"/>
      <c r="I79" s="306"/>
      <c r="J79" s="306"/>
      <c r="K79" s="306"/>
      <c r="L79" s="306"/>
      <c r="M79" s="306"/>
      <c r="N79" s="306"/>
      <c r="O79" s="306"/>
      <c r="P79" s="306"/>
      <c r="Q79" s="306"/>
      <c r="R79" s="306"/>
      <c r="S79" s="306"/>
      <c r="T79" s="306"/>
      <c r="U79" s="306"/>
      <c r="V79" s="306"/>
      <c r="W79" s="306"/>
    </row>
    <row r="80" spans="8:23" ht="15.75" customHeight="1" x14ac:dyDescent="0.25">
      <c r="H80" s="306"/>
      <c r="I80" s="306"/>
      <c r="J80" s="306"/>
      <c r="K80" s="306"/>
      <c r="L80" s="306"/>
      <c r="M80" s="306"/>
      <c r="N80" s="306"/>
      <c r="O80" s="306"/>
      <c r="P80" s="306"/>
      <c r="Q80" s="306"/>
      <c r="R80" s="306"/>
      <c r="S80" s="306"/>
      <c r="T80" s="306"/>
      <c r="U80" s="306"/>
      <c r="V80" s="306"/>
      <c r="W80" s="306"/>
    </row>
    <row r="81" spans="8:23" ht="15.75" customHeight="1" x14ac:dyDescent="0.25">
      <c r="H81" s="306"/>
      <c r="I81" s="306"/>
      <c r="J81" s="306"/>
      <c r="K81" s="306"/>
      <c r="L81" s="306"/>
      <c r="M81" s="306"/>
      <c r="N81" s="306"/>
      <c r="O81" s="306"/>
      <c r="P81" s="306"/>
      <c r="Q81" s="306"/>
      <c r="R81" s="306"/>
      <c r="S81" s="306"/>
      <c r="T81" s="306"/>
      <c r="U81" s="306"/>
      <c r="V81" s="306"/>
      <c r="W81" s="306"/>
    </row>
    <row r="82" spans="8:23" ht="15.75" customHeight="1" x14ac:dyDescent="0.25">
      <c r="H82" s="306"/>
      <c r="I82" s="306"/>
      <c r="J82" s="306"/>
      <c r="K82" s="306"/>
      <c r="L82" s="306"/>
      <c r="M82" s="306"/>
      <c r="N82" s="306"/>
      <c r="O82" s="306"/>
      <c r="P82" s="306"/>
      <c r="Q82" s="306"/>
      <c r="R82" s="306"/>
      <c r="S82" s="306"/>
      <c r="T82" s="306"/>
      <c r="U82" s="306"/>
      <c r="V82" s="306"/>
      <c r="W82" s="306"/>
    </row>
    <row r="83" spans="8:23" ht="15.75" customHeight="1" x14ac:dyDescent="0.25">
      <c r="H83" s="306"/>
      <c r="I83" s="306"/>
      <c r="J83" s="306"/>
      <c r="K83" s="306"/>
      <c r="L83" s="306"/>
      <c r="M83" s="306"/>
      <c r="N83" s="306"/>
      <c r="O83" s="306"/>
      <c r="P83" s="306"/>
      <c r="Q83" s="306"/>
      <c r="R83" s="306"/>
      <c r="S83" s="306"/>
      <c r="T83" s="306"/>
      <c r="U83" s="306"/>
      <c r="V83" s="306"/>
      <c r="W83" s="306"/>
    </row>
    <row r="84" spans="8:23" ht="15.75" customHeight="1" x14ac:dyDescent="0.25">
      <c r="H84" s="306"/>
      <c r="I84" s="306"/>
      <c r="J84" s="306"/>
      <c r="K84" s="306"/>
      <c r="L84" s="306"/>
      <c r="M84" s="306"/>
      <c r="N84" s="306"/>
      <c r="O84" s="306"/>
      <c r="P84" s="306"/>
      <c r="Q84" s="306"/>
      <c r="R84" s="306"/>
      <c r="S84" s="306"/>
      <c r="T84" s="306"/>
      <c r="U84" s="306"/>
      <c r="V84" s="306"/>
      <c r="W84" s="306"/>
    </row>
    <row r="85" spans="8:23" ht="15.75" customHeight="1" x14ac:dyDescent="0.25">
      <c r="H85" s="306"/>
      <c r="I85" s="306"/>
      <c r="J85" s="306"/>
      <c r="K85" s="306"/>
      <c r="L85" s="306"/>
      <c r="M85" s="306"/>
      <c r="N85" s="306"/>
      <c r="O85" s="306"/>
      <c r="P85" s="306"/>
      <c r="Q85" s="306"/>
      <c r="R85" s="306"/>
      <c r="S85" s="306"/>
      <c r="T85" s="306"/>
      <c r="U85" s="306"/>
      <c r="V85" s="306"/>
      <c r="W85" s="306"/>
    </row>
    <row r="86" spans="8:23" ht="15.75" customHeight="1" x14ac:dyDescent="0.25">
      <c r="H86" s="306"/>
      <c r="I86" s="306"/>
      <c r="J86" s="306"/>
      <c r="K86" s="306"/>
      <c r="L86" s="306"/>
      <c r="M86" s="306"/>
      <c r="N86" s="306"/>
      <c r="O86" s="306"/>
      <c r="P86" s="306"/>
      <c r="Q86" s="306"/>
      <c r="R86" s="306"/>
      <c r="S86" s="306"/>
      <c r="T86" s="306"/>
      <c r="U86" s="306"/>
      <c r="V86" s="306"/>
      <c r="W86" s="306"/>
    </row>
    <row r="87" spans="8:23" ht="15.75" customHeight="1" x14ac:dyDescent="0.25">
      <c r="H87" s="306"/>
      <c r="I87" s="306"/>
      <c r="J87" s="306"/>
      <c r="K87" s="306"/>
      <c r="L87" s="306"/>
      <c r="M87" s="306"/>
      <c r="N87" s="306"/>
      <c r="O87" s="306"/>
      <c r="P87" s="306"/>
      <c r="Q87" s="306"/>
      <c r="R87" s="306"/>
      <c r="S87" s="306"/>
      <c r="T87" s="306"/>
      <c r="U87" s="306"/>
      <c r="V87" s="306"/>
      <c r="W87" s="306"/>
    </row>
    <row r="88" spans="8:23" ht="15.75" customHeight="1" x14ac:dyDescent="0.25">
      <c r="H88" s="306"/>
      <c r="I88" s="306"/>
      <c r="J88" s="306"/>
      <c r="K88" s="306"/>
      <c r="L88" s="306"/>
      <c r="M88" s="306"/>
      <c r="N88" s="306"/>
      <c r="O88" s="306"/>
      <c r="P88" s="306"/>
      <c r="Q88" s="306"/>
      <c r="R88" s="306"/>
      <c r="S88" s="306"/>
      <c r="T88" s="306"/>
      <c r="U88" s="306"/>
      <c r="V88" s="306"/>
      <c r="W88" s="306"/>
    </row>
    <row r="89" spans="8:23" ht="15.75" customHeight="1" x14ac:dyDescent="0.25">
      <c r="H89" s="306"/>
      <c r="I89" s="306"/>
      <c r="J89" s="306"/>
      <c r="K89" s="306"/>
      <c r="L89" s="306"/>
      <c r="M89" s="306"/>
      <c r="N89" s="306"/>
      <c r="O89" s="306"/>
      <c r="P89" s="306"/>
      <c r="Q89" s="306"/>
      <c r="R89" s="306"/>
      <c r="S89" s="306"/>
      <c r="T89" s="306"/>
      <c r="U89" s="306"/>
      <c r="V89" s="306"/>
      <c r="W89" s="306"/>
    </row>
    <row r="90" spans="8:23" ht="15.75" customHeight="1" x14ac:dyDescent="0.25">
      <c r="H90" s="306"/>
      <c r="I90" s="306"/>
      <c r="J90" s="306"/>
      <c r="K90" s="306"/>
      <c r="L90" s="306"/>
      <c r="M90" s="306"/>
      <c r="N90" s="306"/>
      <c r="O90" s="306"/>
      <c r="P90" s="306"/>
      <c r="Q90" s="306"/>
      <c r="R90" s="306"/>
      <c r="S90" s="306"/>
      <c r="T90" s="306"/>
      <c r="U90" s="306"/>
      <c r="V90" s="306"/>
      <c r="W90" s="306"/>
    </row>
    <row r="91" spans="8:23" ht="15.75" customHeight="1" x14ac:dyDescent="0.25">
      <c r="H91" s="306"/>
      <c r="I91" s="306"/>
      <c r="J91" s="306"/>
      <c r="K91" s="306"/>
      <c r="L91" s="306"/>
      <c r="M91" s="306"/>
      <c r="N91" s="306"/>
      <c r="O91" s="306"/>
      <c r="P91" s="306"/>
      <c r="Q91" s="306"/>
      <c r="R91" s="306"/>
      <c r="S91" s="306"/>
      <c r="T91" s="306"/>
      <c r="U91" s="306"/>
      <c r="V91" s="306"/>
      <c r="W91" s="306"/>
    </row>
    <row r="92" spans="8:23" ht="15.75" customHeight="1" x14ac:dyDescent="0.25">
      <c r="H92" s="306"/>
      <c r="I92" s="306"/>
      <c r="J92" s="306"/>
      <c r="K92" s="306"/>
      <c r="L92" s="306"/>
      <c r="M92" s="306"/>
      <c r="N92" s="306"/>
      <c r="O92" s="306"/>
      <c r="P92" s="306"/>
      <c r="Q92" s="306"/>
      <c r="R92" s="306"/>
      <c r="S92" s="306"/>
      <c r="T92" s="306"/>
      <c r="U92" s="306"/>
      <c r="V92" s="306"/>
      <c r="W92" s="306"/>
    </row>
    <row r="93" spans="8:23" ht="15.75" customHeight="1" x14ac:dyDescent="0.25">
      <c r="H93" s="306"/>
      <c r="I93" s="306"/>
      <c r="J93" s="306"/>
      <c r="K93" s="306"/>
      <c r="L93" s="306"/>
      <c r="M93" s="306"/>
      <c r="N93" s="306"/>
      <c r="O93" s="306"/>
      <c r="P93" s="306"/>
      <c r="Q93" s="306"/>
      <c r="R93" s="306"/>
      <c r="S93" s="306"/>
      <c r="T93" s="306"/>
      <c r="U93" s="306"/>
      <c r="V93" s="306"/>
      <c r="W93" s="306"/>
    </row>
    <row r="94" spans="8:23" ht="15.75" customHeight="1" x14ac:dyDescent="0.25">
      <c r="H94" s="306"/>
      <c r="I94" s="306"/>
      <c r="J94" s="306"/>
      <c r="K94" s="306"/>
      <c r="L94" s="306"/>
      <c r="M94" s="306"/>
      <c r="N94" s="306"/>
      <c r="O94" s="306"/>
      <c r="P94" s="306"/>
      <c r="Q94" s="306"/>
      <c r="R94" s="306"/>
      <c r="S94" s="306"/>
      <c r="T94" s="306"/>
      <c r="U94" s="306"/>
      <c r="V94" s="306"/>
      <c r="W94" s="306"/>
    </row>
    <row r="95" spans="8:23" ht="15.75" customHeight="1" x14ac:dyDescent="0.25">
      <c r="H95" s="306"/>
      <c r="I95" s="306"/>
      <c r="J95" s="306"/>
      <c r="K95" s="306"/>
      <c r="L95" s="306"/>
      <c r="M95" s="306"/>
      <c r="N95" s="306"/>
      <c r="O95" s="306"/>
      <c r="P95" s="306"/>
      <c r="Q95" s="306"/>
      <c r="R95" s="306"/>
      <c r="S95" s="306"/>
      <c r="T95" s="306"/>
      <c r="U95" s="306"/>
      <c r="V95" s="306"/>
      <c r="W95" s="306"/>
    </row>
    <row r="96" spans="8:23" ht="15.75" customHeight="1" x14ac:dyDescent="0.25">
      <c r="H96" s="306"/>
      <c r="I96" s="306"/>
      <c r="J96" s="306"/>
      <c r="K96" s="306"/>
      <c r="L96" s="306"/>
      <c r="M96" s="306"/>
      <c r="N96" s="306"/>
      <c r="O96" s="306"/>
      <c r="P96" s="306"/>
      <c r="Q96" s="306"/>
      <c r="R96" s="306"/>
      <c r="S96" s="306"/>
      <c r="T96" s="306"/>
      <c r="U96" s="306"/>
      <c r="V96" s="306"/>
      <c r="W96" s="306"/>
    </row>
    <row r="97" spans="8:23" ht="15.75" customHeight="1" x14ac:dyDescent="0.25">
      <c r="H97" s="306"/>
      <c r="I97" s="306"/>
      <c r="J97" s="306"/>
      <c r="K97" s="306"/>
      <c r="L97" s="306"/>
      <c r="M97" s="306"/>
      <c r="N97" s="306"/>
      <c r="O97" s="306"/>
      <c r="P97" s="306"/>
      <c r="Q97" s="306"/>
      <c r="R97" s="306"/>
      <c r="S97" s="306"/>
      <c r="T97" s="306"/>
      <c r="U97" s="306"/>
      <c r="V97" s="306"/>
      <c r="W97" s="306"/>
    </row>
    <row r="98" spans="8:23" ht="15.75" customHeight="1" x14ac:dyDescent="0.25">
      <c r="H98" s="306"/>
      <c r="I98" s="306"/>
      <c r="J98" s="306"/>
      <c r="K98" s="306"/>
      <c r="L98" s="306"/>
      <c r="M98" s="306"/>
      <c r="N98" s="306"/>
      <c r="O98" s="306"/>
      <c r="P98" s="306"/>
      <c r="Q98" s="306"/>
      <c r="R98" s="306"/>
      <c r="S98" s="306"/>
      <c r="T98" s="306"/>
      <c r="U98" s="306"/>
      <c r="V98" s="306"/>
      <c r="W98" s="306"/>
    </row>
    <row r="99" spans="8:23" ht="15.75" customHeight="1" x14ac:dyDescent="0.25">
      <c r="H99" s="306"/>
      <c r="I99" s="306"/>
      <c r="J99" s="306"/>
      <c r="K99" s="306"/>
      <c r="L99" s="306"/>
      <c r="M99" s="306"/>
      <c r="N99" s="306"/>
      <c r="O99" s="306"/>
      <c r="P99" s="306"/>
      <c r="Q99" s="306"/>
      <c r="R99" s="306"/>
      <c r="S99" s="306"/>
      <c r="T99" s="306"/>
      <c r="U99" s="306"/>
      <c r="V99" s="306"/>
      <c r="W99" s="306"/>
    </row>
    <row r="100" spans="8:23" ht="15.75" customHeight="1" x14ac:dyDescent="0.25">
      <c r="H100" s="306"/>
      <c r="I100" s="306"/>
      <c r="J100" s="306"/>
      <c r="K100" s="306"/>
      <c r="L100" s="306"/>
      <c r="M100" s="306"/>
      <c r="N100" s="306"/>
      <c r="O100" s="306"/>
      <c r="P100" s="306"/>
      <c r="Q100" s="306"/>
      <c r="R100" s="306"/>
      <c r="S100" s="306"/>
      <c r="T100" s="306"/>
      <c r="U100" s="306"/>
      <c r="V100" s="306"/>
      <c r="W100" s="306"/>
    </row>
    <row r="101" spans="8:23" ht="15.75" customHeight="1" x14ac:dyDescent="0.25">
      <c r="H101" s="306"/>
      <c r="I101" s="306"/>
      <c r="J101" s="306"/>
      <c r="K101" s="306"/>
      <c r="L101" s="306"/>
      <c r="M101" s="306"/>
      <c r="N101" s="306"/>
      <c r="O101" s="306"/>
      <c r="P101" s="306"/>
      <c r="Q101" s="306"/>
      <c r="R101" s="306"/>
      <c r="S101" s="306"/>
      <c r="T101" s="306"/>
      <c r="U101" s="306"/>
      <c r="V101" s="306"/>
      <c r="W101" s="306"/>
    </row>
    <row r="102" spans="8:23" ht="15.75" customHeight="1" x14ac:dyDescent="0.25">
      <c r="H102" s="306"/>
      <c r="I102" s="306"/>
      <c r="J102" s="306"/>
      <c r="K102" s="306"/>
      <c r="L102" s="306"/>
      <c r="M102" s="306"/>
      <c r="N102" s="306"/>
      <c r="O102" s="306"/>
      <c r="P102" s="306"/>
      <c r="Q102" s="306"/>
      <c r="R102" s="306"/>
      <c r="S102" s="306"/>
      <c r="T102" s="306"/>
      <c r="U102" s="306"/>
      <c r="V102" s="306"/>
      <c r="W102" s="306"/>
    </row>
    <row r="103" spans="8:23" ht="15.75" customHeight="1" x14ac:dyDescent="0.25">
      <c r="H103" s="306"/>
      <c r="I103" s="306"/>
      <c r="J103" s="306"/>
      <c r="K103" s="306"/>
      <c r="L103" s="306"/>
      <c r="M103" s="306"/>
      <c r="N103" s="306"/>
      <c r="O103" s="306"/>
      <c r="P103" s="306"/>
      <c r="Q103" s="306"/>
      <c r="R103" s="306"/>
      <c r="S103" s="306"/>
      <c r="T103" s="306"/>
      <c r="U103" s="306"/>
      <c r="V103" s="306"/>
      <c r="W103" s="306"/>
    </row>
    <row r="104" spans="8:23" ht="15.75" customHeight="1" x14ac:dyDescent="0.25">
      <c r="H104" s="306"/>
      <c r="I104" s="306"/>
      <c r="J104" s="306"/>
      <c r="K104" s="306"/>
      <c r="L104" s="306"/>
      <c r="M104" s="306"/>
      <c r="N104" s="306"/>
      <c r="O104" s="306"/>
      <c r="P104" s="306"/>
      <c r="Q104" s="306"/>
      <c r="R104" s="306"/>
      <c r="S104" s="306"/>
      <c r="T104" s="306"/>
      <c r="U104" s="306"/>
      <c r="V104" s="306"/>
      <c r="W104" s="306"/>
    </row>
    <row r="105" spans="8:23" ht="15.75" customHeight="1" x14ac:dyDescent="0.25">
      <c r="H105" s="306"/>
      <c r="I105" s="306"/>
      <c r="J105" s="306"/>
      <c r="K105" s="306"/>
      <c r="L105" s="306"/>
      <c r="M105" s="306"/>
      <c r="N105" s="306"/>
      <c r="O105" s="306"/>
      <c r="P105" s="306"/>
      <c r="Q105" s="306"/>
      <c r="R105" s="306"/>
      <c r="S105" s="306"/>
      <c r="T105" s="306"/>
      <c r="U105" s="306"/>
      <c r="V105" s="306"/>
      <c r="W105" s="306"/>
    </row>
    <row r="106" spans="8:23" ht="15.75" customHeight="1" x14ac:dyDescent="0.25">
      <c r="H106" s="306"/>
      <c r="I106" s="306"/>
      <c r="J106" s="306"/>
      <c r="K106" s="306"/>
      <c r="L106" s="306"/>
      <c r="M106" s="306"/>
      <c r="N106" s="306"/>
      <c r="O106" s="306"/>
      <c r="P106" s="306"/>
      <c r="Q106" s="306"/>
      <c r="R106" s="306"/>
      <c r="S106" s="306"/>
      <c r="T106" s="306"/>
      <c r="U106" s="306"/>
      <c r="V106" s="306"/>
      <c r="W106" s="306"/>
    </row>
    <row r="107" spans="8:23" ht="15.75" customHeight="1" x14ac:dyDescent="0.25">
      <c r="H107" s="306"/>
      <c r="I107" s="306"/>
      <c r="J107" s="306"/>
      <c r="K107" s="306"/>
      <c r="L107" s="306"/>
      <c r="M107" s="306"/>
      <c r="N107" s="306"/>
      <c r="O107" s="306"/>
      <c r="P107" s="306"/>
      <c r="Q107" s="306"/>
      <c r="R107" s="306"/>
      <c r="S107" s="306"/>
      <c r="T107" s="306"/>
      <c r="U107" s="306"/>
      <c r="V107" s="306"/>
      <c r="W107" s="306"/>
    </row>
    <row r="108" spans="8:23" ht="15.75" customHeight="1" x14ac:dyDescent="0.25">
      <c r="H108" s="306"/>
      <c r="I108" s="306"/>
      <c r="J108" s="306"/>
      <c r="K108" s="306"/>
      <c r="L108" s="306"/>
      <c r="M108" s="306"/>
      <c r="N108" s="306"/>
      <c r="O108" s="306"/>
      <c r="P108" s="306"/>
      <c r="Q108" s="306"/>
      <c r="R108" s="306"/>
      <c r="S108" s="306"/>
      <c r="T108" s="306"/>
      <c r="U108" s="306"/>
      <c r="V108" s="306"/>
      <c r="W108" s="306"/>
    </row>
    <row r="109" spans="8:23" ht="15.75" customHeight="1" x14ac:dyDescent="0.25">
      <c r="H109" s="306"/>
      <c r="I109" s="306"/>
      <c r="J109" s="306"/>
      <c r="K109" s="306"/>
      <c r="L109" s="306"/>
      <c r="M109" s="306"/>
      <c r="N109" s="306"/>
      <c r="O109" s="306"/>
      <c r="P109" s="306"/>
      <c r="Q109" s="306"/>
      <c r="R109" s="306"/>
      <c r="S109" s="306"/>
      <c r="T109" s="306"/>
      <c r="U109" s="306"/>
      <c r="V109" s="306"/>
      <c r="W109" s="306"/>
    </row>
    <row r="110" spans="8:23" ht="15.75" customHeight="1" x14ac:dyDescent="0.25">
      <c r="H110" s="306"/>
      <c r="I110" s="306"/>
      <c r="J110" s="306"/>
      <c r="K110" s="306"/>
      <c r="L110" s="306"/>
      <c r="M110" s="306"/>
      <c r="N110" s="306"/>
      <c r="O110" s="306"/>
      <c r="P110" s="306"/>
      <c r="Q110" s="306"/>
      <c r="R110" s="306"/>
      <c r="S110" s="306"/>
      <c r="T110" s="306"/>
      <c r="U110" s="306"/>
      <c r="V110" s="306"/>
      <c r="W110" s="306"/>
    </row>
    <row r="111" spans="8:23" ht="15.75" customHeight="1" x14ac:dyDescent="0.25">
      <c r="H111" s="306"/>
      <c r="I111" s="306"/>
      <c r="J111" s="306"/>
      <c r="K111" s="306"/>
      <c r="L111" s="306"/>
      <c r="M111" s="306"/>
      <c r="N111" s="306"/>
      <c r="O111" s="306"/>
      <c r="P111" s="306"/>
      <c r="Q111" s="306"/>
      <c r="R111" s="306"/>
      <c r="S111" s="306"/>
      <c r="T111" s="306"/>
      <c r="U111" s="306"/>
      <c r="V111" s="306"/>
      <c r="W111" s="306"/>
    </row>
    <row r="112" spans="8:23" ht="15.75" customHeight="1" x14ac:dyDescent="0.25">
      <c r="H112" s="306"/>
      <c r="I112" s="306"/>
      <c r="J112" s="306"/>
      <c r="K112" s="306"/>
      <c r="L112" s="306"/>
      <c r="M112" s="306"/>
      <c r="N112" s="306"/>
      <c r="O112" s="306"/>
      <c r="P112" s="306"/>
      <c r="Q112" s="306"/>
      <c r="R112" s="306"/>
      <c r="S112" s="306"/>
      <c r="T112" s="306"/>
      <c r="U112" s="306"/>
      <c r="V112" s="306"/>
      <c r="W112" s="306"/>
    </row>
    <row r="113" spans="8:23" ht="15.75" customHeight="1" x14ac:dyDescent="0.25">
      <c r="H113" s="306"/>
      <c r="I113" s="306"/>
      <c r="J113" s="306"/>
      <c r="K113" s="306"/>
      <c r="L113" s="306"/>
      <c r="M113" s="306"/>
      <c r="N113" s="306"/>
      <c r="O113" s="306"/>
      <c r="P113" s="306"/>
      <c r="Q113" s="306"/>
      <c r="R113" s="306"/>
      <c r="S113" s="306"/>
      <c r="T113" s="306"/>
      <c r="U113" s="306"/>
      <c r="V113" s="306"/>
      <c r="W113" s="306"/>
    </row>
    <row r="114" spans="8:23" ht="15.75" customHeight="1" x14ac:dyDescent="0.25">
      <c r="H114" s="306"/>
      <c r="I114" s="306"/>
      <c r="J114" s="306"/>
      <c r="K114" s="306"/>
      <c r="L114" s="306"/>
      <c r="M114" s="306"/>
      <c r="N114" s="306"/>
      <c r="O114" s="306"/>
      <c r="P114" s="306"/>
      <c r="Q114" s="306"/>
      <c r="R114" s="306"/>
      <c r="S114" s="306"/>
      <c r="T114" s="306"/>
      <c r="U114" s="306"/>
      <c r="V114" s="306"/>
      <c r="W114" s="306"/>
    </row>
    <row r="115" spans="8:23" ht="15.75" customHeight="1" x14ac:dyDescent="0.25">
      <c r="H115" s="306"/>
      <c r="I115" s="306"/>
      <c r="J115" s="306"/>
      <c r="K115" s="306"/>
      <c r="L115" s="306"/>
      <c r="M115" s="306"/>
      <c r="N115" s="306"/>
      <c r="O115" s="306"/>
      <c r="P115" s="306"/>
      <c r="Q115" s="306"/>
      <c r="R115" s="306"/>
      <c r="S115" s="306"/>
      <c r="T115" s="306"/>
      <c r="U115" s="306"/>
      <c r="V115" s="306"/>
      <c r="W115" s="306"/>
    </row>
    <row r="116" spans="8:23" ht="15.75" customHeight="1" x14ac:dyDescent="0.25">
      <c r="H116" s="306"/>
      <c r="I116" s="306"/>
      <c r="J116" s="306"/>
      <c r="K116" s="306"/>
      <c r="L116" s="306"/>
      <c r="M116" s="306"/>
      <c r="N116" s="306"/>
      <c r="O116" s="306"/>
      <c r="P116" s="306"/>
      <c r="Q116" s="306"/>
      <c r="R116" s="306"/>
      <c r="S116" s="306"/>
      <c r="T116" s="306"/>
      <c r="U116" s="306"/>
      <c r="V116" s="306"/>
      <c r="W116" s="306"/>
    </row>
    <row r="117" spans="8:23" ht="15.75" customHeight="1" x14ac:dyDescent="0.25">
      <c r="H117" s="306"/>
      <c r="I117" s="306"/>
      <c r="J117" s="306"/>
      <c r="K117" s="306"/>
      <c r="L117" s="306"/>
      <c r="M117" s="306"/>
      <c r="N117" s="306"/>
      <c r="O117" s="306"/>
      <c r="P117" s="306"/>
      <c r="Q117" s="306"/>
      <c r="R117" s="306"/>
      <c r="S117" s="306"/>
      <c r="T117" s="306"/>
      <c r="U117" s="306"/>
      <c r="V117" s="306"/>
      <c r="W117" s="306"/>
    </row>
    <row r="118" spans="8:23" ht="15.75" customHeight="1" x14ac:dyDescent="0.25">
      <c r="H118" s="306"/>
      <c r="I118" s="306"/>
      <c r="J118" s="306"/>
      <c r="K118" s="306"/>
      <c r="L118" s="306"/>
      <c r="M118" s="306"/>
      <c r="N118" s="306"/>
      <c r="O118" s="306"/>
      <c r="P118" s="306"/>
      <c r="Q118" s="306"/>
      <c r="R118" s="306"/>
      <c r="S118" s="306"/>
      <c r="T118" s="306"/>
      <c r="U118" s="306"/>
      <c r="V118" s="306"/>
      <c r="W118" s="306"/>
    </row>
    <row r="119" spans="8:23" ht="15.75" customHeight="1" x14ac:dyDescent="0.25">
      <c r="H119" s="306"/>
      <c r="I119" s="306"/>
      <c r="J119" s="306"/>
      <c r="K119" s="306"/>
      <c r="L119" s="306"/>
      <c r="M119" s="306"/>
      <c r="N119" s="306"/>
      <c r="O119" s="306"/>
      <c r="P119" s="306"/>
      <c r="Q119" s="306"/>
      <c r="R119" s="306"/>
      <c r="S119" s="306"/>
      <c r="T119" s="306"/>
      <c r="U119" s="306"/>
      <c r="V119" s="306"/>
      <c r="W119" s="306"/>
    </row>
    <row r="120" spans="8:23" ht="15.75" customHeight="1" x14ac:dyDescent="0.25">
      <c r="H120" s="306"/>
      <c r="I120" s="306"/>
      <c r="J120" s="306"/>
      <c r="K120" s="306"/>
      <c r="L120" s="306"/>
      <c r="M120" s="306"/>
      <c r="N120" s="306"/>
      <c r="O120" s="306"/>
      <c r="P120" s="306"/>
      <c r="Q120" s="306"/>
      <c r="R120" s="306"/>
      <c r="S120" s="306"/>
      <c r="T120" s="306"/>
      <c r="U120" s="306"/>
      <c r="V120" s="306"/>
      <c r="W120" s="306"/>
    </row>
    <row r="121" spans="8:23" ht="15.75" customHeight="1" x14ac:dyDescent="0.25">
      <c r="H121" s="306"/>
      <c r="I121" s="306"/>
      <c r="J121" s="306"/>
      <c r="K121" s="306"/>
      <c r="L121" s="306"/>
      <c r="M121" s="306"/>
      <c r="N121" s="306"/>
      <c r="O121" s="306"/>
      <c r="P121" s="306"/>
      <c r="Q121" s="306"/>
      <c r="R121" s="306"/>
      <c r="S121" s="306"/>
      <c r="T121" s="306"/>
      <c r="U121" s="306"/>
      <c r="V121" s="306"/>
      <c r="W121" s="306"/>
    </row>
    <row r="122" spans="8:23" ht="15.75" customHeight="1" x14ac:dyDescent="0.25">
      <c r="H122" s="306"/>
      <c r="I122" s="306"/>
      <c r="J122" s="306"/>
      <c r="K122" s="306"/>
      <c r="L122" s="306"/>
      <c r="M122" s="306"/>
      <c r="N122" s="306"/>
      <c r="O122" s="306"/>
      <c r="P122" s="306"/>
      <c r="Q122" s="306"/>
      <c r="R122" s="306"/>
      <c r="S122" s="306"/>
      <c r="T122" s="306"/>
      <c r="U122" s="306"/>
      <c r="V122" s="306"/>
      <c r="W122" s="306"/>
    </row>
    <row r="123" spans="8:23" ht="15.75" customHeight="1" x14ac:dyDescent="0.25">
      <c r="H123" s="306"/>
      <c r="I123" s="306"/>
      <c r="J123" s="306"/>
      <c r="K123" s="306"/>
      <c r="L123" s="306"/>
      <c r="M123" s="306"/>
      <c r="N123" s="306"/>
      <c r="O123" s="306"/>
      <c r="P123" s="306"/>
      <c r="Q123" s="306"/>
      <c r="R123" s="306"/>
      <c r="S123" s="306"/>
      <c r="T123" s="306"/>
      <c r="U123" s="306"/>
      <c r="V123" s="306"/>
      <c r="W123" s="306"/>
    </row>
    <row r="124" spans="8:23" ht="15.75" customHeight="1" x14ac:dyDescent="0.25">
      <c r="H124" s="306"/>
      <c r="I124" s="306"/>
      <c r="J124" s="306"/>
      <c r="K124" s="306"/>
      <c r="L124" s="306"/>
      <c r="M124" s="306"/>
      <c r="N124" s="306"/>
      <c r="O124" s="306"/>
      <c r="P124" s="306"/>
      <c r="Q124" s="306"/>
      <c r="R124" s="306"/>
      <c r="S124" s="306"/>
      <c r="T124" s="306"/>
      <c r="U124" s="306"/>
      <c r="V124" s="306"/>
      <c r="W124" s="306"/>
    </row>
    <row r="125" spans="8:23" ht="15.75" customHeight="1" x14ac:dyDescent="0.25">
      <c r="H125" s="306"/>
      <c r="I125" s="306"/>
      <c r="J125" s="306"/>
      <c r="K125" s="306"/>
      <c r="L125" s="306"/>
      <c r="M125" s="306"/>
      <c r="N125" s="306"/>
      <c r="O125" s="306"/>
      <c r="P125" s="306"/>
      <c r="Q125" s="306"/>
      <c r="R125" s="306"/>
      <c r="S125" s="306"/>
      <c r="T125" s="306"/>
      <c r="U125" s="306"/>
      <c r="V125" s="306"/>
      <c r="W125" s="306"/>
    </row>
    <row r="126" spans="8:23" ht="15.75" customHeight="1" x14ac:dyDescent="0.25">
      <c r="H126" s="306"/>
      <c r="I126" s="306"/>
      <c r="J126" s="306"/>
      <c r="K126" s="306"/>
      <c r="L126" s="306"/>
      <c r="M126" s="306"/>
      <c r="N126" s="306"/>
      <c r="O126" s="306"/>
      <c r="P126" s="306"/>
      <c r="Q126" s="306"/>
      <c r="R126" s="306"/>
      <c r="S126" s="306"/>
      <c r="T126" s="306"/>
      <c r="U126" s="306"/>
      <c r="V126" s="306"/>
      <c r="W126" s="306"/>
    </row>
    <row r="127" spans="8:23" ht="15.75" customHeight="1" x14ac:dyDescent="0.25">
      <c r="H127" s="306"/>
      <c r="I127" s="306"/>
      <c r="J127" s="306"/>
      <c r="K127" s="306"/>
      <c r="L127" s="306"/>
      <c r="M127" s="306"/>
      <c r="N127" s="306"/>
      <c r="O127" s="306"/>
      <c r="P127" s="306"/>
      <c r="Q127" s="306"/>
      <c r="R127" s="306"/>
      <c r="S127" s="306"/>
      <c r="T127" s="306"/>
      <c r="U127" s="306"/>
      <c r="V127" s="306"/>
      <c r="W127" s="306"/>
    </row>
    <row r="128" spans="8:23" ht="15.75" customHeight="1" x14ac:dyDescent="0.25">
      <c r="H128" s="306"/>
      <c r="I128" s="306"/>
      <c r="J128" s="306"/>
      <c r="K128" s="306"/>
      <c r="L128" s="306"/>
      <c r="M128" s="306"/>
      <c r="N128" s="306"/>
      <c r="O128" s="306"/>
      <c r="P128" s="306"/>
      <c r="Q128" s="306"/>
      <c r="R128" s="306"/>
      <c r="S128" s="306"/>
      <c r="T128" s="306"/>
      <c r="U128" s="306"/>
      <c r="V128" s="306"/>
      <c r="W128" s="306"/>
    </row>
    <row r="129" spans="8:23" ht="15.75" customHeight="1" x14ac:dyDescent="0.25">
      <c r="H129" s="306"/>
      <c r="I129" s="306"/>
      <c r="J129" s="306"/>
      <c r="K129" s="306"/>
      <c r="L129" s="306"/>
      <c r="M129" s="306"/>
      <c r="N129" s="306"/>
      <c r="O129" s="306"/>
      <c r="P129" s="306"/>
      <c r="Q129" s="306"/>
      <c r="R129" s="306"/>
      <c r="S129" s="306"/>
      <c r="T129" s="306"/>
      <c r="U129" s="306"/>
      <c r="V129" s="306"/>
      <c r="W129" s="306"/>
    </row>
    <row r="130" spans="8:23" ht="15.75" customHeight="1" x14ac:dyDescent="0.25">
      <c r="H130" s="306"/>
      <c r="I130" s="306"/>
      <c r="J130" s="306"/>
      <c r="K130" s="306"/>
      <c r="L130" s="306"/>
      <c r="M130" s="306"/>
      <c r="N130" s="306"/>
      <c r="O130" s="306"/>
      <c r="P130" s="306"/>
      <c r="Q130" s="306"/>
      <c r="R130" s="306"/>
      <c r="S130" s="306"/>
      <c r="T130" s="306"/>
      <c r="U130" s="306"/>
      <c r="V130" s="306"/>
      <c r="W130" s="306"/>
    </row>
    <row r="131" spans="8:23" ht="15.75" customHeight="1" x14ac:dyDescent="0.25">
      <c r="H131" s="306"/>
      <c r="I131" s="306"/>
      <c r="J131" s="306"/>
      <c r="K131" s="306"/>
      <c r="L131" s="306"/>
      <c r="M131" s="306"/>
      <c r="N131" s="306"/>
      <c r="O131" s="306"/>
      <c r="P131" s="306"/>
      <c r="Q131" s="306"/>
      <c r="R131" s="306"/>
      <c r="S131" s="306"/>
      <c r="T131" s="306"/>
      <c r="U131" s="306"/>
      <c r="V131" s="306"/>
      <c r="W131" s="306"/>
    </row>
    <row r="132" spans="8:23" ht="15.75" customHeight="1" x14ac:dyDescent="0.25">
      <c r="H132" s="306"/>
      <c r="I132" s="306"/>
      <c r="J132" s="306"/>
      <c r="K132" s="306"/>
      <c r="L132" s="306"/>
      <c r="M132" s="306"/>
      <c r="N132" s="306"/>
      <c r="O132" s="306"/>
      <c r="P132" s="306"/>
      <c r="Q132" s="306"/>
      <c r="R132" s="306"/>
      <c r="S132" s="306"/>
      <c r="T132" s="306"/>
      <c r="U132" s="306"/>
      <c r="V132" s="306"/>
      <c r="W132" s="306"/>
    </row>
    <row r="133" spans="8:23" ht="15.75" customHeight="1" x14ac:dyDescent="0.25">
      <c r="H133" s="306"/>
      <c r="I133" s="306"/>
      <c r="J133" s="306"/>
      <c r="K133" s="306"/>
      <c r="L133" s="306"/>
      <c r="M133" s="306"/>
      <c r="N133" s="306"/>
      <c r="O133" s="306"/>
      <c r="P133" s="306"/>
      <c r="Q133" s="306"/>
      <c r="R133" s="306"/>
      <c r="S133" s="306"/>
      <c r="T133" s="306"/>
      <c r="U133" s="306"/>
      <c r="V133" s="306"/>
      <c r="W133" s="306"/>
    </row>
    <row r="134" spans="8:23" ht="15.75" customHeight="1" x14ac:dyDescent="0.25">
      <c r="H134" s="306"/>
      <c r="I134" s="306"/>
      <c r="J134" s="306"/>
      <c r="K134" s="306"/>
      <c r="L134" s="306"/>
      <c r="M134" s="306"/>
      <c r="N134" s="306"/>
      <c r="O134" s="306"/>
      <c r="P134" s="306"/>
      <c r="Q134" s="306"/>
      <c r="R134" s="306"/>
      <c r="S134" s="306"/>
      <c r="T134" s="306"/>
      <c r="U134" s="306"/>
      <c r="V134" s="306"/>
      <c r="W134" s="306"/>
    </row>
    <row r="135" spans="8:23" ht="15.75" customHeight="1" x14ac:dyDescent="0.25">
      <c r="H135" s="306"/>
      <c r="I135" s="306"/>
      <c r="J135" s="306"/>
      <c r="K135" s="306"/>
      <c r="L135" s="306"/>
      <c r="M135" s="306"/>
      <c r="N135" s="306"/>
      <c r="O135" s="306"/>
      <c r="P135" s="306"/>
      <c r="Q135" s="306"/>
      <c r="R135" s="306"/>
      <c r="S135" s="306"/>
      <c r="T135" s="306"/>
      <c r="U135" s="306"/>
      <c r="V135" s="306"/>
      <c r="W135" s="306"/>
    </row>
    <row r="136" spans="8:23" ht="15.75" customHeight="1" x14ac:dyDescent="0.25">
      <c r="H136" s="306"/>
      <c r="I136" s="306"/>
      <c r="J136" s="306"/>
      <c r="K136" s="306"/>
      <c r="L136" s="306"/>
      <c r="M136" s="306"/>
      <c r="N136" s="306"/>
      <c r="O136" s="306"/>
      <c r="P136" s="306"/>
      <c r="Q136" s="306"/>
      <c r="R136" s="306"/>
      <c r="S136" s="306"/>
      <c r="T136" s="306"/>
      <c r="U136" s="306"/>
      <c r="V136" s="306"/>
      <c r="W136" s="306"/>
    </row>
    <row r="137" spans="8:23" ht="15.75" customHeight="1" x14ac:dyDescent="0.25">
      <c r="H137" s="306"/>
      <c r="I137" s="306"/>
      <c r="J137" s="306"/>
      <c r="K137" s="306"/>
      <c r="L137" s="306"/>
      <c r="M137" s="306"/>
      <c r="N137" s="306"/>
      <c r="O137" s="306"/>
      <c r="P137" s="306"/>
      <c r="Q137" s="306"/>
      <c r="R137" s="306"/>
      <c r="S137" s="306"/>
      <c r="T137" s="306"/>
      <c r="U137" s="306"/>
      <c r="V137" s="306"/>
      <c r="W137" s="306"/>
    </row>
    <row r="138" spans="8:23" ht="15.75" customHeight="1" x14ac:dyDescent="0.25">
      <c r="H138" s="306"/>
      <c r="I138" s="306"/>
      <c r="J138" s="306"/>
      <c r="K138" s="306"/>
      <c r="L138" s="306"/>
      <c r="M138" s="306"/>
      <c r="N138" s="306"/>
      <c r="O138" s="306"/>
      <c r="P138" s="306"/>
      <c r="Q138" s="306"/>
      <c r="R138" s="306"/>
      <c r="S138" s="306"/>
      <c r="T138" s="306"/>
      <c r="U138" s="306"/>
      <c r="V138" s="306"/>
      <c r="W138" s="306"/>
    </row>
    <row r="139" spans="8:23" ht="15.75" customHeight="1" x14ac:dyDescent="0.25">
      <c r="H139" s="306"/>
      <c r="I139" s="306"/>
      <c r="J139" s="306"/>
      <c r="K139" s="306"/>
      <c r="L139" s="306"/>
      <c r="M139" s="306"/>
      <c r="N139" s="306"/>
      <c r="O139" s="306"/>
      <c r="P139" s="306"/>
      <c r="Q139" s="306"/>
      <c r="R139" s="306"/>
      <c r="S139" s="306"/>
      <c r="T139" s="306"/>
      <c r="U139" s="306"/>
      <c r="V139" s="306"/>
      <c r="W139" s="306"/>
    </row>
    <row r="140" spans="8:23" ht="15.75" customHeight="1" x14ac:dyDescent="0.25">
      <c r="H140" s="306"/>
      <c r="I140" s="306"/>
      <c r="J140" s="306"/>
      <c r="K140" s="306"/>
      <c r="L140" s="306"/>
      <c r="M140" s="306"/>
      <c r="N140" s="306"/>
      <c r="O140" s="306"/>
      <c r="P140" s="306"/>
      <c r="Q140" s="306"/>
      <c r="R140" s="306"/>
      <c r="S140" s="306"/>
      <c r="T140" s="306"/>
      <c r="U140" s="306"/>
      <c r="V140" s="306"/>
      <c r="W140" s="306"/>
    </row>
    <row r="141" spans="8:23" ht="15.75" customHeight="1" x14ac:dyDescent="0.25">
      <c r="H141" s="306"/>
      <c r="I141" s="306"/>
      <c r="J141" s="306"/>
      <c r="K141" s="306"/>
      <c r="L141" s="306"/>
      <c r="M141" s="306"/>
      <c r="N141" s="306"/>
      <c r="O141" s="306"/>
      <c r="P141" s="306"/>
      <c r="Q141" s="306"/>
      <c r="R141" s="306"/>
      <c r="S141" s="306"/>
      <c r="T141" s="306"/>
      <c r="U141" s="306"/>
      <c r="V141" s="306"/>
      <c r="W141" s="306"/>
    </row>
    <row r="142" spans="8:23" ht="15.75" customHeight="1" x14ac:dyDescent="0.25">
      <c r="H142" s="306"/>
      <c r="I142" s="306"/>
      <c r="J142" s="306"/>
      <c r="K142" s="306"/>
      <c r="L142" s="306"/>
      <c r="M142" s="306"/>
      <c r="N142" s="306"/>
      <c r="O142" s="306"/>
      <c r="P142" s="306"/>
      <c r="Q142" s="306"/>
      <c r="R142" s="306"/>
      <c r="S142" s="306"/>
      <c r="T142" s="306"/>
      <c r="U142" s="306"/>
      <c r="V142" s="306"/>
      <c r="W142" s="306"/>
    </row>
    <row r="143" spans="8:23" ht="15.75" customHeight="1" x14ac:dyDescent="0.25">
      <c r="H143" s="306"/>
      <c r="I143" s="306"/>
      <c r="J143" s="306"/>
      <c r="K143" s="306"/>
      <c r="L143" s="306"/>
      <c r="M143" s="306"/>
      <c r="N143" s="306"/>
      <c r="O143" s="306"/>
      <c r="P143" s="306"/>
      <c r="Q143" s="306"/>
      <c r="R143" s="306"/>
      <c r="S143" s="306"/>
      <c r="T143" s="306"/>
      <c r="U143" s="306"/>
      <c r="V143" s="306"/>
      <c r="W143" s="306"/>
    </row>
    <row r="144" spans="8:23" ht="15.75" customHeight="1" x14ac:dyDescent="0.25">
      <c r="H144" s="306"/>
      <c r="I144" s="306"/>
      <c r="J144" s="306"/>
      <c r="K144" s="306"/>
      <c r="L144" s="306"/>
      <c r="M144" s="306"/>
      <c r="N144" s="306"/>
      <c r="O144" s="306"/>
      <c r="P144" s="306"/>
      <c r="Q144" s="306"/>
      <c r="R144" s="306"/>
      <c r="S144" s="306"/>
      <c r="T144" s="306"/>
      <c r="U144" s="306"/>
      <c r="V144" s="306"/>
      <c r="W144" s="306"/>
    </row>
    <row r="145" spans="8:23" ht="15.75" customHeight="1" x14ac:dyDescent="0.25">
      <c r="H145" s="306"/>
      <c r="I145" s="306"/>
      <c r="J145" s="306"/>
      <c r="K145" s="306"/>
      <c r="L145" s="306"/>
      <c r="M145" s="306"/>
      <c r="N145" s="306"/>
      <c r="O145" s="306"/>
      <c r="P145" s="306"/>
      <c r="Q145" s="306"/>
      <c r="R145" s="306"/>
      <c r="S145" s="306"/>
      <c r="T145" s="306"/>
      <c r="U145" s="306"/>
      <c r="V145" s="306"/>
      <c r="W145" s="306"/>
    </row>
    <row r="146" spans="8:23" ht="15.75" customHeight="1" x14ac:dyDescent="0.25">
      <c r="H146" s="306"/>
      <c r="I146" s="306"/>
      <c r="J146" s="306"/>
      <c r="K146" s="306"/>
      <c r="L146" s="306"/>
      <c r="M146" s="306"/>
      <c r="N146" s="306"/>
      <c r="O146" s="306"/>
      <c r="P146" s="306"/>
      <c r="Q146" s="306"/>
      <c r="R146" s="306"/>
      <c r="S146" s="306"/>
      <c r="T146" s="306"/>
      <c r="U146" s="306"/>
      <c r="V146" s="306"/>
      <c r="W146" s="306"/>
    </row>
    <row r="147" spans="8:23" ht="15.75" customHeight="1" x14ac:dyDescent="0.25">
      <c r="H147" s="306"/>
      <c r="I147" s="306"/>
      <c r="J147" s="306"/>
      <c r="K147" s="306"/>
      <c r="L147" s="306"/>
      <c r="M147" s="306"/>
      <c r="N147" s="306"/>
      <c r="O147" s="306"/>
      <c r="P147" s="306"/>
      <c r="Q147" s="306"/>
      <c r="R147" s="306"/>
      <c r="S147" s="306"/>
      <c r="T147" s="306"/>
      <c r="U147" s="306"/>
      <c r="V147" s="306"/>
      <c r="W147" s="306"/>
    </row>
    <row r="148" spans="8:23" ht="15.75" customHeight="1" x14ac:dyDescent="0.25">
      <c r="H148" s="306"/>
      <c r="I148" s="306"/>
      <c r="J148" s="306"/>
      <c r="K148" s="306"/>
      <c r="L148" s="306"/>
      <c r="M148" s="306"/>
      <c r="N148" s="306"/>
      <c r="O148" s="306"/>
      <c r="P148" s="306"/>
      <c r="Q148" s="306"/>
      <c r="R148" s="306"/>
      <c r="S148" s="306"/>
      <c r="T148" s="306"/>
      <c r="U148" s="306"/>
      <c r="V148" s="306"/>
      <c r="W148" s="306"/>
    </row>
    <row r="149" spans="8:23" ht="15.75" customHeight="1" x14ac:dyDescent="0.25">
      <c r="H149" s="306"/>
      <c r="I149" s="306"/>
      <c r="J149" s="306"/>
      <c r="K149" s="306"/>
      <c r="L149" s="306"/>
      <c r="M149" s="306"/>
      <c r="N149" s="306"/>
      <c r="O149" s="306"/>
      <c r="P149" s="306"/>
      <c r="Q149" s="306"/>
      <c r="R149" s="306"/>
      <c r="S149" s="306"/>
      <c r="T149" s="306"/>
      <c r="U149" s="306"/>
      <c r="V149" s="306"/>
      <c r="W149" s="306"/>
    </row>
    <row r="150" spans="8:23" ht="15.75" customHeight="1" x14ac:dyDescent="0.25">
      <c r="H150" s="306"/>
      <c r="I150" s="306"/>
      <c r="J150" s="306"/>
      <c r="K150" s="306"/>
      <c r="L150" s="306"/>
      <c r="M150" s="306"/>
      <c r="N150" s="306"/>
      <c r="O150" s="306"/>
      <c r="P150" s="306"/>
      <c r="Q150" s="306"/>
      <c r="R150" s="306"/>
      <c r="S150" s="306"/>
      <c r="T150" s="306"/>
      <c r="U150" s="306"/>
      <c r="V150" s="306"/>
      <c r="W150" s="306"/>
    </row>
    <row r="151" spans="8:23" ht="15.75" customHeight="1" x14ac:dyDescent="0.25">
      <c r="H151" s="306"/>
      <c r="I151" s="306"/>
      <c r="J151" s="306"/>
      <c r="K151" s="306"/>
      <c r="L151" s="306"/>
      <c r="M151" s="306"/>
      <c r="N151" s="306"/>
      <c r="O151" s="306"/>
      <c r="P151" s="306"/>
      <c r="Q151" s="306"/>
      <c r="R151" s="306"/>
      <c r="S151" s="306"/>
      <c r="T151" s="306"/>
      <c r="U151" s="306"/>
      <c r="V151" s="306"/>
      <c r="W151" s="306"/>
    </row>
    <row r="152" spans="8:23" ht="15.75" customHeight="1" x14ac:dyDescent="0.25">
      <c r="H152" s="306"/>
      <c r="I152" s="306"/>
      <c r="J152" s="306"/>
      <c r="K152" s="306"/>
      <c r="L152" s="306"/>
      <c r="M152" s="306"/>
      <c r="N152" s="306"/>
      <c r="O152" s="306"/>
      <c r="P152" s="306"/>
      <c r="Q152" s="306"/>
      <c r="R152" s="306"/>
      <c r="S152" s="306"/>
      <c r="T152" s="306"/>
      <c r="U152" s="306"/>
      <c r="V152" s="306"/>
      <c r="W152" s="306"/>
    </row>
    <row r="153" spans="8:23" ht="15.75" customHeight="1" x14ac:dyDescent="0.25">
      <c r="H153" s="306"/>
      <c r="I153" s="306"/>
      <c r="J153" s="306"/>
      <c r="K153" s="306"/>
      <c r="L153" s="306"/>
      <c r="M153" s="306"/>
      <c r="N153" s="306"/>
      <c r="O153" s="306"/>
      <c r="P153" s="306"/>
      <c r="Q153" s="306"/>
      <c r="R153" s="306"/>
      <c r="S153" s="306"/>
      <c r="T153" s="306"/>
      <c r="U153" s="306"/>
      <c r="V153" s="306"/>
      <c r="W153" s="306"/>
    </row>
    <row r="154" spans="8:23" ht="15.75" customHeight="1" x14ac:dyDescent="0.25">
      <c r="H154" s="306"/>
      <c r="I154" s="306"/>
      <c r="J154" s="306"/>
      <c r="K154" s="306"/>
      <c r="L154" s="306"/>
      <c r="M154" s="306"/>
      <c r="N154" s="306"/>
      <c r="O154" s="306"/>
      <c r="P154" s="306"/>
      <c r="Q154" s="306"/>
      <c r="R154" s="306"/>
      <c r="S154" s="306"/>
      <c r="T154" s="306"/>
      <c r="U154" s="306"/>
      <c r="V154" s="306"/>
      <c r="W154" s="306"/>
    </row>
    <row r="155" spans="8:23" ht="15.75" customHeight="1" x14ac:dyDescent="0.25">
      <c r="H155" s="306"/>
      <c r="I155" s="306"/>
      <c r="J155" s="306"/>
      <c r="K155" s="306"/>
      <c r="L155" s="306"/>
      <c r="M155" s="306"/>
      <c r="N155" s="306"/>
      <c r="O155" s="306"/>
      <c r="P155" s="306"/>
      <c r="Q155" s="306"/>
      <c r="R155" s="306"/>
      <c r="S155" s="306"/>
      <c r="T155" s="306"/>
      <c r="U155" s="306"/>
      <c r="V155" s="306"/>
      <c r="W155" s="306"/>
    </row>
    <row r="156" spans="8:23" ht="15.75" customHeight="1" x14ac:dyDescent="0.25">
      <c r="H156" s="306"/>
      <c r="I156" s="306"/>
      <c r="J156" s="306"/>
      <c r="K156" s="306"/>
      <c r="L156" s="306"/>
      <c r="M156" s="306"/>
      <c r="N156" s="306"/>
      <c r="O156" s="306"/>
      <c r="P156" s="306"/>
      <c r="Q156" s="306"/>
      <c r="R156" s="306"/>
      <c r="S156" s="306"/>
      <c r="T156" s="306"/>
      <c r="U156" s="306"/>
      <c r="V156" s="306"/>
      <c r="W156" s="306"/>
    </row>
    <row r="157" spans="8:23" ht="15.75" customHeight="1" x14ac:dyDescent="0.25">
      <c r="H157" s="306"/>
      <c r="I157" s="306"/>
      <c r="J157" s="306"/>
      <c r="K157" s="306"/>
      <c r="L157" s="306"/>
      <c r="M157" s="306"/>
      <c r="N157" s="306"/>
      <c r="O157" s="306"/>
      <c r="P157" s="306"/>
      <c r="Q157" s="306"/>
      <c r="R157" s="306"/>
      <c r="S157" s="306"/>
      <c r="T157" s="306"/>
      <c r="U157" s="306"/>
      <c r="V157" s="306"/>
      <c r="W157" s="306"/>
    </row>
    <row r="158" spans="8:23" ht="15.75" customHeight="1" x14ac:dyDescent="0.25">
      <c r="H158" s="306"/>
      <c r="I158" s="306"/>
      <c r="J158" s="306"/>
      <c r="K158" s="306"/>
      <c r="L158" s="306"/>
      <c r="M158" s="306"/>
      <c r="N158" s="306"/>
      <c r="O158" s="306"/>
      <c r="P158" s="306"/>
      <c r="Q158" s="306"/>
      <c r="R158" s="306"/>
      <c r="S158" s="306"/>
      <c r="T158" s="306"/>
      <c r="U158" s="306"/>
      <c r="V158" s="306"/>
      <c r="W158" s="306"/>
    </row>
    <row r="159" spans="8:23" ht="15.75" customHeight="1" x14ac:dyDescent="0.25">
      <c r="H159" s="306"/>
      <c r="I159" s="306"/>
      <c r="J159" s="306"/>
      <c r="K159" s="306"/>
      <c r="L159" s="306"/>
      <c r="M159" s="306"/>
      <c r="N159" s="306"/>
      <c r="O159" s="306"/>
      <c r="P159" s="306"/>
      <c r="Q159" s="306"/>
      <c r="R159" s="306"/>
      <c r="S159" s="306"/>
      <c r="T159" s="306"/>
      <c r="U159" s="306"/>
      <c r="V159" s="306"/>
      <c r="W159" s="306"/>
    </row>
    <row r="160" spans="8:23" ht="15.75" customHeight="1" x14ac:dyDescent="0.25">
      <c r="H160" s="306"/>
      <c r="I160" s="306"/>
      <c r="J160" s="306"/>
      <c r="K160" s="306"/>
      <c r="L160" s="306"/>
      <c r="M160" s="306"/>
      <c r="N160" s="306"/>
      <c r="O160" s="306"/>
      <c r="P160" s="306"/>
      <c r="Q160" s="306"/>
      <c r="R160" s="306"/>
      <c r="S160" s="306"/>
      <c r="T160" s="306"/>
      <c r="U160" s="306"/>
      <c r="V160" s="306"/>
      <c r="W160" s="306"/>
    </row>
    <row r="161" spans="8:23" ht="15.75" customHeight="1" x14ac:dyDescent="0.25">
      <c r="H161" s="306"/>
      <c r="I161" s="306"/>
      <c r="J161" s="306"/>
      <c r="K161" s="306"/>
      <c r="L161" s="306"/>
      <c r="M161" s="306"/>
      <c r="N161" s="306"/>
      <c r="O161" s="306"/>
      <c r="P161" s="306"/>
      <c r="Q161" s="306"/>
      <c r="R161" s="306"/>
      <c r="S161" s="306"/>
      <c r="T161" s="306"/>
      <c r="U161" s="306"/>
      <c r="V161" s="306"/>
      <c r="W161" s="306"/>
    </row>
    <row r="162" spans="8:23" ht="15.75" customHeight="1" x14ac:dyDescent="0.25">
      <c r="H162" s="306"/>
      <c r="I162" s="306"/>
      <c r="J162" s="306"/>
      <c r="K162" s="306"/>
      <c r="L162" s="306"/>
      <c r="M162" s="306"/>
      <c r="N162" s="306"/>
      <c r="O162" s="306"/>
      <c r="P162" s="306"/>
      <c r="Q162" s="306"/>
      <c r="R162" s="306"/>
      <c r="S162" s="306"/>
      <c r="T162" s="306"/>
      <c r="U162" s="306"/>
      <c r="V162" s="306"/>
      <c r="W162" s="306"/>
    </row>
    <row r="163" spans="8:23" ht="15.75" customHeight="1" x14ac:dyDescent="0.25">
      <c r="H163" s="306"/>
      <c r="I163" s="306"/>
      <c r="J163" s="306"/>
      <c r="K163" s="306"/>
      <c r="L163" s="306"/>
      <c r="M163" s="306"/>
      <c r="N163" s="306"/>
      <c r="O163" s="306"/>
      <c r="P163" s="306"/>
      <c r="Q163" s="306"/>
      <c r="R163" s="306"/>
      <c r="S163" s="306"/>
      <c r="T163" s="306"/>
      <c r="U163" s="306"/>
      <c r="V163" s="306"/>
      <c r="W163" s="306"/>
    </row>
    <row r="164" spans="8:23" ht="15.75" customHeight="1" x14ac:dyDescent="0.25">
      <c r="H164" s="306"/>
      <c r="I164" s="306"/>
      <c r="J164" s="306"/>
      <c r="K164" s="306"/>
      <c r="L164" s="306"/>
      <c r="M164" s="306"/>
      <c r="N164" s="306"/>
      <c r="O164" s="306"/>
      <c r="P164" s="306"/>
      <c r="Q164" s="306"/>
      <c r="R164" s="306"/>
      <c r="S164" s="306"/>
      <c r="T164" s="306"/>
      <c r="U164" s="306"/>
      <c r="V164" s="306"/>
      <c r="W164" s="306"/>
    </row>
    <row r="165" spans="8:23" ht="15.75" customHeight="1" x14ac:dyDescent="0.25">
      <c r="H165" s="306"/>
      <c r="I165" s="306"/>
      <c r="J165" s="306"/>
      <c r="K165" s="306"/>
      <c r="L165" s="306"/>
      <c r="M165" s="306"/>
      <c r="N165" s="306"/>
      <c r="O165" s="306"/>
      <c r="P165" s="306"/>
      <c r="Q165" s="306"/>
      <c r="R165" s="306"/>
      <c r="S165" s="306"/>
      <c r="T165" s="306"/>
      <c r="U165" s="306"/>
      <c r="V165" s="306"/>
      <c r="W165" s="306"/>
    </row>
    <row r="166" spans="8:23" ht="15.75" customHeight="1" x14ac:dyDescent="0.25">
      <c r="H166" s="306"/>
      <c r="I166" s="306"/>
      <c r="J166" s="306"/>
      <c r="K166" s="306"/>
      <c r="L166" s="306"/>
      <c r="M166" s="306"/>
      <c r="N166" s="306"/>
      <c r="O166" s="306"/>
      <c r="P166" s="306"/>
      <c r="Q166" s="306"/>
      <c r="R166" s="306"/>
      <c r="S166" s="306"/>
      <c r="T166" s="306"/>
      <c r="U166" s="306"/>
      <c r="V166" s="306"/>
      <c r="W166" s="306"/>
    </row>
    <row r="167" spans="8:23" ht="15.75" customHeight="1" x14ac:dyDescent="0.25">
      <c r="H167" s="306"/>
      <c r="I167" s="306"/>
      <c r="J167" s="306"/>
      <c r="K167" s="306"/>
      <c r="L167" s="306"/>
      <c r="M167" s="306"/>
      <c r="N167" s="306"/>
      <c r="O167" s="306"/>
      <c r="P167" s="306"/>
      <c r="Q167" s="306"/>
      <c r="R167" s="306"/>
      <c r="S167" s="306"/>
      <c r="T167" s="306"/>
      <c r="U167" s="306"/>
      <c r="V167" s="306"/>
      <c r="W167" s="306"/>
    </row>
    <row r="168" spans="8:23" ht="15.75" customHeight="1" x14ac:dyDescent="0.25">
      <c r="H168" s="306"/>
      <c r="I168" s="306"/>
      <c r="J168" s="306"/>
      <c r="K168" s="306"/>
      <c r="L168" s="306"/>
      <c r="M168" s="306"/>
      <c r="N168" s="306"/>
      <c r="O168" s="306"/>
      <c r="P168" s="306"/>
      <c r="Q168" s="306"/>
      <c r="R168" s="306"/>
      <c r="S168" s="306"/>
      <c r="T168" s="306"/>
      <c r="U168" s="306"/>
      <c r="V168" s="306"/>
      <c r="W168" s="306"/>
    </row>
    <row r="169" spans="8:23" ht="15.75" customHeight="1" x14ac:dyDescent="0.25">
      <c r="H169" s="306"/>
      <c r="I169" s="306"/>
      <c r="J169" s="306"/>
      <c r="K169" s="306"/>
      <c r="L169" s="306"/>
      <c r="M169" s="306"/>
      <c r="N169" s="306"/>
      <c r="O169" s="306"/>
      <c r="P169" s="306"/>
      <c r="Q169" s="306"/>
      <c r="R169" s="306"/>
      <c r="S169" s="306"/>
      <c r="T169" s="306"/>
      <c r="U169" s="306"/>
      <c r="V169" s="306"/>
      <c r="W169" s="306"/>
    </row>
    <row r="170" spans="8:23" ht="15.75" customHeight="1" x14ac:dyDescent="0.25">
      <c r="H170" s="306"/>
      <c r="I170" s="306"/>
      <c r="J170" s="306"/>
      <c r="K170" s="306"/>
      <c r="L170" s="306"/>
      <c r="M170" s="306"/>
      <c r="N170" s="306"/>
      <c r="O170" s="306"/>
      <c r="P170" s="306"/>
      <c r="Q170" s="306"/>
      <c r="R170" s="306"/>
      <c r="S170" s="306"/>
      <c r="T170" s="306"/>
      <c r="U170" s="306"/>
      <c r="V170" s="306"/>
      <c r="W170" s="306"/>
    </row>
    <row r="171" spans="8:23" ht="15.75" customHeight="1" x14ac:dyDescent="0.25">
      <c r="H171" s="306"/>
      <c r="I171" s="306"/>
      <c r="J171" s="306"/>
      <c r="K171" s="306"/>
      <c r="L171" s="306"/>
      <c r="M171" s="306"/>
      <c r="N171" s="306"/>
      <c r="O171" s="306"/>
      <c r="P171" s="306"/>
      <c r="Q171" s="306"/>
      <c r="R171" s="306"/>
      <c r="S171" s="306"/>
      <c r="T171" s="306"/>
      <c r="U171" s="306"/>
      <c r="V171" s="306"/>
      <c r="W171" s="306"/>
    </row>
    <row r="172" spans="8:23" ht="15.75" customHeight="1" x14ac:dyDescent="0.25">
      <c r="H172" s="306"/>
      <c r="I172" s="306"/>
      <c r="J172" s="306"/>
      <c r="K172" s="306"/>
      <c r="L172" s="306"/>
      <c r="M172" s="306"/>
      <c r="N172" s="306"/>
      <c r="O172" s="306"/>
      <c r="P172" s="306"/>
      <c r="Q172" s="306"/>
      <c r="R172" s="306"/>
      <c r="S172" s="306"/>
      <c r="T172" s="306"/>
      <c r="U172" s="306"/>
      <c r="V172" s="306"/>
      <c r="W172" s="306"/>
    </row>
    <row r="173" spans="8:23" ht="15.75" customHeight="1" x14ac:dyDescent="0.25">
      <c r="H173" s="306"/>
      <c r="I173" s="306"/>
      <c r="J173" s="306"/>
      <c r="K173" s="306"/>
      <c r="L173" s="306"/>
      <c r="M173" s="306"/>
      <c r="N173" s="306"/>
      <c r="O173" s="306"/>
      <c r="P173" s="306"/>
      <c r="Q173" s="306"/>
      <c r="R173" s="306"/>
      <c r="S173" s="306"/>
      <c r="T173" s="306"/>
      <c r="U173" s="306"/>
      <c r="V173" s="306"/>
      <c r="W173" s="306"/>
    </row>
    <row r="174" spans="8:23" ht="15.75" customHeight="1" x14ac:dyDescent="0.25">
      <c r="H174" s="306"/>
      <c r="I174" s="306"/>
      <c r="J174" s="306"/>
      <c r="K174" s="306"/>
      <c r="L174" s="306"/>
      <c r="M174" s="306"/>
      <c r="N174" s="306"/>
      <c r="O174" s="306"/>
      <c r="P174" s="306"/>
      <c r="Q174" s="306"/>
      <c r="R174" s="306"/>
      <c r="S174" s="306"/>
      <c r="T174" s="306"/>
      <c r="U174" s="306"/>
      <c r="V174" s="306"/>
      <c r="W174" s="306"/>
    </row>
    <row r="175" spans="8:23" ht="15.75" customHeight="1" x14ac:dyDescent="0.25">
      <c r="H175" s="306"/>
      <c r="I175" s="306"/>
      <c r="J175" s="306"/>
      <c r="K175" s="306"/>
      <c r="L175" s="306"/>
      <c r="M175" s="306"/>
      <c r="N175" s="306"/>
      <c r="O175" s="306"/>
      <c r="P175" s="306"/>
      <c r="Q175" s="306"/>
      <c r="R175" s="306"/>
      <c r="S175" s="306"/>
      <c r="T175" s="306"/>
      <c r="U175" s="306"/>
      <c r="V175" s="306"/>
      <c r="W175" s="306"/>
    </row>
    <row r="176" spans="8:23" ht="15.75" customHeight="1" x14ac:dyDescent="0.25">
      <c r="H176" s="306"/>
      <c r="I176" s="306"/>
      <c r="J176" s="306"/>
      <c r="K176" s="306"/>
      <c r="L176" s="306"/>
      <c r="M176" s="306"/>
      <c r="N176" s="306"/>
      <c r="O176" s="306"/>
      <c r="P176" s="306"/>
      <c r="Q176" s="306"/>
      <c r="R176" s="306"/>
      <c r="S176" s="306"/>
      <c r="T176" s="306"/>
      <c r="U176" s="306"/>
      <c r="V176" s="306"/>
      <c r="W176" s="306"/>
    </row>
    <row r="177" spans="8:23" ht="15.75" customHeight="1" x14ac:dyDescent="0.25">
      <c r="H177" s="306"/>
      <c r="I177" s="306"/>
      <c r="J177" s="306"/>
      <c r="K177" s="306"/>
      <c r="L177" s="306"/>
      <c r="M177" s="306"/>
      <c r="N177" s="306"/>
      <c r="O177" s="306"/>
      <c r="P177" s="306"/>
      <c r="Q177" s="306"/>
      <c r="R177" s="306"/>
      <c r="S177" s="306"/>
      <c r="T177" s="306"/>
      <c r="U177" s="306"/>
      <c r="V177" s="306"/>
      <c r="W177" s="306"/>
    </row>
    <row r="178" spans="8:23" ht="15.75" customHeight="1" x14ac:dyDescent="0.25">
      <c r="H178" s="306"/>
      <c r="I178" s="306"/>
      <c r="J178" s="306"/>
      <c r="K178" s="306"/>
      <c r="L178" s="306"/>
      <c r="M178" s="306"/>
      <c r="N178" s="306"/>
      <c r="O178" s="306"/>
      <c r="P178" s="306"/>
      <c r="Q178" s="306"/>
      <c r="R178" s="306"/>
      <c r="S178" s="306"/>
      <c r="T178" s="306"/>
      <c r="U178" s="306"/>
      <c r="V178" s="306"/>
      <c r="W178" s="306"/>
    </row>
    <row r="179" spans="8:23" ht="15.75" customHeight="1" x14ac:dyDescent="0.25">
      <c r="H179" s="306"/>
      <c r="I179" s="306"/>
      <c r="J179" s="306"/>
      <c r="K179" s="306"/>
      <c r="L179" s="306"/>
      <c r="M179" s="306"/>
      <c r="N179" s="306"/>
      <c r="O179" s="306"/>
      <c r="P179" s="306"/>
      <c r="Q179" s="306"/>
      <c r="R179" s="306"/>
      <c r="S179" s="306"/>
      <c r="T179" s="306"/>
      <c r="U179" s="306"/>
      <c r="V179" s="306"/>
      <c r="W179" s="306"/>
    </row>
    <row r="180" spans="8:23" ht="15.75" customHeight="1" x14ac:dyDescent="0.25">
      <c r="H180" s="306"/>
      <c r="I180" s="306"/>
      <c r="J180" s="306"/>
      <c r="K180" s="306"/>
      <c r="L180" s="306"/>
      <c r="M180" s="306"/>
      <c r="N180" s="306"/>
      <c r="O180" s="306"/>
      <c r="P180" s="306"/>
      <c r="Q180" s="306"/>
      <c r="R180" s="306"/>
      <c r="S180" s="306"/>
      <c r="T180" s="306"/>
      <c r="U180" s="306"/>
      <c r="V180" s="306"/>
      <c r="W180" s="306"/>
    </row>
    <row r="181" spans="8:23" ht="15.75" customHeight="1" x14ac:dyDescent="0.25">
      <c r="H181" s="306"/>
      <c r="I181" s="306"/>
      <c r="J181" s="306"/>
      <c r="K181" s="306"/>
      <c r="L181" s="306"/>
      <c r="M181" s="306"/>
      <c r="N181" s="306"/>
      <c r="O181" s="306"/>
      <c r="P181" s="306"/>
      <c r="Q181" s="306"/>
      <c r="R181" s="306"/>
      <c r="S181" s="306"/>
      <c r="T181" s="306"/>
      <c r="U181" s="306"/>
      <c r="V181" s="306"/>
      <c r="W181" s="306"/>
    </row>
    <row r="182" spans="8:23" ht="15.75" customHeight="1" x14ac:dyDescent="0.25">
      <c r="H182" s="306"/>
      <c r="I182" s="306"/>
      <c r="J182" s="306"/>
      <c r="K182" s="306"/>
      <c r="L182" s="306"/>
      <c r="M182" s="306"/>
      <c r="N182" s="306"/>
      <c r="O182" s="306"/>
      <c r="P182" s="306"/>
      <c r="Q182" s="306"/>
      <c r="R182" s="306"/>
      <c r="S182" s="306"/>
      <c r="T182" s="306"/>
      <c r="U182" s="306"/>
      <c r="V182" s="306"/>
      <c r="W182" s="306"/>
    </row>
    <row r="183" spans="8:23" ht="15.75" customHeight="1" x14ac:dyDescent="0.25">
      <c r="H183" s="306"/>
      <c r="I183" s="306"/>
      <c r="J183" s="306"/>
      <c r="K183" s="306"/>
      <c r="L183" s="306"/>
      <c r="M183" s="306"/>
      <c r="N183" s="306"/>
      <c r="O183" s="306"/>
      <c r="P183" s="306"/>
      <c r="Q183" s="306"/>
      <c r="R183" s="306"/>
      <c r="S183" s="306"/>
      <c r="T183" s="306"/>
      <c r="U183" s="306"/>
      <c r="V183" s="306"/>
      <c r="W183" s="306"/>
    </row>
    <row r="184" spans="8:23" ht="15.75" customHeight="1" x14ac:dyDescent="0.25">
      <c r="H184" s="306"/>
      <c r="I184" s="306"/>
      <c r="J184" s="306"/>
      <c r="K184" s="306"/>
      <c r="L184" s="306"/>
      <c r="M184" s="306"/>
      <c r="N184" s="306"/>
      <c r="O184" s="306"/>
      <c r="P184" s="306"/>
      <c r="Q184" s="306"/>
      <c r="R184" s="306"/>
      <c r="S184" s="306"/>
      <c r="T184" s="306"/>
      <c r="U184" s="306"/>
      <c r="V184" s="306"/>
      <c r="W184" s="306"/>
    </row>
    <row r="185" spans="8:23" ht="15.75" customHeight="1" x14ac:dyDescent="0.25">
      <c r="H185" s="306"/>
      <c r="I185" s="306"/>
      <c r="J185" s="306"/>
      <c r="K185" s="306"/>
      <c r="L185" s="306"/>
      <c r="M185" s="306"/>
      <c r="N185" s="306"/>
      <c r="O185" s="306"/>
      <c r="P185" s="306"/>
      <c r="Q185" s="306"/>
      <c r="R185" s="306"/>
      <c r="S185" s="306"/>
      <c r="T185" s="306"/>
      <c r="U185" s="306"/>
      <c r="V185" s="306"/>
      <c r="W185" s="306"/>
    </row>
    <row r="186" spans="8:23" ht="15.75" customHeight="1" x14ac:dyDescent="0.25">
      <c r="H186" s="306"/>
      <c r="I186" s="306"/>
      <c r="J186" s="306"/>
      <c r="K186" s="306"/>
      <c r="L186" s="306"/>
      <c r="M186" s="306"/>
      <c r="N186" s="306"/>
      <c r="O186" s="306"/>
      <c r="P186" s="306"/>
      <c r="Q186" s="306"/>
      <c r="R186" s="306"/>
      <c r="S186" s="306"/>
      <c r="T186" s="306"/>
      <c r="U186" s="306"/>
      <c r="V186" s="306"/>
      <c r="W186" s="306"/>
    </row>
    <row r="187" spans="8:23" ht="15.75" customHeight="1" x14ac:dyDescent="0.25">
      <c r="H187" s="306"/>
      <c r="I187" s="306"/>
      <c r="J187" s="306"/>
      <c r="K187" s="306"/>
      <c r="L187" s="306"/>
      <c r="M187" s="306"/>
      <c r="N187" s="306"/>
      <c r="O187" s="306"/>
      <c r="P187" s="306"/>
      <c r="Q187" s="306"/>
      <c r="R187" s="306"/>
      <c r="S187" s="306"/>
      <c r="T187" s="306"/>
      <c r="U187" s="306"/>
      <c r="V187" s="306"/>
      <c r="W187" s="306"/>
    </row>
    <row r="188" spans="8:23" ht="15.75" customHeight="1" x14ac:dyDescent="0.25">
      <c r="H188" s="306"/>
      <c r="I188" s="306"/>
      <c r="J188" s="306"/>
      <c r="K188" s="306"/>
      <c r="L188" s="306"/>
      <c r="M188" s="306"/>
      <c r="N188" s="306"/>
      <c r="O188" s="306"/>
      <c r="P188" s="306"/>
      <c r="Q188" s="306"/>
      <c r="R188" s="306"/>
      <c r="S188" s="306"/>
      <c r="T188" s="306"/>
      <c r="U188" s="306"/>
      <c r="V188" s="306"/>
      <c r="W188" s="306"/>
    </row>
    <row r="189" spans="8:23" ht="15.75" customHeight="1" x14ac:dyDescent="0.25">
      <c r="H189" s="306"/>
      <c r="I189" s="306"/>
      <c r="J189" s="306"/>
      <c r="K189" s="306"/>
      <c r="L189" s="306"/>
      <c r="M189" s="306"/>
      <c r="N189" s="306"/>
      <c r="O189" s="306"/>
      <c r="P189" s="306"/>
      <c r="Q189" s="306"/>
      <c r="R189" s="306"/>
      <c r="S189" s="306"/>
      <c r="T189" s="306"/>
      <c r="U189" s="306"/>
      <c r="V189" s="306"/>
      <c r="W189" s="306"/>
    </row>
    <row r="190" spans="8:23" ht="15.75" customHeight="1" x14ac:dyDescent="0.25">
      <c r="H190" s="306"/>
      <c r="I190" s="306"/>
      <c r="J190" s="306"/>
      <c r="K190" s="306"/>
      <c r="L190" s="306"/>
      <c r="M190" s="306"/>
      <c r="N190" s="306"/>
      <c r="O190" s="306"/>
      <c r="P190" s="306"/>
      <c r="Q190" s="306"/>
      <c r="R190" s="306"/>
      <c r="S190" s="306"/>
      <c r="T190" s="306"/>
      <c r="U190" s="306"/>
      <c r="V190" s="306"/>
      <c r="W190" s="306"/>
    </row>
    <row r="191" spans="8:23" ht="15.75" customHeight="1" x14ac:dyDescent="0.25">
      <c r="H191" s="306"/>
      <c r="I191" s="306"/>
      <c r="J191" s="306"/>
      <c r="K191" s="306"/>
      <c r="L191" s="306"/>
      <c r="M191" s="306"/>
      <c r="N191" s="306"/>
      <c r="O191" s="306"/>
      <c r="P191" s="306"/>
      <c r="Q191" s="306"/>
      <c r="R191" s="306"/>
      <c r="S191" s="306"/>
      <c r="T191" s="306"/>
      <c r="U191" s="306"/>
      <c r="V191" s="306"/>
      <c r="W191" s="306"/>
    </row>
    <row r="192" spans="8:23" ht="15.75" customHeight="1" x14ac:dyDescent="0.25">
      <c r="H192" s="306"/>
      <c r="I192" s="306"/>
      <c r="J192" s="306"/>
      <c r="K192" s="306"/>
      <c r="L192" s="306"/>
      <c r="M192" s="306"/>
      <c r="N192" s="306"/>
      <c r="O192" s="306"/>
      <c r="P192" s="306"/>
      <c r="Q192" s="306"/>
      <c r="R192" s="306"/>
      <c r="S192" s="306"/>
      <c r="T192" s="306"/>
      <c r="U192" s="306"/>
      <c r="V192" s="306"/>
      <c r="W192" s="306"/>
    </row>
    <row r="193" spans="8:23" ht="15.75" customHeight="1" x14ac:dyDescent="0.25">
      <c r="H193" s="306"/>
      <c r="I193" s="306"/>
      <c r="J193" s="306"/>
      <c r="K193" s="306"/>
      <c r="L193" s="306"/>
      <c r="M193" s="306"/>
      <c r="N193" s="306"/>
      <c r="O193" s="306"/>
      <c r="P193" s="306"/>
      <c r="Q193" s="306"/>
      <c r="R193" s="306"/>
      <c r="S193" s="306"/>
      <c r="T193" s="306"/>
      <c r="U193" s="306"/>
      <c r="V193" s="306"/>
      <c r="W193" s="306"/>
    </row>
    <row r="194" spans="8:23" ht="15.75" customHeight="1" x14ac:dyDescent="0.25">
      <c r="H194" s="306"/>
      <c r="I194" s="306"/>
      <c r="J194" s="306"/>
      <c r="K194" s="306"/>
      <c r="L194" s="306"/>
      <c r="M194" s="306"/>
      <c r="N194" s="306"/>
      <c r="O194" s="306"/>
      <c r="P194" s="306"/>
      <c r="Q194" s="306"/>
      <c r="R194" s="306"/>
      <c r="S194" s="306"/>
      <c r="T194" s="306"/>
      <c r="U194" s="306"/>
      <c r="V194" s="306"/>
      <c r="W194" s="306"/>
    </row>
    <row r="195" spans="8:23" ht="15.75" customHeight="1" x14ac:dyDescent="0.25">
      <c r="H195" s="306"/>
      <c r="I195" s="306"/>
      <c r="J195" s="306"/>
      <c r="K195" s="306"/>
      <c r="L195" s="306"/>
      <c r="M195" s="306"/>
      <c r="N195" s="306"/>
      <c r="O195" s="306"/>
      <c r="P195" s="306"/>
      <c r="Q195" s="306"/>
      <c r="R195" s="306"/>
      <c r="S195" s="306"/>
      <c r="T195" s="306"/>
      <c r="U195" s="306"/>
      <c r="V195" s="306"/>
      <c r="W195" s="306"/>
    </row>
    <row r="196" spans="8:23" ht="15.75" customHeight="1" x14ac:dyDescent="0.25">
      <c r="H196" s="306"/>
      <c r="I196" s="306"/>
      <c r="J196" s="306"/>
      <c r="K196" s="306"/>
      <c r="L196" s="306"/>
      <c r="M196" s="306"/>
      <c r="N196" s="306"/>
      <c r="O196" s="306"/>
      <c r="P196" s="306"/>
      <c r="Q196" s="306"/>
      <c r="R196" s="306"/>
      <c r="S196" s="306"/>
      <c r="T196" s="306"/>
      <c r="U196" s="306"/>
      <c r="V196" s="306"/>
      <c r="W196" s="306"/>
    </row>
    <row r="197" spans="8:23" ht="15.75" customHeight="1" x14ac:dyDescent="0.25">
      <c r="H197" s="306"/>
      <c r="I197" s="306"/>
      <c r="J197" s="306"/>
      <c r="K197" s="306"/>
      <c r="L197" s="306"/>
      <c r="M197" s="306"/>
      <c r="N197" s="306"/>
      <c r="O197" s="306"/>
      <c r="P197" s="306"/>
      <c r="Q197" s="306"/>
      <c r="R197" s="306"/>
      <c r="S197" s="306"/>
      <c r="T197" s="306"/>
      <c r="U197" s="306"/>
      <c r="V197" s="306"/>
      <c r="W197" s="306"/>
    </row>
    <row r="198" spans="8:23" ht="15.75" customHeight="1" x14ac:dyDescent="0.25">
      <c r="H198" s="306"/>
      <c r="I198" s="306"/>
      <c r="J198" s="306"/>
      <c r="K198" s="306"/>
      <c r="L198" s="306"/>
      <c r="M198" s="306"/>
      <c r="N198" s="306"/>
      <c r="O198" s="306"/>
      <c r="P198" s="306"/>
      <c r="Q198" s="306"/>
      <c r="R198" s="306"/>
      <c r="S198" s="306"/>
      <c r="T198" s="306"/>
      <c r="U198" s="306"/>
      <c r="V198" s="306"/>
      <c r="W198" s="306"/>
    </row>
    <row r="199" spans="8:23" ht="15.75" customHeight="1" x14ac:dyDescent="0.25">
      <c r="H199" s="306"/>
      <c r="I199" s="306"/>
      <c r="J199" s="306"/>
      <c r="K199" s="306"/>
      <c r="L199" s="306"/>
      <c r="M199" s="306"/>
      <c r="N199" s="306"/>
      <c r="O199" s="306"/>
      <c r="P199" s="306"/>
      <c r="Q199" s="306"/>
      <c r="R199" s="306"/>
      <c r="S199" s="306"/>
      <c r="T199" s="306"/>
      <c r="U199" s="306"/>
      <c r="V199" s="306"/>
      <c r="W199" s="306"/>
    </row>
    <row r="200" spans="8:23" ht="15.75" customHeight="1" x14ac:dyDescent="0.25">
      <c r="H200" s="306"/>
      <c r="I200" s="306"/>
      <c r="J200" s="306"/>
      <c r="K200" s="306"/>
      <c r="L200" s="306"/>
      <c r="M200" s="306"/>
      <c r="N200" s="306"/>
      <c r="O200" s="306"/>
      <c r="P200" s="306"/>
      <c r="Q200" s="306"/>
      <c r="R200" s="306"/>
      <c r="S200" s="306"/>
      <c r="T200" s="306"/>
      <c r="U200" s="306"/>
      <c r="V200" s="306"/>
      <c r="W200" s="306"/>
    </row>
    <row r="201" spans="8:23" ht="15.75" customHeight="1" x14ac:dyDescent="0.25">
      <c r="H201" s="306"/>
      <c r="I201" s="306"/>
      <c r="J201" s="306"/>
      <c r="K201" s="306"/>
      <c r="L201" s="306"/>
      <c r="M201" s="306"/>
      <c r="N201" s="306"/>
      <c r="O201" s="306"/>
      <c r="P201" s="306"/>
      <c r="Q201" s="306"/>
      <c r="R201" s="306"/>
      <c r="S201" s="306"/>
      <c r="T201" s="306"/>
      <c r="U201" s="306"/>
      <c r="V201" s="306"/>
      <c r="W201" s="306"/>
    </row>
    <row r="202" spans="8:23" ht="15.75" customHeight="1" x14ac:dyDescent="0.25">
      <c r="H202" s="306"/>
      <c r="I202" s="306"/>
      <c r="J202" s="306"/>
      <c r="K202" s="306"/>
      <c r="L202" s="306"/>
      <c r="M202" s="306"/>
      <c r="N202" s="306"/>
      <c r="O202" s="306"/>
      <c r="P202" s="306"/>
      <c r="Q202" s="306"/>
      <c r="R202" s="306"/>
      <c r="S202" s="306"/>
      <c r="T202" s="306"/>
      <c r="U202" s="306"/>
      <c r="V202" s="306"/>
      <c r="W202" s="306"/>
    </row>
    <row r="203" spans="8:23" ht="15.75" customHeight="1" x14ac:dyDescent="0.25">
      <c r="H203" s="306"/>
      <c r="I203" s="306"/>
      <c r="J203" s="306"/>
      <c r="K203" s="306"/>
      <c r="L203" s="306"/>
      <c r="M203" s="306"/>
      <c r="N203" s="306"/>
      <c r="O203" s="306"/>
      <c r="P203" s="306"/>
      <c r="Q203" s="306"/>
      <c r="R203" s="306"/>
      <c r="S203" s="306"/>
      <c r="T203" s="306"/>
      <c r="U203" s="306"/>
      <c r="V203" s="306"/>
      <c r="W203" s="306"/>
    </row>
    <row r="204" spans="8:23" ht="15.75" customHeight="1" x14ac:dyDescent="0.25">
      <c r="H204" s="306"/>
      <c r="I204" s="306"/>
      <c r="J204" s="306"/>
      <c r="K204" s="306"/>
      <c r="L204" s="306"/>
      <c r="M204" s="306"/>
      <c r="N204" s="306"/>
      <c r="O204" s="306"/>
      <c r="P204" s="306"/>
      <c r="Q204" s="306"/>
      <c r="R204" s="306"/>
      <c r="S204" s="306"/>
      <c r="T204" s="306"/>
      <c r="U204" s="306"/>
      <c r="V204" s="306"/>
      <c r="W204" s="306"/>
    </row>
    <row r="205" spans="8:23" ht="15.75" customHeight="1" x14ac:dyDescent="0.25">
      <c r="H205" s="306"/>
      <c r="I205" s="306"/>
      <c r="J205" s="306"/>
      <c r="K205" s="306"/>
      <c r="L205" s="306"/>
      <c r="M205" s="306"/>
      <c r="N205" s="306"/>
      <c r="O205" s="306"/>
      <c r="P205" s="306"/>
      <c r="Q205" s="306"/>
      <c r="R205" s="306"/>
      <c r="S205" s="306"/>
      <c r="T205" s="306"/>
      <c r="U205" s="306"/>
      <c r="V205" s="306"/>
      <c r="W205" s="306"/>
    </row>
    <row r="206" spans="8:23" ht="15.75" customHeight="1" x14ac:dyDescent="0.25">
      <c r="H206" s="306"/>
      <c r="I206" s="306"/>
      <c r="J206" s="306"/>
      <c r="K206" s="306"/>
      <c r="L206" s="306"/>
      <c r="M206" s="306"/>
      <c r="N206" s="306"/>
      <c r="O206" s="306"/>
      <c r="P206" s="306"/>
      <c r="Q206" s="306"/>
      <c r="R206" s="306"/>
      <c r="S206" s="306"/>
      <c r="T206" s="306"/>
      <c r="U206" s="306"/>
      <c r="V206" s="306"/>
      <c r="W206" s="306"/>
    </row>
    <row r="207" spans="8:23" ht="15.75" customHeight="1" x14ac:dyDescent="0.25">
      <c r="H207" s="306"/>
      <c r="I207" s="306"/>
      <c r="J207" s="306"/>
      <c r="K207" s="306"/>
      <c r="L207" s="306"/>
      <c r="M207" s="306"/>
      <c r="N207" s="306"/>
      <c r="O207" s="306"/>
      <c r="P207" s="306"/>
      <c r="Q207" s="306"/>
      <c r="R207" s="306"/>
      <c r="S207" s="306"/>
      <c r="T207" s="306"/>
      <c r="U207" s="306"/>
      <c r="V207" s="306"/>
      <c r="W207" s="306"/>
    </row>
    <row r="208" spans="8:23" ht="15.75" customHeight="1" x14ac:dyDescent="0.25">
      <c r="H208" s="306"/>
      <c r="I208" s="306"/>
      <c r="J208" s="306"/>
      <c r="K208" s="306"/>
      <c r="L208" s="306"/>
      <c r="M208" s="306"/>
      <c r="N208" s="306"/>
      <c r="O208" s="306"/>
      <c r="P208" s="306"/>
      <c r="Q208" s="306"/>
      <c r="R208" s="306"/>
      <c r="S208" s="306"/>
      <c r="T208" s="306"/>
      <c r="U208" s="306"/>
      <c r="V208" s="306"/>
      <c r="W208" s="306"/>
    </row>
    <row r="209" spans="8:23" ht="15.75" customHeight="1" x14ac:dyDescent="0.25">
      <c r="H209" s="306"/>
      <c r="I209" s="306"/>
      <c r="J209" s="306"/>
      <c r="K209" s="306"/>
      <c r="L209" s="306"/>
      <c r="M209" s="306"/>
      <c r="N209" s="306"/>
      <c r="O209" s="306"/>
      <c r="P209" s="306"/>
      <c r="Q209" s="306"/>
      <c r="R209" s="306"/>
      <c r="S209" s="306"/>
      <c r="T209" s="306"/>
      <c r="U209" s="306"/>
      <c r="V209" s="306"/>
      <c r="W209" s="306"/>
    </row>
    <row r="210" spans="8:23" ht="15.75" customHeight="1" x14ac:dyDescent="0.25">
      <c r="H210" s="306"/>
      <c r="I210" s="306"/>
      <c r="J210" s="306"/>
      <c r="K210" s="306"/>
      <c r="L210" s="306"/>
      <c r="M210" s="306"/>
      <c r="N210" s="306"/>
      <c r="O210" s="306"/>
      <c r="P210" s="306"/>
      <c r="Q210" s="306"/>
      <c r="R210" s="306"/>
      <c r="S210" s="306"/>
      <c r="T210" s="306"/>
      <c r="U210" s="306"/>
      <c r="V210" s="306"/>
      <c r="W210" s="306"/>
    </row>
    <row r="211" spans="8:23" ht="15.75" customHeight="1" x14ac:dyDescent="0.25">
      <c r="H211" s="306"/>
      <c r="I211" s="306"/>
      <c r="J211" s="306"/>
      <c r="K211" s="306"/>
      <c r="L211" s="306"/>
      <c r="M211" s="306"/>
      <c r="N211" s="306"/>
      <c r="O211" s="306"/>
      <c r="P211" s="306"/>
      <c r="Q211" s="306"/>
      <c r="R211" s="306"/>
      <c r="S211" s="306"/>
      <c r="T211" s="306"/>
      <c r="U211" s="306"/>
      <c r="V211" s="306"/>
      <c r="W211" s="306"/>
    </row>
    <row r="212" spans="8:23" ht="15.75" customHeight="1" x14ac:dyDescent="0.25">
      <c r="H212" s="306"/>
      <c r="I212" s="306"/>
      <c r="J212" s="306"/>
      <c r="K212" s="306"/>
      <c r="L212" s="306"/>
      <c r="M212" s="306"/>
      <c r="N212" s="306"/>
      <c r="O212" s="306"/>
      <c r="P212" s="306"/>
      <c r="Q212" s="306"/>
      <c r="R212" s="306"/>
      <c r="S212" s="306"/>
      <c r="T212" s="306"/>
      <c r="U212" s="306"/>
      <c r="V212" s="306"/>
      <c r="W212" s="306"/>
    </row>
    <row r="213" spans="8:23" ht="15.75" customHeight="1" x14ac:dyDescent="0.25">
      <c r="H213" s="306"/>
      <c r="I213" s="306"/>
      <c r="J213" s="306"/>
      <c r="K213" s="306"/>
      <c r="L213" s="306"/>
      <c r="M213" s="306"/>
      <c r="N213" s="306"/>
      <c r="O213" s="306"/>
      <c r="P213" s="306"/>
      <c r="Q213" s="306"/>
      <c r="R213" s="306"/>
      <c r="S213" s="306"/>
      <c r="T213" s="306"/>
      <c r="U213" s="306"/>
      <c r="V213" s="306"/>
      <c r="W213" s="306"/>
    </row>
    <row r="214" spans="8:23" ht="15.75" customHeight="1" x14ac:dyDescent="0.25">
      <c r="H214" s="306"/>
      <c r="I214" s="306"/>
      <c r="J214" s="306"/>
      <c r="K214" s="306"/>
      <c r="L214" s="306"/>
      <c r="M214" s="306"/>
      <c r="N214" s="306"/>
      <c r="O214" s="306"/>
      <c r="P214" s="306"/>
      <c r="Q214" s="306"/>
      <c r="R214" s="306"/>
      <c r="S214" s="306"/>
      <c r="T214" s="306"/>
      <c r="U214" s="306"/>
      <c r="V214" s="306"/>
      <c r="W214" s="306"/>
    </row>
    <row r="215" spans="8:23" ht="15.75" customHeight="1" x14ac:dyDescent="0.25">
      <c r="H215" s="306"/>
      <c r="I215" s="306"/>
      <c r="J215" s="306"/>
      <c r="K215" s="306"/>
      <c r="L215" s="306"/>
      <c r="M215" s="306"/>
      <c r="N215" s="306"/>
      <c r="O215" s="306"/>
      <c r="P215" s="306"/>
      <c r="Q215" s="306"/>
      <c r="R215" s="306"/>
      <c r="S215" s="306"/>
      <c r="T215" s="306"/>
      <c r="U215" s="306"/>
      <c r="V215" s="306"/>
      <c r="W215" s="306"/>
    </row>
    <row r="216" spans="8:23" ht="15.75" customHeight="1" x14ac:dyDescent="0.25">
      <c r="H216" s="306"/>
      <c r="I216" s="306"/>
      <c r="J216" s="306"/>
      <c r="K216" s="306"/>
      <c r="L216" s="306"/>
      <c r="M216" s="306"/>
      <c r="N216" s="306"/>
      <c r="O216" s="306"/>
      <c r="P216" s="306"/>
      <c r="Q216" s="306"/>
      <c r="R216" s="306"/>
      <c r="S216" s="306"/>
      <c r="T216" s="306"/>
      <c r="U216" s="306"/>
      <c r="V216" s="306"/>
      <c r="W216" s="306"/>
    </row>
    <row r="217" spans="8:23" ht="15.75" customHeight="1" x14ac:dyDescent="0.25">
      <c r="H217" s="306"/>
      <c r="I217" s="306"/>
      <c r="J217" s="306"/>
      <c r="K217" s="306"/>
      <c r="L217" s="306"/>
      <c r="M217" s="306"/>
      <c r="N217" s="306"/>
      <c r="O217" s="306"/>
      <c r="P217" s="306"/>
      <c r="Q217" s="306"/>
      <c r="R217" s="306"/>
      <c r="S217" s="306"/>
      <c r="T217" s="306"/>
      <c r="U217" s="306"/>
      <c r="V217" s="306"/>
      <c r="W217" s="306"/>
    </row>
    <row r="218" spans="8:23" ht="15.75" customHeight="1" x14ac:dyDescent="0.25">
      <c r="H218" s="306"/>
      <c r="I218" s="306"/>
      <c r="J218" s="306"/>
      <c r="K218" s="306"/>
      <c r="L218" s="306"/>
      <c r="M218" s="306"/>
      <c r="N218" s="306"/>
      <c r="O218" s="306"/>
      <c r="P218" s="306"/>
      <c r="Q218" s="306"/>
      <c r="R218" s="306"/>
      <c r="S218" s="306"/>
      <c r="T218" s="306"/>
      <c r="U218" s="306"/>
      <c r="V218" s="306"/>
      <c r="W218" s="306"/>
    </row>
    <row r="219" spans="8:23" ht="15.75" customHeight="1" x14ac:dyDescent="0.25">
      <c r="H219" s="306"/>
      <c r="I219" s="306"/>
      <c r="J219" s="306"/>
      <c r="K219" s="306"/>
      <c r="L219" s="306"/>
      <c r="M219" s="306"/>
      <c r="N219" s="306"/>
      <c r="O219" s="306"/>
      <c r="P219" s="306"/>
      <c r="Q219" s="306"/>
      <c r="R219" s="306"/>
      <c r="S219" s="306"/>
      <c r="T219" s="306"/>
      <c r="U219" s="306"/>
      <c r="V219" s="306"/>
      <c r="W219" s="306"/>
    </row>
    <row r="220" spans="8:23" ht="15.75" customHeight="1" x14ac:dyDescent="0.25">
      <c r="H220" s="306"/>
      <c r="I220" s="306"/>
      <c r="J220" s="306"/>
      <c r="K220" s="306"/>
      <c r="L220" s="306"/>
      <c r="M220" s="306"/>
      <c r="N220" s="306"/>
      <c r="O220" s="306"/>
      <c r="P220" s="306"/>
      <c r="Q220" s="306"/>
      <c r="R220" s="306"/>
      <c r="S220" s="306"/>
      <c r="T220" s="306"/>
      <c r="U220" s="306"/>
      <c r="V220" s="306"/>
      <c r="W220" s="306"/>
    </row>
    <row r="221" spans="8:23" ht="15.75" customHeight="1" x14ac:dyDescent="0.25">
      <c r="H221" s="306"/>
      <c r="I221" s="306"/>
      <c r="J221" s="306"/>
      <c r="K221" s="306"/>
      <c r="L221" s="306"/>
      <c r="M221" s="306"/>
      <c r="N221" s="306"/>
      <c r="O221" s="306"/>
      <c r="P221" s="306"/>
      <c r="Q221" s="306"/>
      <c r="R221" s="306"/>
      <c r="S221" s="306"/>
      <c r="T221" s="306"/>
      <c r="U221" s="306"/>
      <c r="V221" s="306"/>
      <c r="W221" s="306"/>
    </row>
    <row r="222" spans="8:23" ht="15.75" customHeight="1" x14ac:dyDescent="0.25">
      <c r="H222" s="306"/>
      <c r="I222" s="306"/>
      <c r="J222" s="306"/>
      <c r="K222" s="306"/>
      <c r="L222" s="306"/>
      <c r="M222" s="306"/>
      <c r="N222" s="306"/>
      <c r="O222" s="306"/>
      <c r="P222" s="306"/>
      <c r="Q222" s="306"/>
      <c r="R222" s="306"/>
      <c r="S222" s="306"/>
      <c r="T222" s="306"/>
      <c r="U222" s="306"/>
      <c r="V222" s="306"/>
      <c r="W222" s="306"/>
    </row>
    <row r="223" spans="8:23" ht="15.75" customHeight="1" x14ac:dyDescent="0.25">
      <c r="H223" s="306"/>
      <c r="I223" s="306"/>
      <c r="J223" s="306"/>
      <c r="K223" s="306"/>
      <c r="L223" s="306"/>
      <c r="M223" s="306"/>
      <c r="N223" s="306"/>
      <c r="O223" s="306"/>
      <c r="P223" s="306"/>
      <c r="Q223" s="306"/>
      <c r="R223" s="306"/>
      <c r="S223" s="306"/>
      <c r="T223" s="306"/>
      <c r="U223" s="306"/>
      <c r="V223" s="306"/>
      <c r="W223" s="306"/>
    </row>
    <row r="224" spans="8:23" ht="15.75" customHeight="1" x14ac:dyDescent="0.25">
      <c r="H224" s="306"/>
      <c r="I224" s="306"/>
      <c r="J224" s="306"/>
      <c r="K224" s="306"/>
      <c r="L224" s="306"/>
      <c r="M224" s="306"/>
      <c r="N224" s="306"/>
      <c r="O224" s="306"/>
      <c r="P224" s="306"/>
      <c r="Q224" s="306"/>
      <c r="R224" s="306"/>
      <c r="S224" s="306"/>
      <c r="T224" s="306"/>
      <c r="U224" s="306"/>
      <c r="V224" s="306"/>
      <c r="W224" s="306"/>
    </row>
    <row r="225" spans="8:23" ht="15.75" customHeight="1" x14ac:dyDescent="0.25">
      <c r="H225" s="306"/>
      <c r="I225" s="306"/>
      <c r="J225" s="306"/>
      <c r="K225" s="306"/>
      <c r="L225" s="306"/>
      <c r="M225" s="306"/>
      <c r="N225" s="306"/>
      <c r="O225" s="306"/>
      <c r="P225" s="306"/>
      <c r="Q225" s="306"/>
      <c r="R225" s="306"/>
      <c r="S225" s="306"/>
      <c r="T225" s="306"/>
      <c r="U225" s="306"/>
      <c r="V225" s="306"/>
      <c r="W225" s="306"/>
    </row>
    <row r="226" spans="8:23" ht="15.75" customHeight="1" x14ac:dyDescent="0.25">
      <c r="H226" s="306"/>
      <c r="I226" s="306"/>
      <c r="J226" s="306"/>
      <c r="K226" s="306"/>
      <c r="L226" s="306"/>
      <c r="M226" s="306"/>
      <c r="N226" s="306"/>
      <c r="O226" s="306"/>
      <c r="P226" s="306"/>
      <c r="Q226" s="306"/>
      <c r="R226" s="306"/>
      <c r="S226" s="306"/>
      <c r="T226" s="306"/>
      <c r="U226" s="306"/>
      <c r="V226" s="306"/>
      <c r="W226" s="306"/>
    </row>
    <row r="227" spans="8:23" ht="15.75" customHeight="1" x14ac:dyDescent="0.25">
      <c r="H227" s="306"/>
      <c r="I227" s="306"/>
      <c r="J227" s="306"/>
      <c r="K227" s="306"/>
      <c r="L227" s="306"/>
      <c r="M227" s="306"/>
      <c r="N227" s="306"/>
      <c r="O227" s="306"/>
      <c r="P227" s="306"/>
      <c r="Q227" s="306"/>
      <c r="R227" s="306"/>
      <c r="S227" s="306"/>
      <c r="T227" s="306"/>
      <c r="U227" s="306"/>
      <c r="V227" s="306"/>
      <c r="W227" s="306"/>
    </row>
    <row r="228" spans="8:23" ht="15.75" customHeight="1" x14ac:dyDescent="0.25">
      <c r="H228" s="306"/>
      <c r="I228" s="306"/>
      <c r="J228" s="306"/>
      <c r="K228" s="306"/>
      <c r="L228" s="306"/>
      <c r="M228" s="306"/>
      <c r="N228" s="306"/>
      <c r="O228" s="306"/>
      <c r="P228" s="306"/>
      <c r="Q228" s="306"/>
      <c r="R228" s="306"/>
      <c r="S228" s="306"/>
      <c r="T228" s="306"/>
      <c r="U228" s="306"/>
      <c r="V228" s="306"/>
      <c r="W228" s="306"/>
    </row>
    <row r="229" spans="8:23" ht="15.75" customHeight="1" x14ac:dyDescent="0.25">
      <c r="H229" s="306"/>
      <c r="I229" s="306"/>
      <c r="J229" s="306"/>
      <c r="K229" s="306"/>
      <c r="L229" s="306"/>
      <c r="M229" s="306"/>
      <c r="N229" s="306"/>
      <c r="O229" s="306"/>
      <c r="P229" s="306"/>
      <c r="Q229" s="306"/>
      <c r="R229" s="306"/>
      <c r="S229" s="306"/>
      <c r="T229" s="306"/>
      <c r="U229" s="306"/>
      <c r="V229" s="306"/>
      <c r="W229" s="306"/>
    </row>
    <row r="230" spans="8:23" ht="15.75" customHeight="1" x14ac:dyDescent="0.25">
      <c r="H230" s="306"/>
      <c r="I230" s="306"/>
      <c r="J230" s="306"/>
      <c r="K230" s="306"/>
      <c r="L230" s="306"/>
      <c r="M230" s="306"/>
      <c r="N230" s="306"/>
      <c r="O230" s="306"/>
      <c r="P230" s="306"/>
      <c r="Q230" s="306"/>
      <c r="R230" s="306"/>
      <c r="S230" s="306"/>
      <c r="T230" s="306"/>
      <c r="U230" s="306"/>
      <c r="V230" s="306"/>
      <c r="W230" s="306"/>
    </row>
    <row r="231" spans="8:23" ht="15.75" customHeight="1" x14ac:dyDescent="0.25">
      <c r="H231" s="306"/>
      <c r="I231" s="306"/>
      <c r="J231" s="306"/>
      <c r="K231" s="306"/>
      <c r="L231" s="306"/>
      <c r="M231" s="306"/>
      <c r="N231" s="306"/>
      <c r="O231" s="306"/>
      <c r="P231" s="306"/>
      <c r="Q231" s="306"/>
      <c r="R231" s="306"/>
      <c r="S231" s="306"/>
      <c r="T231" s="306"/>
      <c r="U231" s="306"/>
      <c r="V231" s="306"/>
      <c r="W231" s="306"/>
    </row>
    <row r="232" spans="8:23" ht="15.75" customHeight="1" x14ac:dyDescent="0.25">
      <c r="H232" s="306"/>
      <c r="I232" s="306"/>
      <c r="J232" s="306"/>
      <c r="K232" s="306"/>
      <c r="L232" s="306"/>
      <c r="M232" s="306"/>
      <c r="N232" s="306"/>
      <c r="O232" s="306"/>
      <c r="P232" s="306"/>
      <c r="Q232" s="306"/>
      <c r="R232" s="306"/>
      <c r="S232" s="306"/>
      <c r="T232" s="306"/>
      <c r="U232" s="306"/>
      <c r="V232" s="306"/>
      <c r="W232" s="306"/>
    </row>
    <row r="233" spans="8:23" ht="15.75" customHeight="1" x14ac:dyDescent="0.25">
      <c r="H233" s="306"/>
      <c r="I233" s="306"/>
      <c r="J233" s="306"/>
      <c r="K233" s="306"/>
      <c r="L233" s="306"/>
      <c r="M233" s="306"/>
      <c r="N233" s="306"/>
      <c r="O233" s="306"/>
      <c r="P233" s="306"/>
      <c r="Q233" s="306"/>
      <c r="R233" s="306"/>
      <c r="S233" s="306"/>
      <c r="T233" s="306"/>
      <c r="U233" s="306"/>
      <c r="V233" s="306"/>
      <c r="W233" s="306"/>
    </row>
    <row r="234" spans="8:23" ht="15.75" customHeight="1" x14ac:dyDescent="0.25">
      <c r="H234" s="306"/>
      <c r="I234" s="306"/>
      <c r="J234" s="306"/>
      <c r="K234" s="306"/>
      <c r="L234" s="306"/>
      <c r="M234" s="306"/>
      <c r="N234" s="306"/>
      <c r="O234" s="306"/>
      <c r="P234" s="306"/>
      <c r="Q234" s="306"/>
      <c r="R234" s="306"/>
      <c r="S234" s="306"/>
      <c r="T234" s="306"/>
      <c r="U234" s="306"/>
      <c r="V234" s="306"/>
      <c r="W234" s="306"/>
    </row>
    <row r="235" spans="8:23" ht="15.75" customHeight="1" x14ac:dyDescent="0.25">
      <c r="H235" s="306"/>
      <c r="I235" s="306"/>
      <c r="J235" s="306"/>
      <c r="K235" s="306"/>
      <c r="L235" s="306"/>
      <c r="M235" s="306"/>
      <c r="N235" s="306"/>
      <c r="O235" s="306"/>
      <c r="P235" s="306"/>
      <c r="Q235" s="306"/>
      <c r="R235" s="306"/>
      <c r="S235" s="306"/>
      <c r="T235" s="306"/>
      <c r="U235" s="306"/>
      <c r="V235" s="306"/>
      <c r="W235" s="306"/>
    </row>
    <row r="236" spans="8:23" ht="15.75" customHeight="1" x14ac:dyDescent="0.25">
      <c r="H236" s="306"/>
      <c r="I236" s="306"/>
      <c r="J236" s="306"/>
      <c r="K236" s="306"/>
      <c r="L236" s="306"/>
      <c r="M236" s="306"/>
      <c r="N236" s="306"/>
      <c r="O236" s="306"/>
      <c r="P236" s="306"/>
      <c r="Q236" s="306"/>
      <c r="R236" s="306"/>
      <c r="S236" s="306"/>
      <c r="T236" s="306"/>
      <c r="U236" s="306"/>
      <c r="V236" s="306"/>
      <c r="W236" s="306"/>
    </row>
    <row r="237" spans="8:23" ht="15.75" customHeight="1" x14ac:dyDescent="0.25">
      <c r="H237" s="306"/>
      <c r="I237" s="306"/>
      <c r="J237" s="306"/>
      <c r="K237" s="306"/>
      <c r="L237" s="306"/>
      <c r="M237" s="306"/>
      <c r="N237" s="306"/>
      <c r="O237" s="306"/>
      <c r="P237" s="306"/>
      <c r="Q237" s="306"/>
      <c r="R237" s="306"/>
      <c r="S237" s="306"/>
      <c r="T237" s="306"/>
      <c r="U237" s="306"/>
      <c r="V237" s="306"/>
      <c r="W237" s="306"/>
    </row>
    <row r="238" spans="8:23" ht="15.75" customHeight="1" x14ac:dyDescent="0.25">
      <c r="H238" s="306"/>
      <c r="I238" s="306"/>
      <c r="J238" s="306"/>
      <c r="K238" s="306"/>
      <c r="L238" s="306"/>
      <c r="M238" s="306"/>
      <c r="N238" s="306"/>
      <c r="O238" s="306"/>
      <c r="P238" s="306"/>
      <c r="Q238" s="306"/>
      <c r="R238" s="306"/>
      <c r="S238" s="306"/>
      <c r="T238" s="306"/>
      <c r="U238" s="306"/>
      <c r="V238" s="306"/>
      <c r="W238" s="306"/>
    </row>
    <row r="239" spans="8:23" ht="15.75" customHeight="1" x14ac:dyDescent="0.25">
      <c r="H239" s="306"/>
      <c r="I239" s="306"/>
      <c r="J239" s="306"/>
      <c r="K239" s="306"/>
      <c r="L239" s="306"/>
      <c r="M239" s="306"/>
      <c r="N239" s="306"/>
      <c r="O239" s="306"/>
      <c r="P239" s="306"/>
      <c r="Q239" s="306"/>
      <c r="R239" s="306"/>
      <c r="S239" s="306"/>
      <c r="T239" s="306"/>
      <c r="U239" s="306"/>
      <c r="V239" s="306"/>
      <c r="W239" s="306"/>
    </row>
    <row r="240" spans="8:23" ht="15.75" customHeight="1" x14ac:dyDescent="0.25">
      <c r="H240" s="306"/>
      <c r="I240" s="306"/>
      <c r="J240" s="306"/>
      <c r="K240" s="306"/>
      <c r="L240" s="306"/>
      <c r="M240" s="306"/>
      <c r="N240" s="306"/>
      <c r="O240" s="306"/>
      <c r="P240" s="306"/>
      <c r="Q240" s="306"/>
      <c r="R240" s="306"/>
      <c r="S240" s="306"/>
      <c r="T240" s="306"/>
      <c r="U240" s="306"/>
      <c r="V240" s="306"/>
      <c r="W240" s="306"/>
    </row>
    <row r="241" spans="8:23" ht="15.75" customHeight="1" x14ac:dyDescent="0.25">
      <c r="H241" s="306"/>
      <c r="I241" s="306"/>
      <c r="J241" s="306"/>
      <c r="K241" s="306"/>
      <c r="L241" s="306"/>
      <c r="M241" s="306"/>
      <c r="N241" s="306"/>
      <c r="O241" s="306"/>
      <c r="P241" s="306"/>
      <c r="Q241" s="306"/>
      <c r="R241" s="306"/>
      <c r="S241" s="306"/>
      <c r="T241" s="306"/>
      <c r="U241" s="306"/>
      <c r="V241" s="306"/>
      <c r="W241" s="306"/>
    </row>
    <row r="242" spans="8:23" ht="15.75" customHeight="1" x14ac:dyDescent="0.25">
      <c r="H242" s="306"/>
      <c r="I242" s="306"/>
      <c r="J242" s="306"/>
      <c r="K242" s="306"/>
      <c r="L242" s="306"/>
      <c r="M242" s="306"/>
      <c r="N242" s="306"/>
      <c r="O242" s="306"/>
      <c r="P242" s="306"/>
      <c r="Q242" s="306"/>
      <c r="R242" s="306"/>
      <c r="S242" s="306"/>
      <c r="T242" s="306"/>
      <c r="U242" s="306"/>
      <c r="V242" s="306"/>
      <c r="W242" s="306"/>
    </row>
    <row r="243" spans="8:23" ht="15.75" customHeight="1" x14ac:dyDescent="0.25">
      <c r="H243" s="306"/>
      <c r="I243" s="306"/>
      <c r="J243" s="306"/>
      <c r="K243" s="306"/>
      <c r="L243" s="306"/>
      <c r="M243" s="306"/>
      <c r="N243" s="306"/>
      <c r="O243" s="306"/>
      <c r="P243" s="306"/>
      <c r="Q243" s="306"/>
      <c r="R243" s="306"/>
      <c r="S243" s="306"/>
      <c r="T243" s="306"/>
      <c r="U243" s="306"/>
      <c r="V243" s="306"/>
      <c r="W243" s="306"/>
    </row>
    <row r="244" spans="8:23" ht="15.75" customHeight="1" x14ac:dyDescent="0.25">
      <c r="H244" s="306"/>
      <c r="I244" s="306"/>
      <c r="J244" s="306"/>
      <c r="K244" s="306"/>
      <c r="L244" s="306"/>
      <c r="M244" s="306"/>
      <c r="N244" s="306"/>
      <c r="O244" s="306"/>
      <c r="P244" s="306"/>
      <c r="Q244" s="306"/>
      <c r="R244" s="306"/>
      <c r="S244" s="306"/>
      <c r="T244" s="306"/>
      <c r="U244" s="306"/>
      <c r="V244" s="306"/>
      <c r="W244" s="306"/>
    </row>
    <row r="245" spans="8:23" ht="15.75" customHeight="1" x14ac:dyDescent="0.25">
      <c r="H245" s="306"/>
      <c r="I245" s="306"/>
      <c r="J245" s="306"/>
      <c r="K245" s="306"/>
      <c r="L245" s="306"/>
      <c r="M245" s="306"/>
      <c r="N245" s="306"/>
      <c r="O245" s="306"/>
      <c r="P245" s="306"/>
      <c r="Q245" s="306"/>
      <c r="R245" s="306"/>
      <c r="S245" s="306"/>
      <c r="T245" s="306"/>
      <c r="U245" s="306"/>
      <c r="V245" s="306"/>
      <c r="W245" s="306"/>
    </row>
    <row r="246" spans="8:23" ht="15.75" customHeight="1" x14ac:dyDescent="0.25">
      <c r="H246" s="306"/>
      <c r="I246" s="306"/>
      <c r="J246" s="306"/>
      <c r="K246" s="306"/>
      <c r="L246" s="306"/>
      <c r="M246" s="306"/>
      <c r="N246" s="306"/>
      <c r="O246" s="306"/>
      <c r="P246" s="306"/>
      <c r="Q246" s="306"/>
      <c r="R246" s="306"/>
      <c r="S246" s="306"/>
      <c r="T246" s="306"/>
      <c r="U246" s="306"/>
      <c r="V246" s="306"/>
      <c r="W246" s="306"/>
    </row>
    <row r="247" spans="8:23" ht="15.75" customHeight="1" x14ac:dyDescent="0.25">
      <c r="H247" s="306"/>
      <c r="I247" s="306"/>
      <c r="J247" s="306"/>
      <c r="K247" s="306"/>
      <c r="L247" s="306"/>
      <c r="M247" s="306"/>
      <c r="N247" s="306"/>
      <c r="O247" s="306"/>
      <c r="P247" s="306"/>
      <c r="Q247" s="306"/>
      <c r="R247" s="306"/>
      <c r="S247" s="306"/>
      <c r="T247" s="306"/>
      <c r="U247" s="306"/>
      <c r="V247" s="306"/>
      <c r="W247" s="306"/>
    </row>
    <row r="248" spans="8:23" ht="15.75" customHeight="1" x14ac:dyDescent="0.25">
      <c r="H248" s="306"/>
      <c r="I248" s="306"/>
      <c r="J248" s="306"/>
      <c r="K248" s="306"/>
      <c r="L248" s="306"/>
      <c r="M248" s="306"/>
      <c r="N248" s="306"/>
      <c r="O248" s="306"/>
      <c r="P248" s="306"/>
      <c r="Q248" s="306"/>
      <c r="R248" s="306"/>
      <c r="S248" s="306"/>
      <c r="T248" s="306"/>
      <c r="U248" s="306"/>
      <c r="V248" s="306"/>
      <c r="W248" s="306"/>
    </row>
    <row r="249" spans="8:23" ht="15.75" customHeight="1" x14ac:dyDescent="0.25">
      <c r="H249" s="306"/>
      <c r="I249" s="306"/>
      <c r="J249" s="306"/>
      <c r="K249" s="306"/>
      <c r="L249" s="306"/>
      <c r="M249" s="306"/>
      <c r="N249" s="306"/>
      <c r="O249" s="306"/>
      <c r="P249" s="306"/>
      <c r="Q249" s="306"/>
      <c r="R249" s="306"/>
      <c r="S249" s="306"/>
      <c r="T249" s="306"/>
      <c r="U249" s="306"/>
      <c r="V249" s="306"/>
      <c r="W249" s="306"/>
    </row>
    <row r="250" spans="8:23" ht="15.75" customHeight="1" x14ac:dyDescent="0.25">
      <c r="H250" s="306"/>
      <c r="I250" s="306"/>
      <c r="J250" s="306"/>
      <c r="K250" s="306"/>
      <c r="L250" s="306"/>
      <c r="M250" s="306"/>
      <c r="N250" s="306"/>
      <c r="O250" s="306"/>
      <c r="P250" s="306"/>
      <c r="Q250" s="306"/>
      <c r="R250" s="306"/>
      <c r="S250" s="306"/>
      <c r="T250" s="306"/>
      <c r="U250" s="306"/>
      <c r="V250" s="306"/>
      <c r="W250" s="306"/>
    </row>
    <row r="251" spans="8:23" ht="15.75" customHeight="1" x14ac:dyDescent="0.25">
      <c r="H251" s="306"/>
      <c r="I251" s="306"/>
      <c r="J251" s="306"/>
      <c r="K251" s="306"/>
      <c r="L251" s="306"/>
      <c r="M251" s="306"/>
      <c r="N251" s="306"/>
      <c r="O251" s="306"/>
      <c r="P251" s="306"/>
      <c r="Q251" s="306"/>
      <c r="R251" s="306"/>
      <c r="S251" s="306"/>
      <c r="T251" s="306"/>
      <c r="U251" s="306"/>
      <c r="V251" s="306"/>
      <c r="W251" s="306"/>
    </row>
    <row r="252" spans="8:23" ht="15.75" customHeight="1" x14ac:dyDescent="0.25">
      <c r="H252" s="306"/>
      <c r="I252" s="306"/>
      <c r="J252" s="306"/>
      <c r="K252" s="306"/>
      <c r="L252" s="306"/>
      <c r="M252" s="306"/>
      <c r="N252" s="306"/>
      <c r="O252" s="306"/>
      <c r="P252" s="306"/>
      <c r="Q252" s="306"/>
      <c r="R252" s="306"/>
      <c r="S252" s="306"/>
      <c r="T252" s="306"/>
      <c r="U252" s="306"/>
      <c r="V252" s="306"/>
      <c r="W252" s="306"/>
    </row>
    <row r="253" spans="8:23" ht="15.75" customHeight="1" x14ac:dyDescent="0.25">
      <c r="H253" s="306"/>
      <c r="I253" s="306"/>
      <c r="J253" s="306"/>
      <c r="K253" s="306"/>
      <c r="L253" s="306"/>
      <c r="M253" s="306"/>
      <c r="N253" s="306"/>
      <c r="O253" s="306"/>
      <c r="P253" s="306"/>
      <c r="Q253" s="306"/>
      <c r="R253" s="306"/>
      <c r="S253" s="306"/>
      <c r="T253" s="306"/>
      <c r="U253" s="306"/>
      <c r="V253" s="306"/>
      <c r="W253" s="306"/>
    </row>
    <row r="254" spans="8:23" ht="15.75" customHeight="1" x14ac:dyDescent="0.25">
      <c r="H254" s="306"/>
      <c r="I254" s="306"/>
      <c r="J254" s="306"/>
      <c r="K254" s="306"/>
      <c r="L254" s="306"/>
      <c r="M254" s="306"/>
      <c r="N254" s="306"/>
      <c r="O254" s="306"/>
      <c r="P254" s="306"/>
      <c r="Q254" s="306"/>
      <c r="R254" s="306"/>
      <c r="S254" s="306"/>
      <c r="T254" s="306"/>
      <c r="U254" s="306"/>
      <c r="V254" s="306"/>
      <c r="W254" s="306"/>
    </row>
    <row r="255" spans="8:23" ht="15.75" customHeight="1" x14ac:dyDescent="0.25">
      <c r="H255" s="306"/>
      <c r="I255" s="306"/>
      <c r="J255" s="306"/>
      <c r="K255" s="306"/>
      <c r="L255" s="306"/>
      <c r="M255" s="306"/>
      <c r="N255" s="306"/>
      <c r="O255" s="306"/>
      <c r="P255" s="306"/>
      <c r="Q255" s="306"/>
      <c r="R255" s="306"/>
      <c r="S255" s="306"/>
      <c r="T255" s="306"/>
      <c r="U255" s="306"/>
      <c r="V255" s="306"/>
      <c r="W255" s="306"/>
    </row>
    <row r="256" spans="8:23" ht="15.75" customHeight="1" x14ac:dyDescent="0.25">
      <c r="H256" s="306"/>
      <c r="I256" s="306"/>
      <c r="J256" s="306"/>
      <c r="K256" s="306"/>
      <c r="L256" s="306"/>
      <c r="M256" s="306"/>
      <c r="N256" s="306"/>
      <c r="O256" s="306"/>
      <c r="P256" s="306"/>
      <c r="Q256" s="306"/>
      <c r="R256" s="306"/>
      <c r="S256" s="306"/>
      <c r="T256" s="306"/>
      <c r="U256" s="306"/>
      <c r="V256" s="306"/>
      <c r="W256" s="306"/>
    </row>
    <row r="257" spans="8:23" ht="15.75" customHeight="1" x14ac:dyDescent="0.25">
      <c r="H257" s="306"/>
      <c r="I257" s="306"/>
      <c r="J257" s="306"/>
      <c r="K257" s="306"/>
      <c r="L257" s="306"/>
      <c r="M257" s="306"/>
      <c r="N257" s="306"/>
      <c r="O257" s="306"/>
      <c r="P257" s="306"/>
      <c r="Q257" s="306"/>
      <c r="R257" s="306"/>
      <c r="S257" s="306"/>
      <c r="T257" s="306"/>
      <c r="U257" s="306"/>
      <c r="V257" s="306"/>
      <c r="W257" s="306"/>
    </row>
    <row r="258" spans="8:23" ht="15.75" customHeight="1" x14ac:dyDescent="0.25">
      <c r="H258" s="306"/>
      <c r="I258" s="306"/>
      <c r="J258" s="306"/>
      <c r="K258" s="306"/>
      <c r="L258" s="306"/>
      <c r="M258" s="306"/>
      <c r="N258" s="306"/>
      <c r="O258" s="306"/>
      <c r="P258" s="306"/>
      <c r="Q258" s="306"/>
      <c r="R258" s="306"/>
      <c r="S258" s="306"/>
      <c r="T258" s="306"/>
      <c r="U258" s="306"/>
      <c r="V258" s="306"/>
      <c r="W258" s="306"/>
    </row>
    <row r="259" spans="8:23" ht="15.75" customHeight="1" x14ac:dyDescent="0.25">
      <c r="H259" s="306"/>
      <c r="I259" s="306"/>
      <c r="J259" s="306"/>
      <c r="K259" s="306"/>
      <c r="L259" s="306"/>
      <c r="M259" s="306"/>
      <c r="N259" s="306"/>
      <c r="O259" s="306"/>
      <c r="P259" s="306"/>
      <c r="Q259" s="306"/>
      <c r="R259" s="306"/>
      <c r="S259" s="306"/>
      <c r="T259" s="306"/>
      <c r="U259" s="306"/>
      <c r="V259" s="306"/>
      <c r="W259" s="306"/>
    </row>
    <row r="260" spans="8:23" ht="15.75" customHeight="1" x14ac:dyDescent="0.25">
      <c r="H260" s="306"/>
      <c r="I260" s="306"/>
      <c r="J260" s="306"/>
      <c r="K260" s="306"/>
      <c r="L260" s="306"/>
      <c r="M260" s="306"/>
      <c r="N260" s="306"/>
      <c r="O260" s="306"/>
      <c r="P260" s="306"/>
      <c r="Q260" s="306"/>
      <c r="R260" s="306"/>
      <c r="S260" s="306"/>
      <c r="T260" s="306"/>
      <c r="U260" s="306"/>
      <c r="V260" s="306"/>
      <c r="W260" s="306"/>
    </row>
    <row r="261" spans="8:23" ht="15.75" customHeight="1" x14ac:dyDescent="0.25">
      <c r="H261" s="306"/>
      <c r="I261" s="306"/>
      <c r="J261" s="306"/>
      <c r="K261" s="306"/>
      <c r="L261" s="306"/>
      <c r="M261" s="306"/>
      <c r="N261" s="306"/>
      <c r="O261" s="306"/>
      <c r="P261" s="306"/>
      <c r="Q261" s="306"/>
      <c r="R261" s="306"/>
      <c r="S261" s="306"/>
      <c r="T261" s="306"/>
      <c r="U261" s="306"/>
      <c r="V261" s="306"/>
      <c r="W261" s="306"/>
    </row>
    <row r="262" spans="8:23" ht="15.75" customHeight="1" x14ac:dyDescent="0.25">
      <c r="H262" s="306"/>
      <c r="I262" s="306"/>
      <c r="J262" s="306"/>
      <c r="K262" s="306"/>
      <c r="L262" s="306"/>
      <c r="M262" s="306"/>
      <c r="N262" s="306"/>
      <c r="O262" s="306"/>
      <c r="P262" s="306"/>
      <c r="Q262" s="306"/>
      <c r="R262" s="306"/>
      <c r="S262" s="306"/>
      <c r="T262" s="306"/>
      <c r="U262" s="306"/>
      <c r="V262" s="306"/>
      <c r="W262" s="306"/>
    </row>
    <row r="263" spans="8:23" ht="15.75" customHeight="1" x14ac:dyDescent="0.25">
      <c r="H263" s="306"/>
      <c r="I263" s="306"/>
      <c r="J263" s="306"/>
      <c r="K263" s="306"/>
      <c r="L263" s="306"/>
      <c r="M263" s="306"/>
      <c r="N263" s="306"/>
      <c r="O263" s="306"/>
      <c r="P263" s="306"/>
      <c r="Q263" s="306"/>
      <c r="R263" s="306"/>
      <c r="S263" s="306"/>
      <c r="T263" s="306"/>
      <c r="U263" s="306"/>
      <c r="V263" s="306"/>
      <c r="W263" s="306"/>
    </row>
    <row r="264" spans="8:23" ht="15.75" customHeight="1" x14ac:dyDescent="0.25">
      <c r="H264" s="306"/>
      <c r="I264" s="306"/>
      <c r="J264" s="306"/>
      <c r="K264" s="306"/>
      <c r="L264" s="306"/>
      <c r="M264" s="306"/>
      <c r="N264" s="306"/>
      <c r="O264" s="306"/>
      <c r="P264" s="306"/>
      <c r="Q264" s="306"/>
      <c r="R264" s="306"/>
      <c r="S264" s="306"/>
      <c r="T264" s="306"/>
      <c r="U264" s="306"/>
      <c r="V264" s="306"/>
      <c r="W264" s="306"/>
    </row>
    <row r="265" spans="8:23" ht="15.75" customHeight="1" x14ac:dyDescent="0.25">
      <c r="H265" s="306"/>
      <c r="I265" s="306"/>
      <c r="J265" s="306"/>
      <c r="K265" s="306"/>
      <c r="L265" s="306"/>
      <c r="M265" s="306"/>
      <c r="N265" s="306"/>
      <c r="O265" s="306"/>
      <c r="P265" s="306"/>
      <c r="Q265" s="306"/>
      <c r="R265" s="306"/>
      <c r="S265" s="306"/>
      <c r="T265" s="306"/>
      <c r="U265" s="306"/>
      <c r="V265" s="306"/>
      <c r="W265" s="306"/>
    </row>
    <row r="266" spans="8:23" ht="15.75" customHeight="1" x14ac:dyDescent="0.25">
      <c r="H266" s="306"/>
      <c r="I266" s="306"/>
      <c r="J266" s="306"/>
      <c r="K266" s="306"/>
      <c r="L266" s="306"/>
      <c r="M266" s="306"/>
      <c r="N266" s="306"/>
      <c r="O266" s="306"/>
      <c r="P266" s="306"/>
      <c r="Q266" s="306"/>
      <c r="R266" s="306"/>
      <c r="S266" s="306"/>
      <c r="T266" s="306"/>
      <c r="U266" s="306"/>
      <c r="V266" s="306"/>
      <c r="W266" s="306"/>
    </row>
    <row r="267" spans="8:23" ht="15.75" customHeight="1" x14ac:dyDescent="0.25">
      <c r="H267" s="306"/>
      <c r="I267" s="306"/>
      <c r="J267" s="306"/>
      <c r="K267" s="306"/>
      <c r="L267" s="306"/>
      <c r="M267" s="306"/>
      <c r="N267" s="306"/>
      <c r="O267" s="306"/>
      <c r="P267" s="306"/>
      <c r="Q267" s="306"/>
      <c r="R267" s="306"/>
      <c r="S267" s="306"/>
      <c r="T267" s="306"/>
      <c r="U267" s="306"/>
      <c r="V267" s="306"/>
      <c r="W267" s="306"/>
    </row>
    <row r="268" spans="8:23" ht="15.75" customHeight="1" x14ac:dyDescent="0.25">
      <c r="H268" s="306"/>
      <c r="I268" s="306"/>
      <c r="J268" s="306"/>
      <c r="K268" s="306"/>
      <c r="L268" s="306"/>
      <c r="M268" s="306"/>
      <c r="N268" s="306"/>
      <c r="O268" s="306"/>
      <c r="P268" s="306"/>
      <c r="Q268" s="306"/>
      <c r="R268" s="306"/>
      <c r="S268" s="306"/>
      <c r="T268" s="306"/>
      <c r="U268" s="306"/>
      <c r="V268" s="306"/>
      <c r="W268" s="306"/>
    </row>
    <row r="269" spans="8:23" ht="15.75" customHeight="1" x14ac:dyDescent="0.25">
      <c r="H269" s="306"/>
      <c r="I269" s="306"/>
      <c r="J269" s="306"/>
      <c r="K269" s="306"/>
      <c r="L269" s="306"/>
      <c r="M269" s="306"/>
      <c r="N269" s="306"/>
      <c r="O269" s="306"/>
      <c r="P269" s="306"/>
      <c r="Q269" s="306"/>
      <c r="R269" s="306"/>
      <c r="S269" s="306"/>
      <c r="T269" s="306"/>
      <c r="U269" s="306"/>
      <c r="V269" s="306"/>
      <c r="W269" s="306"/>
    </row>
    <row r="270" spans="8:23" ht="15.75" customHeight="1" x14ac:dyDescent="0.25">
      <c r="H270" s="306"/>
      <c r="I270" s="306"/>
      <c r="J270" s="306"/>
      <c r="K270" s="306"/>
      <c r="L270" s="306"/>
      <c r="M270" s="306"/>
      <c r="N270" s="306"/>
      <c r="O270" s="306"/>
      <c r="P270" s="306"/>
      <c r="Q270" s="306"/>
      <c r="R270" s="306"/>
      <c r="S270" s="306"/>
      <c r="T270" s="306"/>
      <c r="U270" s="306"/>
      <c r="V270" s="306"/>
      <c r="W270" s="306"/>
    </row>
    <row r="271" spans="8:23" ht="15.75" customHeight="1" x14ac:dyDescent="0.25">
      <c r="H271" s="306"/>
      <c r="I271" s="306"/>
      <c r="J271" s="306"/>
      <c r="K271" s="306"/>
      <c r="L271" s="306"/>
      <c r="M271" s="306"/>
      <c r="N271" s="306"/>
      <c r="O271" s="306"/>
      <c r="P271" s="306"/>
      <c r="Q271" s="306"/>
      <c r="R271" s="306"/>
      <c r="S271" s="306"/>
      <c r="T271" s="306"/>
      <c r="U271" s="306"/>
      <c r="V271" s="306"/>
      <c r="W271" s="306"/>
    </row>
    <row r="272" spans="8:23" ht="15.75" customHeight="1" x14ac:dyDescent="0.25">
      <c r="H272" s="306"/>
      <c r="I272" s="306"/>
      <c r="J272" s="306"/>
      <c r="K272" s="306"/>
      <c r="L272" s="306"/>
      <c r="M272" s="306"/>
      <c r="N272" s="306"/>
      <c r="O272" s="306"/>
      <c r="P272" s="306"/>
      <c r="Q272" s="306"/>
      <c r="R272" s="306"/>
      <c r="S272" s="306"/>
      <c r="T272" s="306"/>
      <c r="U272" s="306"/>
      <c r="V272" s="306"/>
      <c r="W272" s="306"/>
    </row>
    <row r="273" spans="8:23" ht="15.75" customHeight="1" x14ac:dyDescent="0.25">
      <c r="H273" s="306"/>
      <c r="I273" s="306"/>
      <c r="J273" s="306"/>
      <c r="K273" s="306"/>
      <c r="L273" s="306"/>
      <c r="M273" s="306"/>
      <c r="N273" s="306"/>
      <c r="O273" s="306"/>
      <c r="P273" s="306"/>
      <c r="Q273" s="306"/>
      <c r="R273" s="306"/>
      <c r="S273" s="306"/>
      <c r="T273" s="306"/>
      <c r="U273" s="306"/>
      <c r="V273" s="306"/>
      <c r="W273" s="306"/>
    </row>
    <row r="274" spans="8:23" ht="15.75" customHeight="1" x14ac:dyDescent="0.25">
      <c r="H274" s="306"/>
      <c r="I274" s="306"/>
      <c r="J274" s="306"/>
      <c r="K274" s="306"/>
      <c r="L274" s="306"/>
      <c r="M274" s="306"/>
      <c r="N274" s="306"/>
      <c r="O274" s="306"/>
      <c r="P274" s="306"/>
      <c r="Q274" s="306"/>
      <c r="R274" s="306"/>
      <c r="S274" s="306"/>
      <c r="T274" s="306"/>
      <c r="U274" s="306"/>
      <c r="V274" s="306"/>
      <c r="W274" s="306"/>
    </row>
    <row r="275" spans="8:23" ht="15.75" customHeight="1" x14ac:dyDescent="0.25">
      <c r="H275" s="306"/>
      <c r="I275" s="306"/>
      <c r="J275" s="306"/>
      <c r="K275" s="306"/>
      <c r="L275" s="306"/>
      <c r="M275" s="306"/>
      <c r="N275" s="306"/>
      <c r="O275" s="306"/>
      <c r="P275" s="306"/>
      <c r="Q275" s="306"/>
      <c r="R275" s="306"/>
      <c r="S275" s="306"/>
      <c r="T275" s="306"/>
      <c r="U275" s="306"/>
      <c r="V275" s="306"/>
      <c r="W275" s="306"/>
    </row>
    <row r="276" spans="8:23" ht="15.75" customHeight="1" x14ac:dyDescent="0.25">
      <c r="H276" s="306"/>
      <c r="I276" s="306"/>
      <c r="J276" s="306"/>
      <c r="K276" s="306"/>
      <c r="L276" s="306"/>
      <c r="M276" s="306"/>
      <c r="N276" s="306"/>
      <c r="O276" s="306"/>
      <c r="P276" s="306"/>
      <c r="Q276" s="306"/>
      <c r="R276" s="306"/>
      <c r="S276" s="306"/>
      <c r="T276" s="306"/>
      <c r="U276" s="306"/>
      <c r="V276" s="306"/>
      <c r="W276" s="306"/>
    </row>
    <row r="277" spans="8:23" ht="15.75" customHeight="1" x14ac:dyDescent="0.25">
      <c r="H277" s="306"/>
      <c r="I277" s="306"/>
      <c r="J277" s="306"/>
      <c r="K277" s="306"/>
      <c r="L277" s="306"/>
      <c r="M277" s="306"/>
      <c r="N277" s="306"/>
      <c r="O277" s="306"/>
      <c r="P277" s="306"/>
      <c r="Q277" s="306"/>
      <c r="R277" s="306"/>
      <c r="S277" s="306"/>
      <c r="T277" s="306"/>
      <c r="U277" s="306"/>
      <c r="V277" s="306"/>
      <c r="W277" s="306"/>
    </row>
    <row r="278" spans="8:23" ht="15.75" customHeight="1" x14ac:dyDescent="0.25">
      <c r="H278" s="306"/>
      <c r="I278" s="306"/>
      <c r="J278" s="306"/>
      <c r="K278" s="306"/>
      <c r="L278" s="306"/>
      <c r="M278" s="306"/>
      <c r="N278" s="306"/>
      <c r="O278" s="306"/>
      <c r="P278" s="306"/>
      <c r="Q278" s="306"/>
      <c r="R278" s="306"/>
      <c r="S278" s="306"/>
      <c r="T278" s="306"/>
      <c r="U278" s="306"/>
      <c r="V278" s="306"/>
      <c r="W278" s="306"/>
    </row>
    <row r="279" spans="8:23" ht="15.75" customHeight="1" x14ac:dyDescent="0.25">
      <c r="H279" s="306"/>
      <c r="I279" s="306"/>
      <c r="J279" s="306"/>
      <c r="K279" s="306"/>
      <c r="L279" s="306"/>
      <c r="M279" s="306"/>
      <c r="N279" s="306"/>
      <c r="O279" s="306"/>
      <c r="P279" s="306"/>
      <c r="Q279" s="306"/>
      <c r="R279" s="306"/>
      <c r="S279" s="306"/>
      <c r="T279" s="306"/>
      <c r="U279" s="306"/>
      <c r="V279" s="306"/>
      <c r="W279" s="306"/>
    </row>
    <row r="280" spans="8:23" ht="15.75" customHeight="1" x14ac:dyDescent="0.25">
      <c r="H280" s="306"/>
      <c r="I280" s="306"/>
      <c r="J280" s="306"/>
      <c r="K280" s="306"/>
      <c r="L280" s="306"/>
      <c r="M280" s="306"/>
      <c r="N280" s="306"/>
      <c r="O280" s="306"/>
      <c r="P280" s="306"/>
      <c r="Q280" s="306"/>
      <c r="R280" s="306"/>
      <c r="S280" s="306"/>
      <c r="T280" s="306"/>
      <c r="U280" s="306"/>
      <c r="V280" s="306"/>
      <c r="W280" s="306"/>
    </row>
    <row r="281" spans="8:23" ht="15.75" customHeight="1" x14ac:dyDescent="0.25">
      <c r="H281" s="306"/>
      <c r="I281" s="306"/>
      <c r="J281" s="306"/>
      <c r="K281" s="306"/>
      <c r="L281" s="306"/>
      <c r="M281" s="306"/>
      <c r="N281" s="306"/>
      <c r="O281" s="306"/>
      <c r="P281" s="306"/>
      <c r="Q281" s="306"/>
      <c r="R281" s="306"/>
      <c r="S281" s="306"/>
      <c r="T281" s="306"/>
      <c r="U281" s="306"/>
      <c r="V281" s="306"/>
      <c r="W281" s="306"/>
    </row>
    <row r="282" spans="8:23" ht="15.75" customHeight="1" x14ac:dyDescent="0.25">
      <c r="H282" s="306"/>
      <c r="I282" s="306"/>
      <c r="J282" s="306"/>
      <c r="K282" s="306"/>
      <c r="L282" s="306"/>
      <c r="M282" s="306"/>
      <c r="N282" s="306"/>
      <c r="O282" s="306"/>
      <c r="P282" s="306"/>
      <c r="Q282" s="306"/>
      <c r="R282" s="306"/>
      <c r="S282" s="306"/>
      <c r="T282" s="306"/>
      <c r="U282" s="306"/>
      <c r="V282" s="306"/>
      <c r="W282" s="306"/>
    </row>
    <row r="283" spans="8:23" ht="15.75" customHeight="1" x14ac:dyDescent="0.25">
      <c r="H283" s="306"/>
      <c r="I283" s="306"/>
      <c r="J283" s="306"/>
      <c r="K283" s="306"/>
      <c r="L283" s="306"/>
      <c r="M283" s="306"/>
      <c r="N283" s="306"/>
      <c r="O283" s="306"/>
      <c r="P283" s="306"/>
      <c r="Q283" s="306"/>
      <c r="R283" s="306"/>
      <c r="S283" s="306"/>
      <c r="T283" s="306"/>
      <c r="U283" s="306"/>
      <c r="V283" s="306"/>
      <c r="W283" s="306"/>
    </row>
    <row r="284" spans="8:23" ht="15.75" customHeight="1" x14ac:dyDescent="0.25">
      <c r="H284" s="306"/>
      <c r="I284" s="306"/>
      <c r="J284" s="306"/>
      <c r="K284" s="306"/>
      <c r="L284" s="306"/>
      <c r="M284" s="306"/>
      <c r="N284" s="306"/>
      <c r="O284" s="306"/>
      <c r="P284" s="306"/>
      <c r="Q284" s="306"/>
      <c r="R284" s="306"/>
      <c r="S284" s="306"/>
      <c r="T284" s="306"/>
      <c r="U284" s="306"/>
      <c r="V284" s="306"/>
      <c r="W284" s="306"/>
    </row>
    <row r="285" spans="8:23" ht="15.75" customHeight="1" x14ac:dyDescent="0.25">
      <c r="H285" s="306"/>
      <c r="I285" s="306"/>
      <c r="J285" s="306"/>
      <c r="K285" s="306"/>
      <c r="L285" s="306"/>
      <c r="M285" s="306"/>
      <c r="N285" s="306"/>
      <c r="O285" s="306"/>
      <c r="P285" s="306"/>
      <c r="Q285" s="306"/>
      <c r="R285" s="306"/>
      <c r="S285" s="306"/>
      <c r="T285" s="306"/>
      <c r="U285" s="306"/>
      <c r="V285" s="306"/>
      <c r="W285" s="306"/>
    </row>
    <row r="286" spans="8:23" ht="15.75" customHeight="1" x14ac:dyDescent="0.25">
      <c r="H286" s="306"/>
      <c r="I286" s="306"/>
      <c r="J286" s="306"/>
      <c r="K286" s="306"/>
      <c r="L286" s="306"/>
      <c r="M286" s="306"/>
      <c r="N286" s="306"/>
      <c r="O286" s="306"/>
      <c r="P286" s="306"/>
      <c r="Q286" s="306"/>
      <c r="R286" s="306"/>
      <c r="S286" s="306"/>
      <c r="T286" s="306"/>
      <c r="U286" s="306"/>
      <c r="V286" s="306"/>
      <c r="W286" s="306"/>
    </row>
    <row r="287" spans="8:23" ht="15.75" customHeight="1" x14ac:dyDescent="0.25">
      <c r="H287" s="306"/>
      <c r="I287" s="306"/>
      <c r="J287" s="306"/>
      <c r="K287" s="306"/>
      <c r="L287" s="306"/>
      <c r="M287" s="306"/>
      <c r="N287" s="306"/>
      <c r="O287" s="306"/>
      <c r="P287" s="306"/>
      <c r="Q287" s="306"/>
      <c r="R287" s="306"/>
      <c r="S287" s="306"/>
      <c r="T287" s="306"/>
      <c r="U287" s="306"/>
      <c r="V287" s="306"/>
      <c r="W287" s="306"/>
    </row>
    <row r="288" spans="8:23" ht="15.75" customHeight="1" x14ac:dyDescent="0.25">
      <c r="H288" s="306"/>
      <c r="I288" s="306"/>
      <c r="J288" s="306"/>
      <c r="K288" s="306"/>
      <c r="L288" s="306"/>
      <c r="M288" s="306"/>
      <c r="N288" s="306"/>
      <c r="O288" s="306"/>
      <c r="P288" s="306"/>
      <c r="Q288" s="306"/>
      <c r="R288" s="306"/>
      <c r="S288" s="306"/>
      <c r="T288" s="306"/>
      <c r="U288" s="306"/>
      <c r="V288" s="306"/>
      <c r="W288" s="306"/>
    </row>
    <row r="289" spans="8:23" ht="15.75" customHeight="1" x14ac:dyDescent="0.25">
      <c r="H289" s="306"/>
      <c r="I289" s="306"/>
      <c r="J289" s="306"/>
      <c r="K289" s="306"/>
      <c r="L289" s="306"/>
      <c r="M289" s="306"/>
      <c r="N289" s="306"/>
      <c r="O289" s="306"/>
      <c r="P289" s="306"/>
      <c r="Q289" s="306"/>
      <c r="R289" s="306"/>
      <c r="S289" s="306"/>
      <c r="T289" s="306"/>
      <c r="U289" s="306"/>
      <c r="V289" s="306"/>
      <c r="W289" s="306"/>
    </row>
    <row r="290" spans="8:23" ht="15.75" customHeight="1" x14ac:dyDescent="0.25">
      <c r="H290" s="306"/>
      <c r="I290" s="306"/>
      <c r="J290" s="306"/>
      <c r="K290" s="306"/>
      <c r="L290" s="306"/>
      <c r="M290" s="306"/>
      <c r="N290" s="306"/>
      <c r="O290" s="306"/>
      <c r="P290" s="306"/>
      <c r="Q290" s="306"/>
      <c r="R290" s="306"/>
      <c r="S290" s="306"/>
      <c r="T290" s="306"/>
      <c r="U290" s="306"/>
      <c r="V290" s="306"/>
      <c r="W290" s="306"/>
    </row>
    <row r="291" spans="8:23" ht="15.75" customHeight="1" x14ac:dyDescent="0.25">
      <c r="H291" s="306"/>
      <c r="I291" s="306"/>
      <c r="J291" s="306"/>
      <c r="K291" s="306"/>
      <c r="L291" s="306"/>
      <c r="M291" s="306"/>
      <c r="N291" s="306"/>
      <c r="O291" s="306"/>
      <c r="P291" s="306"/>
      <c r="Q291" s="306"/>
      <c r="R291" s="306"/>
      <c r="S291" s="306"/>
      <c r="T291" s="306"/>
      <c r="U291" s="306"/>
      <c r="V291" s="306"/>
      <c r="W291" s="306"/>
    </row>
    <row r="292" spans="8:23" ht="15.75" customHeight="1" x14ac:dyDescent="0.25">
      <c r="H292" s="306"/>
      <c r="I292" s="306"/>
      <c r="J292" s="306"/>
      <c r="K292" s="306"/>
      <c r="L292" s="306"/>
      <c r="M292" s="306"/>
      <c r="N292" s="306"/>
      <c r="O292" s="306"/>
      <c r="P292" s="306"/>
      <c r="Q292" s="306"/>
      <c r="R292" s="306"/>
      <c r="S292" s="306"/>
      <c r="T292" s="306"/>
      <c r="U292" s="306"/>
      <c r="V292" s="306"/>
      <c r="W292" s="306"/>
    </row>
    <row r="293" spans="8:23" ht="15.75" customHeight="1" x14ac:dyDescent="0.25">
      <c r="H293" s="306"/>
      <c r="I293" s="306"/>
      <c r="J293" s="306"/>
      <c r="K293" s="306"/>
      <c r="L293" s="306"/>
      <c r="M293" s="306"/>
      <c r="N293" s="306"/>
      <c r="O293" s="306"/>
      <c r="P293" s="306"/>
      <c r="Q293" s="306"/>
      <c r="R293" s="306"/>
      <c r="S293" s="306"/>
      <c r="T293" s="306"/>
      <c r="U293" s="306"/>
      <c r="V293" s="306"/>
      <c r="W293" s="306"/>
    </row>
    <row r="294" spans="8:23" ht="15.75" customHeight="1" x14ac:dyDescent="0.25">
      <c r="H294" s="306"/>
      <c r="I294" s="306"/>
      <c r="J294" s="306"/>
      <c r="K294" s="306"/>
      <c r="L294" s="306"/>
      <c r="M294" s="306"/>
      <c r="N294" s="306"/>
      <c r="O294" s="306"/>
      <c r="P294" s="306"/>
      <c r="Q294" s="306"/>
      <c r="R294" s="306"/>
      <c r="S294" s="306"/>
      <c r="T294" s="306"/>
      <c r="U294" s="306"/>
      <c r="V294" s="306"/>
      <c r="W294" s="306"/>
    </row>
    <row r="295" spans="8:23" ht="15.75" customHeight="1" x14ac:dyDescent="0.25">
      <c r="H295" s="306"/>
      <c r="I295" s="306"/>
      <c r="J295" s="306"/>
      <c r="K295" s="306"/>
      <c r="L295" s="306"/>
      <c r="M295" s="306"/>
      <c r="N295" s="306"/>
      <c r="O295" s="306"/>
      <c r="P295" s="306"/>
      <c r="Q295" s="306"/>
      <c r="R295" s="306"/>
      <c r="S295" s="306"/>
      <c r="T295" s="306"/>
      <c r="U295" s="306"/>
      <c r="V295" s="306"/>
      <c r="W295" s="306"/>
    </row>
    <row r="296" spans="8:23" ht="15.75" customHeight="1" x14ac:dyDescent="0.25">
      <c r="H296" s="306"/>
      <c r="I296" s="306"/>
      <c r="J296" s="306"/>
      <c r="K296" s="306"/>
      <c r="L296" s="306"/>
      <c r="M296" s="306"/>
      <c r="N296" s="306"/>
      <c r="O296" s="306"/>
      <c r="P296" s="306"/>
      <c r="Q296" s="306"/>
      <c r="R296" s="306"/>
      <c r="S296" s="306"/>
      <c r="T296" s="306"/>
      <c r="U296" s="306"/>
      <c r="V296" s="306"/>
      <c r="W296" s="306"/>
    </row>
    <row r="297" spans="8:23" ht="15.75" customHeight="1" x14ac:dyDescent="0.25">
      <c r="H297" s="306"/>
      <c r="I297" s="306"/>
      <c r="J297" s="306"/>
      <c r="K297" s="306"/>
      <c r="L297" s="306"/>
      <c r="M297" s="306"/>
      <c r="N297" s="306"/>
      <c r="O297" s="306"/>
      <c r="P297" s="306"/>
      <c r="Q297" s="306"/>
      <c r="R297" s="306"/>
      <c r="S297" s="306"/>
      <c r="T297" s="306"/>
      <c r="U297" s="306"/>
      <c r="V297" s="306"/>
      <c r="W297" s="306"/>
    </row>
    <row r="298" spans="8:23" ht="15.75" customHeight="1" x14ac:dyDescent="0.25">
      <c r="H298" s="306"/>
      <c r="I298" s="306"/>
      <c r="J298" s="306"/>
      <c r="K298" s="306"/>
      <c r="L298" s="306"/>
      <c r="M298" s="306"/>
      <c r="N298" s="306"/>
      <c r="O298" s="306"/>
      <c r="P298" s="306"/>
      <c r="Q298" s="306"/>
      <c r="R298" s="306"/>
      <c r="S298" s="306"/>
      <c r="T298" s="306"/>
      <c r="U298" s="306"/>
      <c r="V298" s="306"/>
      <c r="W298" s="306"/>
    </row>
    <row r="299" spans="8:23" ht="15.75" customHeight="1" x14ac:dyDescent="0.25">
      <c r="H299" s="306"/>
      <c r="I299" s="306"/>
      <c r="J299" s="306"/>
      <c r="K299" s="306"/>
      <c r="L299" s="306"/>
      <c r="M299" s="306"/>
      <c r="N299" s="306"/>
      <c r="O299" s="306"/>
      <c r="P299" s="306"/>
      <c r="Q299" s="306"/>
      <c r="R299" s="306"/>
      <c r="S299" s="306"/>
      <c r="T299" s="306"/>
      <c r="U299" s="306"/>
      <c r="V299" s="306"/>
      <c r="W299" s="306"/>
    </row>
    <row r="300" spans="8:23" ht="15.75" customHeight="1" x14ac:dyDescent="0.25">
      <c r="H300" s="306"/>
      <c r="I300" s="306"/>
      <c r="J300" s="306"/>
      <c r="K300" s="306"/>
      <c r="L300" s="306"/>
      <c r="M300" s="306"/>
      <c r="N300" s="306"/>
      <c r="O300" s="306"/>
      <c r="P300" s="306"/>
      <c r="Q300" s="306"/>
      <c r="R300" s="306"/>
      <c r="S300" s="306"/>
      <c r="T300" s="306"/>
      <c r="U300" s="306"/>
      <c r="V300" s="306"/>
      <c r="W300" s="306"/>
    </row>
    <row r="301" spans="8:23" ht="15.75" customHeight="1" x14ac:dyDescent="0.25">
      <c r="H301" s="306"/>
      <c r="I301" s="306"/>
      <c r="J301" s="306"/>
      <c r="K301" s="306"/>
      <c r="L301" s="306"/>
      <c r="M301" s="306"/>
      <c r="N301" s="306"/>
      <c r="O301" s="306"/>
      <c r="P301" s="306"/>
      <c r="Q301" s="306"/>
      <c r="R301" s="306"/>
      <c r="S301" s="306"/>
      <c r="T301" s="306"/>
      <c r="U301" s="306"/>
      <c r="V301" s="306"/>
      <c r="W301" s="306"/>
    </row>
    <row r="302" spans="8:23" ht="15.75" customHeight="1" x14ac:dyDescent="0.25">
      <c r="H302" s="306"/>
      <c r="I302" s="306"/>
      <c r="J302" s="306"/>
      <c r="K302" s="306"/>
      <c r="L302" s="306"/>
      <c r="M302" s="306"/>
      <c r="N302" s="306"/>
      <c r="O302" s="306"/>
      <c r="P302" s="306"/>
      <c r="Q302" s="306"/>
      <c r="R302" s="306"/>
      <c r="S302" s="306"/>
      <c r="T302" s="306"/>
      <c r="U302" s="306"/>
      <c r="V302" s="306"/>
      <c r="W302" s="306"/>
    </row>
    <row r="303" spans="8:23" ht="15.75" customHeight="1" x14ac:dyDescent="0.25">
      <c r="H303" s="306"/>
      <c r="I303" s="306"/>
      <c r="J303" s="306"/>
      <c r="K303" s="306"/>
      <c r="L303" s="306"/>
      <c r="M303" s="306"/>
      <c r="N303" s="306"/>
      <c r="O303" s="306"/>
      <c r="P303" s="306"/>
      <c r="Q303" s="306"/>
      <c r="R303" s="306"/>
      <c r="S303" s="306"/>
      <c r="T303" s="306"/>
      <c r="U303" s="306"/>
      <c r="V303" s="306"/>
      <c r="W303" s="306"/>
    </row>
    <row r="304" spans="8:23" ht="15.75" customHeight="1" x14ac:dyDescent="0.25">
      <c r="H304" s="306"/>
      <c r="I304" s="306"/>
      <c r="J304" s="306"/>
      <c r="K304" s="306"/>
      <c r="L304" s="306"/>
      <c r="M304" s="306"/>
      <c r="N304" s="306"/>
      <c r="O304" s="306"/>
      <c r="P304" s="306"/>
      <c r="Q304" s="306"/>
      <c r="R304" s="306"/>
      <c r="S304" s="306"/>
      <c r="T304" s="306"/>
      <c r="U304" s="306"/>
      <c r="V304" s="306"/>
      <c r="W304" s="306"/>
    </row>
    <row r="305" spans="8:23" ht="15.75" customHeight="1" x14ac:dyDescent="0.25">
      <c r="H305" s="306"/>
      <c r="I305" s="306"/>
      <c r="J305" s="306"/>
      <c r="K305" s="306"/>
      <c r="L305" s="306"/>
      <c r="M305" s="306"/>
      <c r="N305" s="306"/>
      <c r="O305" s="306"/>
      <c r="P305" s="306"/>
      <c r="Q305" s="306"/>
      <c r="R305" s="306"/>
      <c r="S305" s="306"/>
      <c r="T305" s="306"/>
      <c r="U305" s="306"/>
      <c r="V305" s="306"/>
      <c r="W305" s="306"/>
    </row>
    <row r="306" spans="8:23" ht="15.75" customHeight="1" x14ac:dyDescent="0.25">
      <c r="H306" s="306"/>
      <c r="I306" s="306"/>
      <c r="J306" s="306"/>
      <c r="K306" s="306"/>
      <c r="L306" s="306"/>
      <c r="M306" s="306"/>
      <c r="N306" s="306"/>
      <c r="O306" s="306"/>
      <c r="P306" s="306"/>
      <c r="Q306" s="306"/>
      <c r="R306" s="306"/>
      <c r="S306" s="306"/>
      <c r="T306" s="306"/>
      <c r="U306" s="306"/>
      <c r="V306" s="306"/>
      <c r="W306" s="306"/>
    </row>
    <row r="307" spans="8:23" ht="15.75" customHeight="1" x14ac:dyDescent="0.25">
      <c r="H307" s="306"/>
      <c r="I307" s="306"/>
      <c r="J307" s="306"/>
      <c r="K307" s="306"/>
      <c r="L307" s="306"/>
      <c r="M307" s="306"/>
      <c r="N307" s="306"/>
      <c r="O307" s="306"/>
      <c r="P307" s="306"/>
      <c r="Q307" s="306"/>
      <c r="R307" s="306"/>
      <c r="S307" s="306"/>
      <c r="T307" s="306"/>
      <c r="U307" s="306"/>
      <c r="V307" s="306"/>
      <c r="W307" s="306"/>
    </row>
    <row r="308" spans="8:23" ht="15.75" customHeight="1" x14ac:dyDescent="0.25">
      <c r="H308" s="306"/>
      <c r="I308" s="306"/>
      <c r="J308" s="306"/>
      <c r="K308" s="306"/>
      <c r="L308" s="306"/>
      <c r="M308" s="306"/>
      <c r="N308" s="306"/>
      <c r="O308" s="306"/>
      <c r="P308" s="306"/>
      <c r="Q308" s="306"/>
      <c r="R308" s="306"/>
      <c r="S308" s="306"/>
      <c r="T308" s="306"/>
      <c r="U308" s="306"/>
      <c r="V308" s="306"/>
      <c r="W308" s="306"/>
    </row>
    <row r="309" spans="8:23" ht="15.75" customHeight="1" x14ac:dyDescent="0.25">
      <c r="H309" s="306"/>
      <c r="I309" s="306"/>
      <c r="J309" s="306"/>
      <c r="K309" s="306"/>
      <c r="L309" s="306"/>
      <c r="M309" s="306"/>
      <c r="N309" s="306"/>
      <c r="O309" s="306"/>
      <c r="P309" s="306"/>
      <c r="Q309" s="306"/>
      <c r="R309" s="306"/>
      <c r="S309" s="306"/>
      <c r="T309" s="306"/>
      <c r="U309" s="306"/>
      <c r="V309" s="306"/>
      <c r="W309" s="306"/>
    </row>
    <row r="310" spans="8:23" ht="15.75" customHeight="1" x14ac:dyDescent="0.25">
      <c r="H310" s="306"/>
      <c r="I310" s="306"/>
      <c r="J310" s="306"/>
      <c r="K310" s="306"/>
      <c r="L310" s="306"/>
      <c r="M310" s="306"/>
      <c r="N310" s="306"/>
      <c r="O310" s="306"/>
      <c r="P310" s="306"/>
      <c r="Q310" s="306"/>
      <c r="R310" s="306"/>
      <c r="S310" s="306"/>
      <c r="T310" s="306"/>
      <c r="U310" s="306"/>
      <c r="V310" s="306"/>
      <c r="W310" s="306"/>
    </row>
    <row r="311" spans="8:23" ht="15.75" customHeight="1" x14ac:dyDescent="0.25">
      <c r="H311" s="306"/>
      <c r="I311" s="306"/>
      <c r="J311" s="306"/>
      <c r="K311" s="306"/>
      <c r="L311" s="306"/>
      <c r="M311" s="306"/>
      <c r="N311" s="306"/>
      <c r="O311" s="306"/>
      <c r="P311" s="306"/>
      <c r="Q311" s="306"/>
      <c r="R311" s="306"/>
      <c r="S311" s="306"/>
      <c r="T311" s="306"/>
      <c r="U311" s="306"/>
      <c r="V311" s="306"/>
      <c r="W311" s="306"/>
    </row>
    <row r="312" spans="8:23" ht="15.75" customHeight="1" x14ac:dyDescent="0.25">
      <c r="H312" s="306"/>
      <c r="I312" s="306"/>
      <c r="J312" s="306"/>
      <c r="K312" s="306"/>
      <c r="L312" s="306"/>
      <c r="M312" s="306"/>
      <c r="N312" s="306"/>
      <c r="O312" s="306"/>
      <c r="P312" s="306"/>
      <c r="Q312" s="306"/>
      <c r="R312" s="306"/>
      <c r="S312" s="306"/>
      <c r="T312" s="306"/>
      <c r="U312" s="306"/>
      <c r="V312" s="306"/>
      <c r="W312" s="306"/>
    </row>
    <row r="313" spans="8:23" ht="15.75" customHeight="1" x14ac:dyDescent="0.25">
      <c r="H313" s="306"/>
      <c r="I313" s="306"/>
      <c r="J313" s="306"/>
      <c r="K313" s="306"/>
      <c r="L313" s="306"/>
      <c r="M313" s="306"/>
      <c r="N313" s="306"/>
      <c r="O313" s="306"/>
      <c r="P313" s="306"/>
      <c r="Q313" s="306"/>
      <c r="R313" s="306"/>
      <c r="S313" s="306"/>
      <c r="T313" s="306"/>
      <c r="U313" s="306"/>
      <c r="V313" s="306"/>
      <c r="W313" s="306"/>
    </row>
    <row r="314" spans="8:23" ht="15.75" customHeight="1" x14ac:dyDescent="0.25">
      <c r="H314" s="306"/>
      <c r="I314" s="306"/>
      <c r="J314" s="306"/>
      <c r="K314" s="306"/>
      <c r="L314" s="306"/>
      <c r="M314" s="306"/>
      <c r="N314" s="306"/>
      <c r="O314" s="306"/>
      <c r="P314" s="306"/>
      <c r="Q314" s="306"/>
      <c r="R314" s="306"/>
      <c r="S314" s="306"/>
      <c r="T314" s="306"/>
      <c r="U314" s="306"/>
      <c r="V314" s="306"/>
      <c r="W314" s="306"/>
    </row>
    <row r="315" spans="8:23" ht="15.75" customHeight="1" x14ac:dyDescent="0.25">
      <c r="H315" s="306"/>
      <c r="I315" s="306"/>
      <c r="J315" s="306"/>
      <c r="K315" s="306"/>
      <c r="L315" s="306"/>
      <c r="M315" s="306"/>
      <c r="N315" s="306"/>
      <c r="O315" s="306"/>
      <c r="P315" s="306"/>
      <c r="Q315" s="306"/>
      <c r="R315" s="306"/>
      <c r="S315" s="306"/>
      <c r="T315" s="306"/>
      <c r="U315" s="306"/>
      <c r="V315" s="306"/>
      <c r="W315" s="306"/>
    </row>
    <row r="316" spans="8:23" ht="15.75" customHeight="1" x14ac:dyDescent="0.25">
      <c r="H316" s="306"/>
      <c r="I316" s="306"/>
      <c r="J316" s="306"/>
      <c r="K316" s="306"/>
      <c r="L316" s="306"/>
      <c r="M316" s="306"/>
      <c r="N316" s="306"/>
      <c r="O316" s="306"/>
      <c r="P316" s="306"/>
      <c r="Q316" s="306"/>
      <c r="R316" s="306"/>
      <c r="S316" s="306"/>
      <c r="T316" s="306"/>
      <c r="U316" s="306"/>
      <c r="V316" s="306"/>
      <c r="W316" s="306"/>
    </row>
    <row r="317" spans="8:23" ht="15.75" customHeight="1" x14ac:dyDescent="0.25">
      <c r="H317" s="306"/>
      <c r="I317" s="306"/>
      <c r="J317" s="306"/>
      <c r="K317" s="306"/>
      <c r="L317" s="306"/>
      <c r="M317" s="306"/>
      <c r="N317" s="306"/>
      <c r="O317" s="306"/>
      <c r="P317" s="306"/>
      <c r="Q317" s="306"/>
      <c r="R317" s="306"/>
      <c r="S317" s="306"/>
      <c r="T317" s="306"/>
      <c r="U317" s="306"/>
      <c r="V317" s="306"/>
      <c r="W317" s="306"/>
    </row>
    <row r="318" spans="8:23" ht="15.75" customHeight="1" x14ac:dyDescent="0.25">
      <c r="H318" s="306"/>
      <c r="I318" s="306"/>
      <c r="J318" s="306"/>
      <c r="K318" s="306"/>
      <c r="L318" s="306"/>
      <c r="M318" s="306"/>
      <c r="N318" s="306"/>
      <c r="O318" s="306"/>
      <c r="P318" s="306"/>
      <c r="Q318" s="306"/>
      <c r="R318" s="306"/>
      <c r="S318" s="306"/>
      <c r="T318" s="306"/>
      <c r="U318" s="306"/>
      <c r="V318" s="306"/>
      <c r="W318" s="306"/>
    </row>
    <row r="319" spans="8:23" ht="15.75" customHeight="1" x14ac:dyDescent="0.25">
      <c r="H319" s="306"/>
      <c r="I319" s="306"/>
      <c r="J319" s="306"/>
      <c r="K319" s="306"/>
      <c r="L319" s="306"/>
      <c r="M319" s="306"/>
      <c r="N319" s="306"/>
      <c r="O319" s="306"/>
      <c r="P319" s="306"/>
      <c r="Q319" s="306"/>
      <c r="R319" s="306"/>
      <c r="S319" s="306"/>
      <c r="T319" s="306"/>
      <c r="U319" s="306"/>
      <c r="V319" s="306"/>
      <c r="W319" s="306"/>
    </row>
    <row r="320" spans="8:23" ht="15.75" customHeight="1" x14ac:dyDescent="0.25">
      <c r="H320" s="306"/>
      <c r="I320" s="306"/>
      <c r="J320" s="306"/>
      <c r="K320" s="306"/>
      <c r="L320" s="306"/>
      <c r="M320" s="306"/>
      <c r="N320" s="306"/>
      <c r="O320" s="306"/>
      <c r="P320" s="306"/>
      <c r="Q320" s="306"/>
      <c r="R320" s="306"/>
      <c r="S320" s="306"/>
      <c r="T320" s="306"/>
      <c r="U320" s="306"/>
      <c r="V320" s="306"/>
      <c r="W320" s="306"/>
    </row>
    <row r="321" spans="8:23" ht="15.75" customHeight="1" x14ac:dyDescent="0.25">
      <c r="H321" s="306"/>
      <c r="I321" s="306"/>
      <c r="J321" s="306"/>
      <c r="K321" s="306"/>
      <c r="L321" s="306"/>
      <c r="M321" s="306"/>
      <c r="N321" s="306"/>
      <c r="O321" s="306"/>
      <c r="P321" s="306"/>
      <c r="Q321" s="306"/>
      <c r="R321" s="306"/>
      <c r="S321" s="306"/>
      <c r="T321" s="306"/>
      <c r="U321" s="306"/>
      <c r="V321" s="306"/>
      <c r="W321" s="306"/>
    </row>
    <row r="322" spans="8:23" ht="15.75" customHeight="1" x14ac:dyDescent="0.25">
      <c r="H322" s="306"/>
      <c r="I322" s="306"/>
      <c r="J322" s="306"/>
      <c r="K322" s="306"/>
      <c r="L322" s="306"/>
      <c r="M322" s="306"/>
      <c r="N322" s="306"/>
      <c r="O322" s="306"/>
      <c r="P322" s="306"/>
      <c r="Q322" s="306"/>
      <c r="R322" s="306"/>
      <c r="S322" s="306"/>
      <c r="T322" s="306"/>
      <c r="U322" s="306"/>
      <c r="V322" s="306"/>
      <c r="W322" s="306"/>
    </row>
    <row r="323" spans="8:23" ht="15.75" customHeight="1" x14ac:dyDescent="0.25">
      <c r="H323" s="306"/>
      <c r="I323" s="306"/>
      <c r="J323" s="306"/>
      <c r="K323" s="306"/>
      <c r="L323" s="306"/>
      <c r="M323" s="306"/>
      <c r="N323" s="306"/>
      <c r="O323" s="306"/>
      <c r="P323" s="306"/>
      <c r="Q323" s="306"/>
      <c r="R323" s="306"/>
      <c r="S323" s="306"/>
      <c r="T323" s="306"/>
      <c r="U323" s="306"/>
      <c r="V323" s="306"/>
      <c r="W323" s="306"/>
    </row>
    <row r="324" spans="8:23" ht="15.75" customHeight="1" x14ac:dyDescent="0.25">
      <c r="H324" s="306"/>
      <c r="I324" s="306"/>
      <c r="J324" s="306"/>
      <c r="K324" s="306"/>
      <c r="L324" s="306"/>
      <c r="M324" s="306"/>
      <c r="N324" s="306"/>
      <c r="O324" s="306"/>
      <c r="P324" s="306"/>
      <c r="Q324" s="306"/>
      <c r="R324" s="306"/>
      <c r="S324" s="306"/>
      <c r="T324" s="306"/>
      <c r="U324" s="306"/>
      <c r="V324" s="306"/>
      <c r="W324" s="306"/>
    </row>
    <row r="325" spans="8:23" ht="15.75" customHeight="1" x14ac:dyDescent="0.25">
      <c r="H325" s="306"/>
      <c r="I325" s="306"/>
      <c r="J325" s="306"/>
      <c r="K325" s="306"/>
      <c r="L325" s="306"/>
      <c r="M325" s="306"/>
      <c r="N325" s="306"/>
      <c r="O325" s="306"/>
      <c r="P325" s="306"/>
      <c r="Q325" s="306"/>
      <c r="R325" s="306"/>
      <c r="S325" s="306"/>
      <c r="T325" s="306"/>
      <c r="U325" s="306"/>
      <c r="V325" s="306"/>
      <c r="W325" s="306"/>
    </row>
    <row r="326" spans="8:23" ht="15.75" customHeight="1" x14ac:dyDescent="0.25">
      <c r="H326" s="306"/>
      <c r="I326" s="306"/>
      <c r="J326" s="306"/>
      <c r="K326" s="306"/>
      <c r="L326" s="306"/>
      <c r="M326" s="306"/>
      <c r="N326" s="306"/>
      <c r="O326" s="306"/>
      <c r="P326" s="306"/>
      <c r="Q326" s="306"/>
      <c r="R326" s="306"/>
      <c r="S326" s="306"/>
      <c r="T326" s="306"/>
      <c r="U326" s="306"/>
      <c r="V326" s="306"/>
      <c r="W326" s="306"/>
    </row>
    <row r="327" spans="8:23" ht="15.75" customHeight="1" x14ac:dyDescent="0.25">
      <c r="H327" s="306"/>
      <c r="I327" s="306"/>
      <c r="J327" s="306"/>
      <c r="K327" s="306"/>
      <c r="L327" s="306"/>
      <c r="M327" s="306"/>
      <c r="N327" s="306"/>
      <c r="O327" s="306"/>
      <c r="P327" s="306"/>
      <c r="Q327" s="306"/>
      <c r="R327" s="306"/>
      <c r="S327" s="306"/>
      <c r="T327" s="306"/>
      <c r="U327" s="306"/>
      <c r="V327" s="306"/>
      <c r="W327" s="306"/>
    </row>
    <row r="328" spans="8:23" ht="15.75" customHeight="1" x14ac:dyDescent="0.25">
      <c r="H328" s="306"/>
      <c r="I328" s="306"/>
      <c r="J328" s="306"/>
      <c r="K328" s="306"/>
      <c r="L328" s="306"/>
      <c r="M328" s="306"/>
      <c r="N328" s="306"/>
      <c r="O328" s="306"/>
      <c r="P328" s="306"/>
      <c r="Q328" s="306"/>
      <c r="R328" s="306"/>
      <c r="S328" s="306"/>
      <c r="T328" s="306"/>
      <c r="U328" s="306"/>
      <c r="V328" s="306"/>
      <c r="W328" s="306"/>
    </row>
    <row r="329" spans="8:23" ht="15.75" customHeight="1" x14ac:dyDescent="0.25">
      <c r="H329" s="306"/>
      <c r="I329" s="306"/>
      <c r="J329" s="306"/>
      <c r="K329" s="306"/>
      <c r="L329" s="306"/>
      <c r="M329" s="306"/>
      <c r="N329" s="306"/>
      <c r="O329" s="306"/>
      <c r="P329" s="306"/>
      <c r="Q329" s="306"/>
      <c r="R329" s="306"/>
      <c r="S329" s="306"/>
      <c r="T329" s="306"/>
      <c r="U329" s="306"/>
      <c r="V329" s="306"/>
      <c r="W329" s="306"/>
    </row>
    <row r="330" spans="8:23" ht="15.75" customHeight="1" x14ac:dyDescent="0.25">
      <c r="H330" s="306"/>
      <c r="I330" s="306"/>
      <c r="J330" s="306"/>
      <c r="K330" s="306"/>
      <c r="L330" s="306"/>
      <c r="M330" s="306"/>
      <c r="N330" s="306"/>
      <c r="O330" s="306"/>
      <c r="P330" s="306"/>
      <c r="Q330" s="306"/>
      <c r="R330" s="306"/>
      <c r="S330" s="306"/>
      <c r="T330" s="306"/>
      <c r="U330" s="306"/>
      <c r="V330" s="306"/>
      <c r="W330" s="306"/>
    </row>
    <row r="331" spans="8:23" ht="15.75" customHeight="1" x14ac:dyDescent="0.25">
      <c r="H331" s="306"/>
      <c r="I331" s="306"/>
      <c r="J331" s="306"/>
      <c r="K331" s="306"/>
      <c r="L331" s="306"/>
      <c r="M331" s="306"/>
      <c r="N331" s="306"/>
      <c r="O331" s="306"/>
      <c r="P331" s="306"/>
      <c r="Q331" s="306"/>
      <c r="R331" s="306"/>
      <c r="S331" s="306"/>
      <c r="T331" s="306"/>
      <c r="U331" s="306"/>
      <c r="V331" s="306"/>
      <c r="W331" s="306"/>
    </row>
    <row r="332" spans="8:23" ht="15.75" customHeight="1" x14ac:dyDescent="0.25">
      <c r="H332" s="306"/>
      <c r="I332" s="306"/>
      <c r="J332" s="306"/>
      <c r="K332" s="306"/>
      <c r="L332" s="306"/>
      <c r="M332" s="306"/>
      <c r="N332" s="306"/>
      <c r="O332" s="306"/>
      <c r="P332" s="306"/>
      <c r="Q332" s="306"/>
      <c r="R332" s="306"/>
      <c r="S332" s="306"/>
      <c r="T332" s="306"/>
      <c r="U332" s="306"/>
      <c r="V332" s="306"/>
      <c r="W332" s="306"/>
    </row>
    <row r="333" spans="8:23" ht="15.75" customHeight="1" x14ac:dyDescent="0.25">
      <c r="H333" s="306"/>
      <c r="I333" s="306"/>
      <c r="J333" s="306"/>
      <c r="K333" s="306"/>
      <c r="L333" s="306"/>
      <c r="M333" s="306"/>
      <c r="N333" s="306"/>
      <c r="O333" s="306"/>
      <c r="P333" s="306"/>
      <c r="Q333" s="306"/>
      <c r="R333" s="306"/>
      <c r="S333" s="306"/>
      <c r="T333" s="306"/>
      <c r="U333" s="306"/>
      <c r="V333" s="306"/>
      <c r="W333" s="306"/>
    </row>
    <row r="334" spans="8:23" ht="15.75" customHeight="1" x14ac:dyDescent="0.25">
      <c r="H334" s="306"/>
      <c r="I334" s="306"/>
      <c r="J334" s="306"/>
      <c r="K334" s="306"/>
      <c r="L334" s="306"/>
      <c r="M334" s="306"/>
      <c r="N334" s="306"/>
      <c r="O334" s="306"/>
      <c r="P334" s="306"/>
      <c r="Q334" s="306"/>
      <c r="R334" s="306"/>
      <c r="S334" s="306"/>
      <c r="T334" s="306"/>
      <c r="U334" s="306"/>
      <c r="V334" s="306"/>
      <c r="W334" s="306"/>
    </row>
    <row r="335" spans="8:23" ht="15.75" customHeight="1" x14ac:dyDescent="0.25">
      <c r="H335" s="306"/>
      <c r="I335" s="306"/>
      <c r="J335" s="306"/>
      <c r="K335" s="306"/>
      <c r="L335" s="306"/>
      <c r="M335" s="306"/>
      <c r="N335" s="306"/>
      <c r="O335" s="306"/>
      <c r="P335" s="306"/>
      <c r="Q335" s="306"/>
      <c r="R335" s="306"/>
      <c r="S335" s="306"/>
      <c r="T335" s="306"/>
      <c r="U335" s="306"/>
      <c r="V335" s="306"/>
      <c r="W335" s="306"/>
    </row>
    <row r="336" spans="8:23" ht="15.75" customHeight="1" x14ac:dyDescent="0.25">
      <c r="H336" s="306"/>
      <c r="I336" s="306"/>
      <c r="J336" s="306"/>
      <c r="K336" s="306"/>
      <c r="L336" s="306"/>
      <c r="M336" s="306"/>
      <c r="N336" s="306"/>
      <c r="O336" s="306"/>
      <c r="P336" s="306"/>
      <c r="Q336" s="306"/>
      <c r="R336" s="306"/>
      <c r="S336" s="306"/>
      <c r="T336" s="306"/>
      <c r="U336" s="306"/>
      <c r="V336" s="306"/>
      <c r="W336" s="306"/>
    </row>
    <row r="337" spans="8:23" ht="15.75" customHeight="1" x14ac:dyDescent="0.25">
      <c r="H337" s="306"/>
      <c r="I337" s="306"/>
      <c r="J337" s="306"/>
      <c r="K337" s="306"/>
      <c r="L337" s="306"/>
      <c r="M337" s="306"/>
      <c r="N337" s="306"/>
      <c r="O337" s="306"/>
      <c r="P337" s="306"/>
      <c r="Q337" s="306"/>
      <c r="R337" s="306"/>
      <c r="S337" s="306"/>
      <c r="T337" s="306"/>
      <c r="U337" s="306"/>
      <c r="V337" s="306"/>
      <c r="W337" s="306"/>
    </row>
    <row r="338" spans="8:23" ht="15.75" customHeight="1" x14ac:dyDescent="0.25">
      <c r="H338" s="306"/>
      <c r="I338" s="306"/>
      <c r="J338" s="306"/>
      <c r="K338" s="306"/>
      <c r="L338" s="306"/>
      <c r="M338" s="306"/>
      <c r="N338" s="306"/>
      <c r="O338" s="306"/>
      <c r="P338" s="306"/>
      <c r="Q338" s="306"/>
      <c r="R338" s="306"/>
      <c r="S338" s="306"/>
      <c r="T338" s="306"/>
      <c r="U338" s="306"/>
      <c r="V338" s="306"/>
      <c r="W338" s="306"/>
    </row>
    <row r="339" spans="8:23" ht="15.75" customHeight="1" x14ac:dyDescent="0.25">
      <c r="H339" s="306"/>
      <c r="I339" s="306"/>
      <c r="J339" s="306"/>
      <c r="K339" s="306"/>
      <c r="L339" s="306"/>
      <c r="M339" s="306"/>
      <c r="N339" s="306"/>
      <c r="O339" s="306"/>
      <c r="P339" s="306"/>
      <c r="Q339" s="306"/>
      <c r="R339" s="306"/>
      <c r="S339" s="306"/>
      <c r="T339" s="306"/>
      <c r="U339" s="306"/>
      <c r="V339" s="306"/>
      <c r="W339" s="306"/>
    </row>
    <row r="340" spans="8:23" ht="15.75" customHeight="1" x14ac:dyDescent="0.25">
      <c r="H340" s="306"/>
      <c r="I340" s="306"/>
      <c r="J340" s="306"/>
      <c r="K340" s="306"/>
      <c r="L340" s="306"/>
      <c r="M340" s="306"/>
      <c r="N340" s="306"/>
      <c r="O340" s="306"/>
      <c r="P340" s="306"/>
      <c r="Q340" s="306"/>
      <c r="R340" s="306"/>
      <c r="S340" s="306"/>
      <c r="T340" s="306"/>
      <c r="U340" s="306"/>
      <c r="V340" s="306"/>
      <c r="W340" s="306"/>
    </row>
    <row r="341" spans="8:23" ht="15.75" customHeight="1" x14ac:dyDescent="0.25">
      <c r="H341" s="306"/>
      <c r="I341" s="306"/>
      <c r="J341" s="306"/>
      <c r="K341" s="306"/>
      <c r="L341" s="306"/>
      <c r="M341" s="306"/>
      <c r="N341" s="306"/>
      <c r="O341" s="306"/>
      <c r="P341" s="306"/>
      <c r="Q341" s="306"/>
      <c r="R341" s="306"/>
      <c r="S341" s="306"/>
      <c r="T341" s="306"/>
      <c r="U341" s="306"/>
      <c r="V341" s="306"/>
      <c r="W341" s="306"/>
    </row>
    <row r="342" spans="8:23" ht="15.75" customHeight="1" x14ac:dyDescent="0.25">
      <c r="H342" s="306"/>
      <c r="I342" s="306"/>
      <c r="J342" s="306"/>
      <c r="K342" s="306"/>
      <c r="L342" s="306"/>
      <c r="M342" s="306"/>
      <c r="N342" s="306"/>
      <c r="O342" s="306"/>
      <c r="P342" s="306"/>
      <c r="Q342" s="306"/>
      <c r="R342" s="306"/>
      <c r="S342" s="306"/>
      <c r="T342" s="306"/>
      <c r="U342" s="306"/>
      <c r="V342" s="306"/>
      <c r="W342" s="306"/>
    </row>
    <row r="343" spans="8:23" ht="15.75" customHeight="1" x14ac:dyDescent="0.25">
      <c r="H343" s="306"/>
      <c r="I343" s="306"/>
      <c r="J343" s="306"/>
      <c r="K343" s="306"/>
      <c r="L343" s="306"/>
      <c r="M343" s="306"/>
      <c r="N343" s="306"/>
      <c r="O343" s="306"/>
      <c r="P343" s="306"/>
      <c r="Q343" s="306"/>
      <c r="R343" s="306"/>
      <c r="S343" s="306"/>
      <c r="T343" s="306"/>
      <c r="U343" s="306"/>
      <c r="V343" s="306"/>
      <c r="W343" s="306"/>
    </row>
    <row r="344" spans="8:23" ht="15.75" customHeight="1" x14ac:dyDescent="0.25">
      <c r="H344" s="306"/>
      <c r="I344" s="306"/>
      <c r="J344" s="306"/>
      <c r="K344" s="306"/>
      <c r="L344" s="306"/>
      <c r="M344" s="306"/>
      <c r="N344" s="306"/>
      <c r="O344" s="306"/>
      <c r="P344" s="306"/>
      <c r="Q344" s="306"/>
      <c r="R344" s="306"/>
      <c r="S344" s="306"/>
      <c r="T344" s="306"/>
      <c r="U344" s="306"/>
      <c r="V344" s="306"/>
      <c r="W344" s="306"/>
    </row>
    <row r="345" spans="8:23" ht="15.75" customHeight="1" x14ac:dyDescent="0.25">
      <c r="H345" s="306"/>
      <c r="I345" s="306"/>
      <c r="J345" s="306"/>
      <c r="K345" s="306"/>
      <c r="L345" s="306"/>
      <c r="M345" s="306"/>
      <c r="N345" s="306"/>
      <c r="O345" s="306"/>
      <c r="P345" s="306"/>
      <c r="Q345" s="306"/>
      <c r="R345" s="306"/>
      <c r="S345" s="306"/>
      <c r="T345" s="306"/>
      <c r="U345" s="306"/>
      <c r="V345" s="306"/>
      <c r="W345" s="306"/>
    </row>
    <row r="346" spans="8:23" ht="15.75" customHeight="1" x14ac:dyDescent="0.25">
      <c r="H346" s="306"/>
      <c r="I346" s="306"/>
      <c r="J346" s="306"/>
      <c r="K346" s="306"/>
      <c r="L346" s="306"/>
      <c r="M346" s="306"/>
      <c r="N346" s="306"/>
      <c r="O346" s="306"/>
      <c r="P346" s="306"/>
      <c r="Q346" s="306"/>
      <c r="R346" s="306"/>
      <c r="S346" s="306"/>
      <c r="T346" s="306"/>
      <c r="U346" s="306"/>
      <c r="V346" s="306"/>
      <c r="W346" s="306"/>
    </row>
    <row r="347" spans="8:23" ht="15.75" customHeight="1" x14ac:dyDescent="0.25">
      <c r="H347" s="306"/>
      <c r="I347" s="306"/>
      <c r="J347" s="306"/>
      <c r="K347" s="306"/>
      <c r="L347" s="306"/>
      <c r="M347" s="306"/>
      <c r="N347" s="306"/>
      <c r="O347" s="306"/>
      <c r="P347" s="306"/>
      <c r="Q347" s="306"/>
      <c r="R347" s="306"/>
      <c r="S347" s="306"/>
      <c r="T347" s="306"/>
      <c r="U347" s="306"/>
      <c r="V347" s="306"/>
      <c r="W347" s="306"/>
    </row>
    <row r="348" spans="8:23" ht="15.75" customHeight="1" x14ac:dyDescent="0.25">
      <c r="H348" s="306"/>
      <c r="I348" s="306"/>
      <c r="J348" s="306"/>
      <c r="K348" s="306"/>
      <c r="L348" s="306"/>
      <c r="M348" s="306"/>
      <c r="N348" s="306"/>
      <c r="O348" s="306"/>
      <c r="P348" s="306"/>
      <c r="Q348" s="306"/>
      <c r="R348" s="306"/>
      <c r="S348" s="306"/>
      <c r="T348" s="306"/>
      <c r="U348" s="306"/>
      <c r="V348" s="306"/>
      <c r="W348" s="306"/>
    </row>
    <row r="349" spans="8:23" ht="15.75" customHeight="1" x14ac:dyDescent="0.25">
      <c r="H349" s="306"/>
      <c r="I349" s="306"/>
      <c r="J349" s="306"/>
      <c r="K349" s="306"/>
      <c r="L349" s="306"/>
      <c r="M349" s="306"/>
      <c r="N349" s="306"/>
      <c r="O349" s="306"/>
      <c r="P349" s="306"/>
      <c r="Q349" s="306"/>
      <c r="R349" s="306"/>
      <c r="S349" s="306"/>
      <c r="T349" s="306"/>
      <c r="U349" s="306"/>
      <c r="V349" s="306"/>
      <c r="W349" s="306"/>
    </row>
    <row r="350" spans="8:23" ht="15.75" customHeight="1" x14ac:dyDescent="0.25">
      <c r="H350" s="306"/>
      <c r="I350" s="306"/>
      <c r="J350" s="306"/>
      <c r="K350" s="306"/>
      <c r="L350" s="306"/>
      <c r="M350" s="306"/>
      <c r="N350" s="306"/>
      <c r="O350" s="306"/>
      <c r="P350" s="306"/>
      <c r="Q350" s="306"/>
      <c r="R350" s="306"/>
      <c r="S350" s="306"/>
      <c r="T350" s="306"/>
      <c r="U350" s="306"/>
      <c r="V350" s="306"/>
      <c r="W350" s="306"/>
    </row>
    <row r="351" spans="8:23" ht="15.75" customHeight="1" x14ac:dyDescent="0.25">
      <c r="H351" s="306"/>
      <c r="I351" s="306"/>
      <c r="J351" s="306"/>
      <c r="K351" s="306"/>
      <c r="L351" s="306"/>
      <c r="M351" s="306"/>
      <c r="N351" s="306"/>
      <c r="O351" s="306"/>
      <c r="P351" s="306"/>
      <c r="Q351" s="306"/>
      <c r="R351" s="306"/>
      <c r="S351" s="306"/>
      <c r="T351" s="306"/>
      <c r="U351" s="306"/>
      <c r="V351" s="306"/>
      <c r="W351" s="306"/>
    </row>
    <row r="352" spans="8:23" ht="15.75" customHeight="1" x14ac:dyDescent="0.25">
      <c r="H352" s="306"/>
      <c r="I352" s="306"/>
      <c r="J352" s="306"/>
      <c r="K352" s="306"/>
      <c r="L352" s="306"/>
      <c r="M352" s="306"/>
      <c r="N352" s="306"/>
      <c r="O352" s="306"/>
      <c r="P352" s="306"/>
      <c r="Q352" s="306"/>
      <c r="R352" s="306"/>
      <c r="S352" s="306"/>
      <c r="T352" s="306"/>
      <c r="U352" s="306"/>
      <c r="V352" s="306"/>
      <c r="W352" s="306"/>
    </row>
    <row r="353" spans="8:23" ht="15.75" customHeight="1" x14ac:dyDescent="0.25">
      <c r="H353" s="306"/>
      <c r="I353" s="306"/>
      <c r="J353" s="306"/>
      <c r="K353" s="306"/>
      <c r="L353" s="306"/>
      <c r="M353" s="306"/>
      <c r="N353" s="306"/>
      <c r="O353" s="306"/>
      <c r="P353" s="306"/>
      <c r="Q353" s="306"/>
      <c r="R353" s="306"/>
      <c r="S353" s="306"/>
      <c r="T353" s="306"/>
      <c r="U353" s="306"/>
      <c r="V353" s="306"/>
      <c r="W353" s="306"/>
    </row>
    <row r="354" spans="8:23" ht="15.75" customHeight="1" x14ac:dyDescent="0.25">
      <c r="H354" s="306"/>
      <c r="I354" s="306"/>
      <c r="J354" s="306"/>
      <c r="K354" s="306"/>
      <c r="L354" s="306"/>
      <c r="M354" s="306"/>
      <c r="N354" s="306"/>
      <c r="O354" s="306"/>
      <c r="P354" s="306"/>
      <c r="Q354" s="306"/>
      <c r="R354" s="306"/>
      <c r="S354" s="306"/>
      <c r="T354" s="306"/>
      <c r="U354" s="306"/>
      <c r="V354" s="306"/>
      <c r="W354" s="306"/>
    </row>
    <row r="355" spans="8:23" ht="15.75" customHeight="1" x14ac:dyDescent="0.25">
      <c r="H355" s="306"/>
      <c r="I355" s="306"/>
      <c r="J355" s="306"/>
      <c r="K355" s="306"/>
      <c r="L355" s="306"/>
      <c r="M355" s="306"/>
      <c r="N355" s="306"/>
      <c r="O355" s="306"/>
      <c r="P355" s="306"/>
      <c r="Q355" s="306"/>
      <c r="R355" s="306"/>
      <c r="S355" s="306"/>
      <c r="T355" s="306"/>
      <c r="U355" s="306"/>
      <c r="V355" s="306"/>
      <c r="W355" s="306"/>
    </row>
    <row r="356" spans="8:23" ht="15.75" customHeight="1" x14ac:dyDescent="0.25">
      <c r="H356" s="306"/>
      <c r="I356" s="306"/>
      <c r="J356" s="306"/>
      <c r="K356" s="306"/>
      <c r="L356" s="306"/>
      <c r="M356" s="306"/>
      <c r="N356" s="306"/>
      <c r="O356" s="306"/>
      <c r="P356" s="306"/>
      <c r="Q356" s="306"/>
      <c r="R356" s="306"/>
      <c r="S356" s="306"/>
      <c r="T356" s="306"/>
      <c r="U356" s="306"/>
      <c r="V356" s="306"/>
      <c r="W356" s="306"/>
    </row>
    <row r="357" spans="8:23" ht="15.75" customHeight="1" x14ac:dyDescent="0.25">
      <c r="H357" s="306"/>
      <c r="I357" s="306"/>
      <c r="J357" s="306"/>
      <c r="K357" s="306"/>
      <c r="L357" s="306"/>
      <c r="M357" s="306"/>
      <c r="N357" s="306"/>
      <c r="O357" s="306"/>
      <c r="P357" s="306"/>
      <c r="Q357" s="306"/>
      <c r="R357" s="306"/>
      <c r="S357" s="306"/>
      <c r="T357" s="306"/>
      <c r="U357" s="306"/>
      <c r="V357" s="306"/>
      <c r="W357" s="306"/>
    </row>
    <row r="358" spans="8:23" ht="15.75" customHeight="1" x14ac:dyDescent="0.25">
      <c r="H358" s="306"/>
      <c r="I358" s="306"/>
      <c r="J358" s="306"/>
      <c r="K358" s="306"/>
      <c r="L358" s="306"/>
      <c r="M358" s="306"/>
      <c r="N358" s="306"/>
      <c r="O358" s="306"/>
      <c r="P358" s="306"/>
      <c r="Q358" s="306"/>
      <c r="R358" s="306"/>
      <c r="S358" s="306"/>
      <c r="T358" s="306"/>
      <c r="U358" s="306"/>
      <c r="V358" s="306"/>
      <c r="W358" s="306"/>
    </row>
    <row r="359" spans="8:23" ht="15.75" customHeight="1" x14ac:dyDescent="0.25">
      <c r="H359" s="306"/>
      <c r="I359" s="306"/>
      <c r="J359" s="306"/>
      <c r="K359" s="306"/>
      <c r="L359" s="306"/>
      <c r="M359" s="306"/>
      <c r="N359" s="306"/>
      <c r="O359" s="306"/>
      <c r="P359" s="306"/>
      <c r="Q359" s="306"/>
      <c r="R359" s="306"/>
      <c r="S359" s="306"/>
      <c r="T359" s="306"/>
      <c r="U359" s="306"/>
      <c r="V359" s="306"/>
      <c r="W359" s="306"/>
    </row>
    <row r="360" spans="8:23" ht="15.75" customHeight="1" x14ac:dyDescent="0.25">
      <c r="H360" s="306"/>
      <c r="I360" s="306"/>
      <c r="J360" s="306"/>
      <c r="K360" s="306"/>
      <c r="L360" s="306"/>
      <c r="M360" s="306"/>
      <c r="N360" s="306"/>
      <c r="O360" s="306"/>
      <c r="P360" s="306"/>
      <c r="Q360" s="306"/>
      <c r="R360" s="306"/>
      <c r="S360" s="306"/>
      <c r="T360" s="306"/>
      <c r="U360" s="306"/>
      <c r="V360" s="306"/>
      <c r="W360" s="306"/>
    </row>
    <row r="361" spans="8:23" ht="15.75" customHeight="1" x14ac:dyDescent="0.25">
      <c r="H361" s="306"/>
      <c r="I361" s="306"/>
      <c r="J361" s="306"/>
      <c r="K361" s="306"/>
      <c r="L361" s="306"/>
      <c r="M361" s="306"/>
      <c r="N361" s="306"/>
      <c r="O361" s="306"/>
      <c r="P361" s="306"/>
      <c r="Q361" s="306"/>
      <c r="R361" s="306"/>
      <c r="S361" s="306"/>
      <c r="T361" s="306"/>
      <c r="U361" s="306"/>
      <c r="V361" s="306"/>
      <c r="W361" s="306"/>
    </row>
    <row r="362" spans="8:23" ht="15.75" customHeight="1" x14ac:dyDescent="0.25">
      <c r="H362" s="306"/>
      <c r="I362" s="306"/>
      <c r="J362" s="306"/>
      <c r="K362" s="306"/>
      <c r="L362" s="306"/>
      <c r="M362" s="306"/>
      <c r="N362" s="306"/>
      <c r="O362" s="306"/>
      <c r="P362" s="306"/>
      <c r="Q362" s="306"/>
      <c r="R362" s="306"/>
      <c r="S362" s="306"/>
      <c r="T362" s="306"/>
      <c r="U362" s="306"/>
      <c r="V362" s="306"/>
      <c r="W362" s="306"/>
    </row>
    <row r="363" spans="8:23" ht="15.75" customHeight="1" x14ac:dyDescent="0.25">
      <c r="H363" s="306"/>
      <c r="I363" s="306"/>
      <c r="J363" s="306"/>
      <c r="K363" s="306"/>
      <c r="L363" s="306"/>
      <c r="M363" s="306"/>
      <c r="N363" s="306"/>
      <c r="O363" s="306"/>
      <c r="P363" s="306"/>
      <c r="Q363" s="306"/>
      <c r="R363" s="306"/>
      <c r="S363" s="306"/>
      <c r="T363" s="306"/>
      <c r="U363" s="306"/>
      <c r="V363" s="306"/>
      <c r="W363" s="306"/>
    </row>
    <row r="364" spans="8:23" ht="15.75" customHeight="1" x14ac:dyDescent="0.25">
      <c r="H364" s="306"/>
      <c r="I364" s="306"/>
      <c r="J364" s="306"/>
      <c r="K364" s="306"/>
      <c r="L364" s="306"/>
      <c r="M364" s="306"/>
      <c r="N364" s="306"/>
      <c r="O364" s="306"/>
      <c r="P364" s="306"/>
      <c r="Q364" s="306"/>
      <c r="R364" s="306"/>
      <c r="S364" s="306"/>
      <c r="T364" s="306"/>
      <c r="U364" s="306"/>
      <c r="V364" s="306"/>
      <c r="W364" s="306"/>
    </row>
    <row r="365" spans="8:23" ht="15.75" customHeight="1" x14ac:dyDescent="0.25">
      <c r="H365" s="306"/>
      <c r="I365" s="306"/>
      <c r="J365" s="306"/>
      <c r="K365" s="306"/>
      <c r="L365" s="306"/>
      <c r="M365" s="306"/>
      <c r="N365" s="306"/>
      <c r="O365" s="306"/>
      <c r="P365" s="306"/>
      <c r="Q365" s="306"/>
      <c r="R365" s="306"/>
      <c r="S365" s="306"/>
      <c r="T365" s="306"/>
      <c r="U365" s="306"/>
      <c r="V365" s="306"/>
      <c r="W365" s="306"/>
    </row>
    <row r="366" spans="8:23" ht="15.75" customHeight="1" x14ac:dyDescent="0.25">
      <c r="H366" s="306"/>
      <c r="I366" s="306"/>
      <c r="J366" s="306"/>
      <c r="K366" s="306"/>
      <c r="L366" s="306"/>
      <c r="M366" s="306"/>
      <c r="N366" s="306"/>
      <c r="O366" s="306"/>
      <c r="P366" s="306"/>
      <c r="Q366" s="306"/>
      <c r="R366" s="306"/>
      <c r="S366" s="306"/>
      <c r="T366" s="306"/>
      <c r="U366" s="306"/>
      <c r="V366" s="306"/>
      <c r="W366" s="306"/>
    </row>
    <row r="367" spans="8:23" ht="15.75" customHeight="1" x14ac:dyDescent="0.25">
      <c r="H367" s="306"/>
      <c r="I367" s="306"/>
      <c r="J367" s="306"/>
      <c r="K367" s="306"/>
      <c r="L367" s="306"/>
      <c r="M367" s="306"/>
      <c r="N367" s="306"/>
      <c r="O367" s="306"/>
      <c r="P367" s="306"/>
      <c r="Q367" s="306"/>
      <c r="R367" s="306"/>
      <c r="S367" s="306"/>
      <c r="T367" s="306"/>
      <c r="U367" s="306"/>
      <c r="V367" s="306"/>
      <c r="W367" s="306"/>
    </row>
    <row r="368" spans="8:23" ht="15.75" customHeight="1" x14ac:dyDescent="0.25">
      <c r="H368" s="306"/>
      <c r="I368" s="306"/>
      <c r="J368" s="306"/>
      <c r="K368" s="306"/>
      <c r="L368" s="306"/>
      <c r="M368" s="306"/>
      <c r="N368" s="306"/>
      <c r="O368" s="306"/>
      <c r="P368" s="306"/>
      <c r="Q368" s="306"/>
      <c r="R368" s="306"/>
      <c r="S368" s="306"/>
      <c r="T368" s="306"/>
      <c r="U368" s="306"/>
      <c r="V368" s="306"/>
      <c r="W368" s="306"/>
    </row>
    <row r="369" spans="8:23" ht="15.75" customHeight="1" x14ac:dyDescent="0.25">
      <c r="H369" s="306"/>
      <c r="I369" s="306"/>
      <c r="J369" s="306"/>
      <c r="K369" s="306"/>
      <c r="L369" s="306"/>
      <c r="M369" s="306"/>
      <c r="N369" s="306"/>
      <c r="O369" s="306"/>
      <c r="P369" s="306"/>
      <c r="Q369" s="306"/>
      <c r="R369" s="306"/>
      <c r="S369" s="306"/>
      <c r="T369" s="306"/>
      <c r="U369" s="306"/>
      <c r="V369" s="306"/>
      <c r="W369" s="306"/>
    </row>
    <row r="370" spans="8:23" ht="15.75" customHeight="1" x14ac:dyDescent="0.25">
      <c r="H370" s="306"/>
      <c r="I370" s="306"/>
      <c r="J370" s="306"/>
      <c r="K370" s="306"/>
      <c r="L370" s="306"/>
      <c r="M370" s="306"/>
      <c r="N370" s="306"/>
      <c r="O370" s="306"/>
      <c r="P370" s="306"/>
      <c r="Q370" s="306"/>
      <c r="R370" s="306"/>
      <c r="S370" s="306"/>
      <c r="T370" s="306"/>
      <c r="U370" s="306"/>
      <c r="V370" s="306"/>
      <c r="W370" s="306"/>
    </row>
    <row r="371" spans="8:23" ht="15.75" customHeight="1" x14ac:dyDescent="0.25">
      <c r="H371" s="306"/>
      <c r="I371" s="306"/>
      <c r="J371" s="306"/>
      <c r="K371" s="306"/>
      <c r="L371" s="306"/>
      <c r="M371" s="306"/>
      <c r="N371" s="306"/>
      <c r="O371" s="306"/>
      <c r="P371" s="306"/>
      <c r="Q371" s="306"/>
      <c r="R371" s="306"/>
      <c r="S371" s="306"/>
      <c r="T371" s="306"/>
      <c r="U371" s="306"/>
      <c r="V371" s="306"/>
      <c r="W371" s="306"/>
    </row>
    <row r="372" spans="8:23" ht="15.75" customHeight="1" x14ac:dyDescent="0.25">
      <c r="H372" s="306"/>
      <c r="I372" s="306"/>
      <c r="J372" s="306"/>
      <c r="K372" s="306"/>
      <c r="L372" s="306"/>
      <c r="M372" s="306"/>
      <c r="N372" s="306"/>
      <c r="O372" s="306"/>
      <c r="P372" s="306"/>
      <c r="Q372" s="306"/>
      <c r="R372" s="306"/>
      <c r="S372" s="306"/>
      <c r="T372" s="306"/>
      <c r="U372" s="306"/>
      <c r="V372" s="306"/>
      <c r="W372" s="306"/>
    </row>
    <row r="373" spans="8:23" ht="15.75" customHeight="1" x14ac:dyDescent="0.25">
      <c r="H373" s="306"/>
      <c r="I373" s="306"/>
      <c r="J373" s="306"/>
      <c r="K373" s="306"/>
      <c r="L373" s="306"/>
      <c r="M373" s="306"/>
      <c r="N373" s="306"/>
      <c r="O373" s="306"/>
      <c r="P373" s="306"/>
      <c r="Q373" s="306"/>
      <c r="R373" s="306"/>
      <c r="S373" s="306"/>
      <c r="T373" s="306"/>
      <c r="U373" s="306"/>
      <c r="V373" s="306"/>
      <c r="W373" s="306"/>
    </row>
    <row r="374" spans="8:23" ht="15.75" customHeight="1" x14ac:dyDescent="0.25">
      <c r="H374" s="306"/>
      <c r="I374" s="306"/>
      <c r="J374" s="306"/>
      <c r="K374" s="306"/>
      <c r="L374" s="306"/>
      <c r="M374" s="306"/>
      <c r="N374" s="306"/>
      <c r="O374" s="306"/>
      <c r="P374" s="306"/>
      <c r="Q374" s="306"/>
      <c r="R374" s="306"/>
      <c r="S374" s="306"/>
      <c r="T374" s="306"/>
      <c r="U374" s="306"/>
      <c r="V374" s="306"/>
      <c r="W374" s="306"/>
    </row>
    <row r="375" spans="8:23" ht="15.75" customHeight="1" x14ac:dyDescent="0.25">
      <c r="H375" s="306"/>
      <c r="I375" s="306"/>
      <c r="J375" s="306"/>
      <c r="K375" s="306"/>
      <c r="L375" s="306"/>
      <c r="M375" s="306"/>
      <c r="N375" s="306"/>
      <c r="O375" s="306"/>
      <c r="P375" s="306"/>
      <c r="Q375" s="306"/>
      <c r="R375" s="306"/>
      <c r="S375" s="306"/>
      <c r="T375" s="306"/>
      <c r="U375" s="306"/>
      <c r="V375" s="306"/>
      <c r="W375" s="306"/>
    </row>
    <row r="376" spans="8:23" ht="15.75" customHeight="1" x14ac:dyDescent="0.25">
      <c r="H376" s="306"/>
      <c r="I376" s="306"/>
      <c r="J376" s="306"/>
      <c r="K376" s="306"/>
      <c r="L376" s="306"/>
      <c r="M376" s="306"/>
      <c r="N376" s="306"/>
      <c r="O376" s="306"/>
      <c r="P376" s="306"/>
      <c r="Q376" s="306"/>
      <c r="R376" s="306"/>
      <c r="S376" s="306"/>
      <c r="T376" s="306"/>
      <c r="U376" s="306"/>
      <c r="V376" s="306"/>
      <c r="W376" s="306"/>
    </row>
    <row r="377" spans="8:23" ht="15.75" customHeight="1" x14ac:dyDescent="0.25">
      <c r="H377" s="306"/>
      <c r="I377" s="306"/>
      <c r="J377" s="306"/>
      <c r="K377" s="306"/>
      <c r="L377" s="306"/>
      <c r="M377" s="306"/>
      <c r="N377" s="306"/>
      <c r="O377" s="306"/>
      <c r="P377" s="306"/>
      <c r="Q377" s="306"/>
      <c r="R377" s="306"/>
      <c r="S377" s="306"/>
      <c r="T377" s="306"/>
      <c r="U377" s="306"/>
      <c r="V377" s="306"/>
      <c r="W377" s="306"/>
    </row>
    <row r="378" spans="8:23" ht="15.75" customHeight="1" x14ac:dyDescent="0.25">
      <c r="H378" s="306"/>
      <c r="I378" s="306"/>
      <c r="J378" s="306"/>
      <c r="K378" s="306"/>
      <c r="L378" s="306"/>
      <c r="M378" s="306"/>
      <c r="N378" s="306"/>
      <c r="O378" s="306"/>
      <c r="P378" s="306"/>
      <c r="Q378" s="306"/>
      <c r="R378" s="306"/>
      <c r="S378" s="306"/>
      <c r="T378" s="306"/>
      <c r="U378" s="306"/>
      <c r="V378" s="306"/>
      <c r="W378" s="306"/>
    </row>
    <row r="379" spans="8:23" ht="15.75" customHeight="1" x14ac:dyDescent="0.25">
      <c r="H379" s="306"/>
      <c r="I379" s="306"/>
      <c r="J379" s="306"/>
      <c r="K379" s="306"/>
      <c r="L379" s="306"/>
      <c r="M379" s="306"/>
      <c r="N379" s="306"/>
      <c r="O379" s="306"/>
      <c r="P379" s="306"/>
      <c r="Q379" s="306"/>
      <c r="R379" s="306"/>
      <c r="S379" s="306"/>
      <c r="T379" s="306"/>
      <c r="U379" s="306"/>
      <c r="V379" s="306"/>
      <c r="W379" s="306"/>
    </row>
    <row r="380" spans="8:23" ht="15.75" customHeight="1" x14ac:dyDescent="0.25">
      <c r="H380" s="306"/>
      <c r="I380" s="306"/>
      <c r="J380" s="306"/>
      <c r="K380" s="306"/>
      <c r="L380" s="306"/>
      <c r="M380" s="306"/>
      <c r="N380" s="306"/>
      <c r="O380" s="306"/>
      <c r="P380" s="306"/>
      <c r="Q380" s="306"/>
      <c r="R380" s="306"/>
      <c r="S380" s="306"/>
      <c r="T380" s="306"/>
      <c r="U380" s="306"/>
      <c r="V380" s="306"/>
      <c r="W380" s="306"/>
    </row>
    <row r="381" spans="8:23" ht="15.75" customHeight="1" x14ac:dyDescent="0.25">
      <c r="H381" s="306"/>
      <c r="I381" s="306"/>
      <c r="J381" s="306"/>
      <c r="K381" s="306"/>
      <c r="L381" s="306"/>
      <c r="M381" s="306"/>
      <c r="N381" s="306"/>
      <c r="O381" s="306"/>
      <c r="P381" s="306"/>
      <c r="Q381" s="306"/>
      <c r="R381" s="306"/>
      <c r="S381" s="306"/>
      <c r="T381" s="306"/>
      <c r="U381" s="306"/>
      <c r="V381" s="306"/>
      <c r="W381" s="306"/>
    </row>
    <row r="382" spans="8:23" ht="15.75" customHeight="1" x14ac:dyDescent="0.25">
      <c r="H382" s="306"/>
      <c r="I382" s="306"/>
      <c r="J382" s="306"/>
      <c r="K382" s="306"/>
      <c r="L382" s="306"/>
      <c r="M382" s="306"/>
      <c r="N382" s="306"/>
      <c r="O382" s="306"/>
      <c r="P382" s="306"/>
      <c r="Q382" s="306"/>
      <c r="R382" s="306"/>
      <c r="S382" s="306"/>
      <c r="T382" s="306"/>
      <c r="U382" s="306"/>
      <c r="V382" s="306"/>
      <c r="W382" s="306"/>
    </row>
    <row r="383" spans="8:23" ht="15.75" customHeight="1" x14ac:dyDescent="0.25">
      <c r="H383" s="306"/>
      <c r="I383" s="306"/>
      <c r="J383" s="306"/>
      <c r="K383" s="306"/>
      <c r="L383" s="306"/>
      <c r="M383" s="306"/>
      <c r="N383" s="306"/>
      <c r="O383" s="306"/>
      <c r="P383" s="306"/>
      <c r="Q383" s="306"/>
      <c r="R383" s="306"/>
      <c r="S383" s="306"/>
      <c r="T383" s="306"/>
      <c r="U383" s="306"/>
      <c r="V383" s="306"/>
      <c r="W383" s="306"/>
    </row>
    <row r="384" spans="8:23" ht="15.75" customHeight="1" x14ac:dyDescent="0.25">
      <c r="H384" s="306"/>
      <c r="I384" s="306"/>
      <c r="J384" s="306"/>
      <c r="K384" s="306"/>
      <c r="L384" s="306"/>
      <c r="M384" s="306"/>
      <c r="N384" s="306"/>
      <c r="O384" s="306"/>
      <c r="P384" s="306"/>
      <c r="Q384" s="306"/>
      <c r="R384" s="306"/>
      <c r="S384" s="306"/>
      <c r="T384" s="306"/>
      <c r="U384" s="306"/>
      <c r="V384" s="306"/>
      <c r="W384" s="306"/>
    </row>
    <row r="385" spans="8:23" ht="15.75" customHeight="1" x14ac:dyDescent="0.25">
      <c r="H385" s="306"/>
      <c r="I385" s="306"/>
      <c r="J385" s="306"/>
      <c r="K385" s="306"/>
      <c r="L385" s="306"/>
      <c r="M385" s="306"/>
      <c r="N385" s="306"/>
      <c r="O385" s="306"/>
      <c r="P385" s="306"/>
      <c r="Q385" s="306"/>
      <c r="R385" s="306"/>
      <c r="S385" s="306"/>
      <c r="T385" s="306"/>
      <c r="U385" s="306"/>
      <c r="V385" s="306"/>
      <c r="W385" s="306"/>
    </row>
    <row r="386" spans="8:23" ht="15.75" customHeight="1" x14ac:dyDescent="0.25">
      <c r="H386" s="306"/>
      <c r="I386" s="306"/>
      <c r="J386" s="306"/>
      <c r="K386" s="306"/>
      <c r="L386" s="306"/>
      <c r="M386" s="306"/>
      <c r="N386" s="306"/>
      <c r="O386" s="306"/>
      <c r="P386" s="306"/>
      <c r="Q386" s="306"/>
      <c r="R386" s="306"/>
      <c r="S386" s="306"/>
      <c r="T386" s="306"/>
      <c r="U386" s="306"/>
      <c r="V386" s="306"/>
      <c r="W386" s="306"/>
    </row>
    <row r="387" spans="8:23" ht="15.75" customHeight="1" x14ac:dyDescent="0.25">
      <c r="H387" s="306"/>
      <c r="I387" s="306"/>
      <c r="J387" s="306"/>
      <c r="K387" s="306"/>
      <c r="L387" s="306"/>
      <c r="M387" s="306"/>
      <c r="N387" s="306"/>
      <c r="O387" s="306"/>
      <c r="P387" s="306"/>
      <c r="Q387" s="306"/>
      <c r="R387" s="306"/>
      <c r="S387" s="306"/>
      <c r="T387" s="306"/>
      <c r="U387" s="306"/>
      <c r="V387" s="306"/>
      <c r="W387" s="306"/>
    </row>
    <row r="388" spans="8:23" ht="15.75" customHeight="1" x14ac:dyDescent="0.25">
      <c r="H388" s="306"/>
      <c r="I388" s="306"/>
      <c r="J388" s="306"/>
      <c r="K388" s="306"/>
      <c r="L388" s="306"/>
      <c r="M388" s="306"/>
      <c r="N388" s="306"/>
      <c r="O388" s="306"/>
      <c r="P388" s="306"/>
      <c r="Q388" s="306"/>
      <c r="R388" s="306"/>
      <c r="S388" s="306"/>
      <c r="T388" s="306"/>
      <c r="U388" s="306"/>
      <c r="V388" s="306"/>
      <c r="W388" s="306"/>
    </row>
    <row r="389" spans="8:23" ht="15.75" customHeight="1" x14ac:dyDescent="0.25">
      <c r="H389" s="306"/>
      <c r="I389" s="306"/>
      <c r="J389" s="306"/>
      <c r="K389" s="306"/>
      <c r="L389" s="306"/>
      <c r="M389" s="306"/>
      <c r="N389" s="306"/>
      <c r="O389" s="306"/>
      <c r="P389" s="306"/>
      <c r="Q389" s="306"/>
      <c r="R389" s="306"/>
      <c r="S389" s="306"/>
      <c r="T389" s="306"/>
      <c r="U389" s="306"/>
      <c r="V389" s="306"/>
      <c r="W389" s="306"/>
    </row>
    <row r="390" spans="8:23" ht="15.75" customHeight="1" x14ac:dyDescent="0.25">
      <c r="H390" s="306"/>
      <c r="I390" s="306"/>
      <c r="J390" s="306"/>
      <c r="K390" s="306"/>
      <c r="L390" s="306"/>
      <c r="M390" s="306"/>
      <c r="N390" s="306"/>
      <c r="O390" s="306"/>
      <c r="P390" s="306"/>
      <c r="Q390" s="306"/>
      <c r="R390" s="306"/>
      <c r="S390" s="306"/>
      <c r="T390" s="306"/>
      <c r="U390" s="306"/>
      <c r="V390" s="306"/>
      <c r="W390" s="306"/>
    </row>
    <row r="391" spans="8:23" ht="15.75" customHeight="1" x14ac:dyDescent="0.25">
      <c r="H391" s="306"/>
      <c r="I391" s="306"/>
      <c r="J391" s="306"/>
      <c r="K391" s="306"/>
      <c r="L391" s="306"/>
      <c r="M391" s="306"/>
      <c r="N391" s="306"/>
      <c r="O391" s="306"/>
      <c r="P391" s="306"/>
      <c r="Q391" s="306"/>
      <c r="R391" s="306"/>
      <c r="S391" s="306"/>
      <c r="T391" s="306"/>
      <c r="U391" s="306"/>
      <c r="V391" s="306"/>
      <c r="W391" s="306"/>
    </row>
    <row r="392" spans="8:23" ht="15.75" customHeight="1" x14ac:dyDescent="0.25">
      <c r="H392" s="306"/>
      <c r="I392" s="306"/>
      <c r="J392" s="306"/>
      <c r="K392" s="306"/>
      <c r="L392" s="306"/>
      <c r="M392" s="306"/>
      <c r="N392" s="306"/>
      <c r="O392" s="306"/>
      <c r="P392" s="306"/>
      <c r="Q392" s="306"/>
      <c r="R392" s="306"/>
      <c r="S392" s="306"/>
      <c r="T392" s="306"/>
      <c r="U392" s="306"/>
      <c r="V392" s="306"/>
      <c r="W392" s="306"/>
    </row>
    <row r="393" spans="8:23" ht="15.75" customHeight="1" x14ac:dyDescent="0.25">
      <c r="H393" s="306"/>
      <c r="I393" s="306"/>
      <c r="J393" s="306"/>
      <c r="K393" s="306"/>
      <c r="L393" s="306"/>
      <c r="M393" s="306"/>
      <c r="N393" s="306"/>
      <c r="O393" s="306"/>
      <c r="P393" s="306"/>
      <c r="Q393" s="306"/>
      <c r="R393" s="306"/>
      <c r="S393" s="306"/>
      <c r="T393" s="306"/>
      <c r="U393" s="306"/>
      <c r="V393" s="306"/>
      <c r="W393" s="306"/>
    </row>
    <row r="394" spans="8:23" ht="15.75" customHeight="1" x14ac:dyDescent="0.25">
      <c r="H394" s="306"/>
      <c r="I394" s="306"/>
      <c r="J394" s="306"/>
      <c r="K394" s="306"/>
      <c r="L394" s="306"/>
      <c r="M394" s="306"/>
      <c r="N394" s="306"/>
      <c r="O394" s="306"/>
      <c r="P394" s="306"/>
      <c r="Q394" s="306"/>
      <c r="R394" s="306"/>
      <c r="S394" s="306"/>
      <c r="T394" s="306"/>
      <c r="U394" s="306"/>
      <c r="V394" s="306"/>
      <c r="W394" s="306"/>
    </row>
    <row r="395" spans="8:23" ht="15.75" customHeight="1" x14ac:dyDescent="0.25">
      <c r="H395" s="306"/>
      <c r="I395" s="306"/>
      <c r="J395" s="306"/>
      <c r="K395" s="306"/>
      <c r="L395" s="306"/>
      <c r="M395" s="306"/>
      <c r="N395" s="306"/>
      <c r="O395" s="306"/>
      <c r="P395" s="306"/>
      <c r="Q395" s="306"/>
      <c r="R395" s="306"/>
      <c r="S395" s="306"/>
      <c r="T395" s="306"/>
      <c r="U395" s="306"/>
      <c r="V395" s="306"/>
      <c r="W395" s="306"/>
    </row>
    <row r="396" spans="8:23" ht="15.75" customHeight="1" x14ac:dyDescent="0.25">
      <c r="H396" s="306"/>
      <c r="I396" s="306"/>
      <c r="J396" s="306"/>
      <c r="K396" s="306"/>
      <c r="L396" s="306"/>
      <c r="M396" s="306"/>
      <c r="N396" s="306"/>
      <c r="O396" s="306"/>
      <c r="P396" s="306"/>
      <c r="Q396" s="306"/>
      <c r="R396" s="306"/>
      <c r="S396" s="306"/>
      <c r="T396" s="306"/>
      <c r="U396" s="306"/>
      <c r="V396" s="306"/>
      <c r="W396" s="306"/>
    </row>
    <row r="397" spans="8:23" ht="15.75" customHeight="1" x14ac:dyDescent="0.25">
      <c r="H397" s="306"/>
      <c r="I397" s="306"/>
      <c r="J397" s="306"/>
      <c r="K397" s="306"/>
      <c r="L397" s="306"/>
      <c r="M397" s="306"/>
      <c r="N397" s="306"/>
      <c r="O397" s="306"/>
      <c r="P397" s="306"/>
      <c r="Q397" s="306"/>
      <c r="R397" s="306"/>
      <c r="S397" s="306"/>
      <c r="T397" s="306"/>
      <c r="U397" s="306"/>
      <c r="V397" s="306"/>
      <c r="W397" s="306"/>
    </row>
    <row r="398" spans="8:23" ht="15.75" customHeight="1" x14ac:dyDescent="0.25">
      <c r="H398" s="306"/>
      <c r="I398" s="306"/>
      <c r="J398" s="306"/>
      <c r="K398" s="306"/>
      <c r="L398" s="306"/>
      <c r="M398" s="306"/>
      <c r="N398" s="306"/>
      <c r="O398" s="306"/>
      <c r="P398" s="306"/>
      <c r="Q398" s="306"/>
      <c r="R398" s="306"/>
      <c r="S398" s="306"/>
      <c r="T398" s="306"/>
      <c r="U398" s="306"/>
      <c r="V398" s="306"/>
      <c r="W398" s="306"/>
    </row>
    <row r="399" spans="8:23" ht="15.75" customHeight="1" x14ac:dyDescent="0.25">
      <c r="H399" s="306"/>
      <c r="I399" s="306"/>
      <c r="J399" s="306"/>
      <c r="K399" s="306"/>
      <c r="L399" s="306"/>
      <c r="M399" s="306"/>
      <c r="N399" s="306"/>
      <c r="O399" s="306"/>
      <c r="P399" s="306"/>
      <c r="Q399" s="306"/>
      <c r="R399" s="306"/>
      <c r="S399" s="306"/>
      <c r="T399" s="306"/>
      <c r="U399" s="306"/>
      <c r="V399" s="306"/>
      <c r="W399" s="306"/>
    </row>
    <row r="400" spans="8:23" ht="15.75" customHeight="1" x14ac:dyDescent="0.25">
      <c r="H400" s="306"/>
      <c r="I400" s="306"/>
      <c r="J400" s="306"/>
      <c r="K400" s="306"/>
      <c r="L400" s="306"/>
      <c r="M400" s="306"/>
      <c r="N400" s="306"/>
      <c r="O400" s="306"/>
      <c r="P400" s="306"/>
      <c r="Q400" s="306"/>
      <c r="R400" s="306"/>
      <c r="S400" s="306"/>
      <c r="T400" s="306"/>
      <c r="U400" s="306"/>
      <c r="V400" s="306"/>
      <c r="W400" s="306"/>
    </row>
    <row r="401" spans="8:23" ht="15.75" customHeight="1" x14ac:dyDescent="0.25">
      <c r="H401" s="306"/>
      <c r="I401" s="306"/>
      <c r="J401" s="306"/>
      <c r="K401" s="306"/>
      <c r="L401" s="306"/>
      <c r="M401" s="306"/>
      <c r="N401" s="306"/>
      <c r="O401" s="306"/>
      <c r="P401" s="306"/>
      <c r="Q401" s="306"/>
      <c r="R401" s="306"/>
      <c r="S401" s="306"/>
      <c r="T401" s="306"/>
      <c r="U401" s="306"/>
      <c r="V401" s="306"/>
      <c r="W401" s="306"/>
    </row>
    <row r="402" spans="8:23" ht="15.75" customHeight="1" x14ac:dyDescent="0.25">
      <c r="H402" s="306"/>
      <c r="I402" s="306"/>
      <c r="J402" s="306"/>
      <c r="K402" s="306"/>
      <c r="L402" s="306"/>
      <c r="M402" s="306"/>
      <c r="N402" s="306"/>
      <c r="O402" s="306"/>
      <c r="P402" s="306"/>
      <c r="Q402" s="306"/>
      <c r="R402" s="306"/>
      <c r="S402" s="306"/>
      <c r="T402" s="306"/>
      <c r="U402" s="306"/>
      <c r="V402" s="306"/>
      <c r="W402" s="306"/>
    </row>
    <row r="403" spans="8:23" ht="15.75" customHeight="1" x14ac:dyDescent="0.25">
      <c r="H403" s="306"/>
      <c r="I403" s="306"/>
      <c r="J403" s="306"/>
      <c r="K403" s="306"/>
      <c r="L403" s="306"/>
      <c r="M403" s="306"/>
      <c r="N403" s="306"/>
      <c r="O403" s="306"/>
      <c r="P403" s="306"/>
      <c r="Q403" s="306"/>
      <c r="R403" s="306"/>
      <c r="S403" s="306"/>
      <c r="T403" s="306"/>
      <c r="U403" s="306"/>
      <c r="V403" s="306"/>
      <c r="W403" s="306"/>
    </row>
    <row r="404" spans="8:23" ht="15.75" customHeight="1" x14ac:dyDescent="0.25">
      <c r="H404" s="306"/>
      <c r="I404" s="306"/>
      <c r="J404" s="306"/>
      <c r="K404" s="306"/>
      <c r="L404" s="306"/>
      <c r="M404" s="306"/>
      <c r="N404" s="306"/>
      <c r="O404" s="306"/>
      <c r="P404" s="306"/>
      <c r="Q404" s="306"/>
      <c r="R404" s="306"/>
      <c r="S404" s="306"/>
      <c r="T404" s="306"/>
      <c r="U404" s="306"/>
      <c r="V404" s="306"/>
      <c r="W404" s="306"/>
    </row>
    <row r="405" spans="8:23" ht="15.75" customHeight="1" x14ac:dyDescent="0.25">
      <c r="H405" s="306"/>
      <c r="I405" s="306"/>
      <c r="J405" s="306"/>
      <c r="K405" s="306"/>
      <c r="L405" s="306"/>
      <c r="M405" s="306"/>
      <c r="N405" s="306"/>
      <c r="O405" s="306"/>
      <c r="P405" s="306"/>
      <c r="Q405" s="306"/>
      <c r="R405" s="306"/>
      <c r="S405" s="306"/>
      <c r="T405" s="306"/>
      <c r="U405" s="306"/>
      <c r="V405" s="306"/>
      <c r="W405" s="306"/>
    </row>
    <row r="406" spans="8:23" ht="15.75" customHeight="1" x14ac:dyDescent="0.25">
      <c r="H406" s="306"/>
      <c r="I406" s="306"/>
      <c r="J406" s="306"/>
      <c r="K406" s="306"/>
      <c r="L406" s="306"/>
      <c r="M406" s="306"/>
      <c r="N406" s="306"/>
      <c r="O406" s="306"/>
      <c r="P406" s="306"/>
      <c r="Q406" s="306"/>
      <c r="R406" s="306"/>
      <c r="S406" s="306"/>
      <c r="T406" s="306"/>
      <c r="U406" s="306"/>
      <c r="V406" s="306"/>
      <c r="W406" s="306"/>
    </row>
    <row r="407" spans="8:23" ht="15.75" customHeight="1" x14ac:dyDescent="0.25">
      <c r="H407" s="306"/>
      <c r="I407" s="306"/>
      <c r="J407" s="306"/>
      <c r="K407" s="306"/>
      <c r="L407" s="306"/>
      <c r="M407" s="306"/>
      <c r="N407" s="306"/>
      <c r="O407" s="306"/>
      <c r="P407" s="306"/>
      <c r="Q407" s="306"/>
      <c r="R407" s="306"/>
      <c r="S407" s="306"/>
      <c r="T407" s="306"/>
      <c r="U407" s="306"/>
      <c r="V407" s="306"/>
      <c r="W407" s="306"/>
    </row>
    <row r="408" spans="8:23" ht="15.75" customHeight="1" x14ac:dyDescent="0.25">
      <c r="H408" s="306"/>
      <c r="I408" s="306"/>
      <c r="J408" s="306"/>
      <c r="K408" s="306"/>
      <c r="L408" s="306"/>
      <c r="M408" s="306"/>
      <c r="N408" s="306"/>
      <c r="O408" s="306"/>
      <c r="P408" s="306"/>
      <c r="Q408" s="306"/>
      <c r="R408" s="306"/>
      <c r="S408" s="306"/>
      <c r="T408" s="306"/>
      <c r="U408" s="306"/>
      <c r="V408" s="306"/>
      <c r="W408" s="306"/>
    </row>
    <row r="409" spans="8:23" ht="15.75" customHeight="1" x14ac:dyDescent="0.25">
      <c r="H409" s="306"/>
      <c r="I409" s="306"/>
      <c r="J409" s="306"/>
      <c r="K409" s="306"/>
      <c r="L409" s="306"/>
      <c r="M409" s="306"/>
      <c r="N409" s="306"/>
      <c r="O409" s="306"/>
      <c r="P409" s="306"/>
      <c r="Q409" s="306"/>
      <c r="R409" s="306"/>
      <c r="S409" s="306"/>
      <c r="T409" s="306"/>
      <c r="U409" s="306"/>
      <c r="V409" s="306"/>
      <c r="W409" s="306"/>
    </row>
    <row r="410" spans="8:23" ht="15.75" customHeight="1" x14ac:dyDescent="0.25">
      <c r="H410" s="306"/>
      <c r="I410" s="306"/>
      <c r="J410" s="306"/>
      <c r="K410" s="306"/>
      <c r="L410" s="306"/>
      <c r="M410" s="306"/>
      <c r="N410" s="306"/>
      <c r="O410" s="306"/>
      <c r="P410" s="306"/>
      <c r="Q410" s="306"/>
      <c r="R410" s="306"/>
      <c r="S410" s="306"/>
      <c r="T410" s="306"/>
      <c r="U410" s="306"/>
      <c r="V410" s="306"/>
      <c r="W410" s="306"/>
    </row>
    <row r="411" spans="8:23" ht="15.75" customHeight="1" x14ac:dyDescent="0.25">
      <c r="H411" s="306"/>
      <c r="I411" s="306"/>
      <c r="J411" s="306"/>
      <c r="K411" s="306"/>
      <c r="L411" s="306"/>
      <c r="M411" s="306"/>
      <c r="N411" s="306"/>
      <c r="O411" s="306"/>
      <c r="P411" s="306"/>
      <c r="Q411" s="306"/>
      <c r="R411" s="306"/>
      <c r="S411" s="306"/>
      <c r="T411" s="306"/>
      <c r="U411" s="306"/>
      <c r="V411" s="306"/>
      <c r="W411" s="306"/>
    </row>
    <row r="412" spans="8:23" ht="15.75" customHeight="1" x14ac:dyDescent="0.25">
      <c r="H412" s="306"/>
      <c r="I412" s="306"/>
      <c r="J412" s="306"/>
      <c r="K412" s="306"/>
      <c r="L412" s="306"/>
      <c r="M412" s="306"/>
      <c r="N412" s="306"/>
      <c r="O412" s="306"/>
      <c r="P412" s="306"/>
      <c r="Q412" s="306"/>
      <c r="R412" s="306"/>
      <c r="S412" s="306"/>
      <c r="T412" s="306"/>
      <c r="U412" s="306"/>
      <c r="V412" s="306"/>
      <c r="W412" s="306"/>
    </row>
    <row r="413" spans="8:23" ht="15.75" customHeight="1" x14ac:dyDescent="0.25">
      <c r="H413" s="306"/>
      <c r="I413" s="306"/>
      <c r="J413" s="306"/>
      <c r="K413" s="306"/>
      <c r="L413" s="306"/>
      <c r="M413" s="306"/>
      <c r="N413" s="306"/>
      <c r="O413" s="306"/>
      <c r="P413" s="306"/>
      <c r="Q413" s="306"/>
      <c r="R413" s="306"/>
      <c r="S413" s="306"/>
      <c r="T413" s="306"/>
      <c r="U413" s="306"/>
      <c r="V413" s="306"/>
      <c r="W413" s="306"/>
    </row>
    <row r="414" spans="8:23" ht="15.75" customHeight="1" x14ac:dyDescent="0.25">
      <c r="H414" s="306"/>
      <c r="I414" s="306"/>
      <c r="J414" s="306"/>
      <c r="K414" s="306"/>
      <c r="L414" s="306"/>
      <c r="M414" s="306"/>
      <c r="N414" s="306"/>
      <c r="O414" s="306"/>
      <c r="P414" s="306"/>
      <c r="Q414" s="306"/>
      <c r="R414" s="306"/>
      <c r="S414" s="306"/>
      <c r="T414" s="306"/>
      <c r="U414" s="306"/>
      <c r="V414" s="306"/>
      <c r="W414" s="306"/>
    </row>
    <row r="415" spans="8:23" ht="15.75" customHeight="1" x14ac:dyDescent="0.25">
      <c r="H415" s="306"/>
      <c r="I415" s="306"/>
      <c r="J415" s="306"/>
      <c r="K415" s="306"/>
      <c r="L415" s="306"/>
      <c r="M415" s="306"/>
      <c r="N415" s="306"/>
      <c r="O415" s="306"/>
      <c r="P415" s="306"/>
      <c r="Q415" s="306"/>
      <c r="R415" s="306"/>
      <c r="S415" s="306"/>
      <c r="T415" s="306"/>
      <c r="U415" s="306"/>
      <c r="V415" s="306"/>
      <c r="W415" s="306"/>
    </row>
    <row r="416" spans="8:23" ht="15.75" customHeight="1" x14ac:dyDescent="0.25">
      <c r="H416" s="306"/>
      <c r="I416" s="306"/>
      <c r="J416" s="306"/>
      <c r="K416" s="306"/>
      <c r="L416" s="306"/>
      <c r="M416" s="306"/>
      <c r="N416" s="306"/>
      <c r="O416" s="306"/>
      <c r="P416" s="306"/>
      <c r="Q416" s="306"/>
      <c r="R416" s="306"/>
      <c r="S416" s="306"/>
      <c r="T416" s="306"/>
      <c r="U416" s="306"/>
      <c r="V416" s="306"/>
      <c r="W416" s="306"/>
    </row>
    <row r="417" spans="8:23" ht="15.75" customHeight="1" x14ac:dyDescent="0.25">
      <c r="H417" s="306"/>
      <c r="I417" s="306"/>
      <c r="J417" s="306"/>
      <c r="K417" s="306"/>
      <c r="L417" s="306"/>
      <c r="M417" s="306"/>
      <c r="N417" s="306"/>
      <c r="O417" s="306"/>
      <c r="P417" s="306"/>
      <c r="Q417" s="306"/>
      <c r="R417" s="306"/>
      <c r="S417" s="306"/>
      <c r="T417" s="306"/>
      <c r="U417" s="306"/>
      <c r="V417" s="306"/>
      <c r="W417" s="306"/>
    </row>
    <row r="418" spans="8:23" ht="15.75" customHeight="1" x14ac:dyDescent="0.25">
      <c r="H418" s="306"/>
      <c r="I418" s="306"/>
      <c r="J418" s="306"/>
      <c r="K418" s="306"/>
      <c r="L418" s="306"/>
      <c r="M418" s="306"/>
      <c r="N418" s="306"/>
      <c r="O418" s="306"/>
      <c r="P418" s="306"/>
      <c r="Q418" s="306"/>
      <c r="R418" s="306"/>
      <c r="S418" s="306"/>
      <c r="T418" s="306"/>
      <c r="U418" s="306"/>
      <c r="V418" s="306"/>
      <c r="W418" s="306"/>
    </row>
    <row r="419" spans="8:23" ht="15.75" customHeight="1" x14ac:dyDescent="0.25">
      <c r="H419" s="306"/>
      <c r="I419" s="306"/>
      <c r="J419" s="306"/>
      <c r="K419" s="306"/>
      <c r="L419" s="306"/>
      <c r="M419" s="306"/>
      <c r="N419" s="306"/>
      <c r="O419" s="306"/>
      <c r="P419" s="306"/>
      <c r="Q419" s="306"/>
      <c r="R419" s="306"/>
      <c r="S419" s="306"/>
      <c r="T419" s="306"/>
      <c r="U419" s="306"/>
      <c r="V419" s="306"/>
      <c r="W419" s="306"/>
    </row>
    <row r="420" spans="8:23" ht="15.75" customHeight="1" x14ac:dyDescent="0.25">
      <c r="H420" s="306"/>
      <c r="I420" s="306"/>
      <c r="J420" s="306"/>
      <c r="K420" s="306"/>
      <c r="L420" s="306"/>
      <c r="M420" s="306"/>
      <c r="N420" s="306"/>
      <c r="O420" s="306"/>
      <c r="P420" s="306"/>
      <c r="Q420" s="306"/>
      <c r="R420" s="306"/>
      <c r="S420" s="306"/>
      <c r="T420" s="306"/>
      <c r="U420" s="306"/>
      <c r="V420" s="306"/>
      <c r="W420" s="306"/>
    </row>
    <row r="421" spans="8:23" ht="15.75" customHeight="1" x14ac:dyDescent="0.25">
      <c r="H421" s="306"/>
      <c r="I421" s="306"/>
      <c r="J421" s="306"/>
      <c r="K421" s="306"/>
      <c r="L421" s="306"/>
      <c r="M421" s="306"/>
      <c r="N421" s="306"/>
      <c r="O421" s="306"/>
      <c r="P421" s="306"/>
      <c r="Q421" s="306"/>
      <c r="R421" s="306"/>
      <c r="S421" s="306"/>
      <c r="T421" s="306"/>
      <c r="U421" s="306"/>
      <c r="V421" s="306"/>
      <c r="W421" s="306"/>
    </row>
    <row r="422" spans="8:23" ht="15.75" customHeight="1" x14ac:dyDescent="0.25">
      <c r="H422" s="306"/>
      <c r="I422" s="306"/>
      <c r="J422" s="306"/>
      <c r="K422" s="306"/>
      <c r="L422" s="306"/>
      <c r="M422" s="306"/>
      <c r="N422" s="306"/>
      <c r="O422" s="306"/>
      <c r="P422" s="306"/>
      <c r="Q422" s="306"/>
      <c r="R422" s="306"/>
      <c r="S422" s="306"/>
      <c r="T422" s="306"/>
      <c r="U422" s="306"/>
      <c r="V422" s="306"/>
      <c r="W422" s="306"/>
    </row>
    <row r="423" spans="8:23" ht="15.75" customHeight="1" x14ac:dyDescent="0.25">
      <c r="H423" s="306"/>
      <c r="I423" s="306"/>
      <c r="J423" s="306"/>
      <c r="K423" s="306"/>
      <c r="L423" s="306"/>
      <c r="M423" s="306"/>
      <c r="N423" s="306"/>
      <c r="O423" s="306"/>
      <c r="P423" s="306"/>
      <c r="Q423" s="306"/>
      <c r="R423" s="306"/>
      <c r="S423" s="306"/>
      <c r="T423" s="306"/>
      <c r="U423" s="306"/>
      <c r="V423" s="306"/>
      <c r="W423" s="306"/>
    </row>
    <row r="424" spans="8:23" ht="15.75" customHeight="1" x14ac:dyDescent="0.25">
      <c r="H424" s="306"/>
      <c r="I424" s="306"/>
      <c r="J424" s="306"/>
      <c r="K424" s="306"/>
      <c r="L424" s="306"/>
      <c r="M424" s="306"/>
      <c r="N424" s="306"/>
      <c r="O424" s="306"/>
      <c r="P424" s="306"/>
      <c r="Q424" s="306"/>
      <c r="R424" s="306"/>
      <c r="S424" s="306"/>
      <c r="T424" s="306"/>
      <c r="U424" s="306"/>
      <c r="V424" s="306"/>
      <c r="W424" s="306"/>
    </row>
    <row r="425" spans="8:23" ht="15.75" customHeight="1" x14ac:dyDescent="0.25">
      <c r="H425" s="306"/>
      <c r="I425" s="306"/>
      <c r="J425" s="306"/>
      <c r="K425" s="306"/>
      <c r="L425" s="306"/>
      <c r="M425" s="306"/>
      <c r="N425" s="306"/>
      <c r="O425" s="306"/>
      <c r="P425" s="306"/>
      <c r="Q425" s="306"/>
      <c r="R425" s="306"/>
      <c r="S425" s="306"/>
      <c r="T425" s="306"/>
      <c r="U425" s="306"/>
      <c r="V425" s="306"/>
      <c r="W425" s="306"/>
    </row>
    <row r="426" spans="8:23" ht="15.75" customHeight="1" x14ac:dyDescent="0.25">
      <c r="H426" s="306"/>
      <c r="I426" s="306"/>
      <c r="J426" s="306"/>
      <c r="K426" s="306"/>
      <c r="L426" s="306"/>
      <c r="M426" s="306"/>
      <c r="N426" s="306"/>
      <c r="O426" s="306"/>
      <c r="P426" s="306"/>
      <c r="Q426" s="306"/>
      <c r="R426" s="306"/>
      <c r="S426" s="306"/>
      <c r="T426" s="306"/>
      <c r="U426" s="306"/>
      <c r="V426" s="306"/>
      <c r="W426" s="306"/>
    </row>
    <row r="427" spans="8:23" ht="15.75" customHeight="1" x14ac:dyDescent="0.25">
      <c r="H427" s="306"/>
      <c r="I427" s="306"/>
      <c r="J427" s="306"/>
      <c r="K427" s="306"/>
      <c r="L427" s="306"/>
      <c r="M427" s="306"/>
      <c r="N427" s="306"/>
      <c r="O427" s="306"/>
      <c r="P427" s="306"/>
      <c r="Q427" s="306"/>
      <c r="R427" s="306"/>
      <c r="S427" s="306"/>
      <c r="T427" s="306"/>
      <c r="U427" s="306"/>
      <c r="V427" s="306"/>
      <c r="W427" s="306"/>
    </row>
    <row r="428" spans="8:23" ht="15.75" customHeight="1" x14ac:dyDescent="0.25">
      <c r="H428" s="306"/>
      <c r="I428" s="306"/>
      <c r="J428" s="306"/>
      <c r="K428" s="306"/>
      <c r="L428" s="306"/>
      <c r="M428" s="306"/>
      <c r="N428" s="306"/>
      <c r="O428" s="306"/>
      <c r="P428" s="306"/>
      <c r="Q428" s="306"/>
      <c r="R428" s="306"/>
      <c r="S428" s="306"/>
      <c r="T428" s="306"/>
      <c r="U428" s="306"/>
      <c r="V428" s="306"/>
      <c r="W428" s="306"/>
    </row>
    <row r="429" spans="8:23" ht="15.75" customHeight="1" x14ac:dyDescent="0.25">
      <c r="H429" s="306"/>
      <c r="I429" s="306"/>
      <c r="J429" s="306"/>
      <c r="K429" s="306"/>
      <c r="L429" s="306"/>
      <c r="M429" s="306"/>
      <c r="N429" s="306"/>
      <c r="O429" s="306"/>
      <c r="P429" s="306"/>
      <c r="Q429" s="306"/>
      <c r="R429" s="306"/>
      <c r="S429" s="306"/>
      <c r="T429" s="306"/>
      <c r="U429" s="306"/>
      <c r="V429" s="306"/>
      <c r="W429" s="306"/>
    </row>
    <row r="430" spans="8:23" ht="15.75" customHeight="1" x14ac:dyDescent="0.25">
      <c r="H430" s="306"/>
      <c r="I430" s="306"/>
      <c r="J430" s="306"/>
      <c r="K430" s="306"/>
      <c r="L430" s="306"/>
      <c r="M430" s="306"/>
      <c r="N430" s="306"/>
      <c r="O430" s="306"/>
      <c r="P430" s="306"/>
      <c r="Q430" s="306"/>
      <c r="R430" s="306"/>
      <c r="S430" s="306"/>
      <c r="T430" s="306"/>
      <c r="U430" s="306"/>
      <c r="V430" s="306"/>
      <c r="W430" s="306"/>
    </row>
    <row r="431" spans="8:23" ht="15.75" customHeight="1" x14ac:dyDescent="0.25">
      <c r="H431" s="306"/>
      <c r="I431" s="306"/>
      <c r="J431" s="306"/>
      <c r="K431" s="306"/>
      <c r="L431" s="306"/>
      <c r="M431" s="306"/>
      <c r="N431" s="306"/>
      <c r="O431" s="306"/>
      <c r="P431" s="306"/>
      <c r="Q431" s="306"/>
      <c r="R431" s="306"/>
      <c r="S431" s="306"/>
      <c r="T431" s="306"/>
      <c r="U431" s="306"/>
      <c r="V431" s="306"/>
      <c r="W431" s="306"/>
    </row>
    <row r="432" spans="8:23" ht="15.75" customHeight="1" x14ac:dyDescent="0.25">
      <c r="H432" s="306"/>
      <c r="I432" s="306"/>
      <c r="J432" s="306"/>
      <c r="K432" s="306"/>
      <c r="L432" s="306"/>
      <c r="M432" s="306"/>
      <c r="N432" s="306"/>
      <c r="O432" s="306"/>
      <c r="P432" s="306"/>
      <c r="Q432" s="306"/>
      <c r="R432" s="306"/>
      <c r="S432" s="306"/>
      <c r="T432" s="306"/>
      <c r="U432" s="306"/>
      <c r="V432" s="306"/>
      <c r="W432" s="306"/>
    </row>
    <row r="433" spans="8:23" ht="15.75" customHeight="1" x14ac:dyDescent="0.25">
      <c r="H433" s="306"/>
      <c r="I433" s="306"/>
      <c r="J433" s="306"/>
      <c r="K433" s="306"/>
      <c r="L433" s="306"/>
      <c r="M433" s="306"/>
      <c r="N433" s="306"/>
      <c r="O433" s="306"/>
      <c r="P433" s="306"/>
      <c r="Q433" s="306"/>
      <c r="R433" s="306"/>
      <c r="S433" s="306"/>
      <c r="T433" s="306"/>
      <c r="U433" s="306"/>
      <c r="V433" s="306"/>
      <c r="W433" s="306"/>
    </row>
    <row r="434" spans="8:23" ht="15.75" customHeight="1" x14ac:dyDescent="0.25">
      <c r="H434" s="306"/>
      <c r="I434" s="306"/>
      <c r="J434" s="306"/>
      <c r="K434" s="306"/>
      <c r="L434" s="306"/>
      <c r="M434" s="306"/>
      <c r="N434" s="306"/>
      <c r="O434" s="306"/>
      <c r="P434" s="306"/>
      <c r="Q434" s="306"/>
      <c r="R434" s="306"/>
      <c r="S434" s="306"/>
      <c r="T434" s="306"/>
      <c r="U434" s="306"/>
      <c r="V434" s="306"/>
      <c r="W434" s="306"/>
    </row>
    <row r="435" spans="8:23" ht="15.75" customHeight="1" x14ac:dyDescent="0.25">
      <c r="H435" s="306"/>
      <c r="I435" s="306"/>
      <c r="J435" s="306"/>
      <c r="K435" s="306"/>
      <c r="L435" s="306"/>
      <c r="M435" s="306"/>
      <c r="N435" s="306"/>
      <c r="O435" s="306"/>
      <c r="P435" s="306"/>
      <c r="Q435" s="306"/>
      <c r="R435" s="306"/>
      <c r="S435" s="306"/>
      <c r="T435" s="306"/>
      <c r="U435" s="306"/>
      <c r="V435" s="306"/>
      <c r="W435" s="306"/>
    </row>
    <row r="436" spans="8:23" ht="15.75" customHeight="1" x14ac:dyDescent="0.25">
      <c r="H436" s="306"/>
      <c r="I436" s="306"/>
      <c r="J436" s="306"/>
      <c r="K436" s="306"/>
      <c r="L436" s="306"/>
      <c r="M436" s="306"/>
      <c r="N436" s="306"/>
      <c r="O436" s="306"/>
      <c r="P436" s="306"/>
      <c r="Q436" s="306"/>
      <c r="R436" s="306"/>
      <c r="S436" s="306"/>
      <c r="T436" s="306"/>
      <c r="U436" s="306"/>
      <c r="V436" s="306"/>
      <c r="W436" s="306"/>
    </row>
    <row r="437" spans="8:23" ht="15.75" customHeight="1" x14ac:dyDescent="0.25">
      <c r="H437" s="306"/>
      <c r="I437" s="306"/>
      <c r="J437" s="306"/>
      <c r="K437" s="306"/>
      <c r="L437" s="306"/>
      <c r="M437" s="306"/>
      <c r="N437" s="306"/>
      <c r="O437" s="306"/>
      <c r="P437" s="306"/>
      <c r="Q437" s="306"/>
      <c r="R437" s="306"/>
      <c r="S437" s="306"/>
      <c r="T437" s="306"/>
      <c r="U437" s="306"/>
      <c r="V437" s="306"/>
      <c r="W437" s="306"/>
    </row>
    <row r="438" spans="8:23" ht="15.75" customHeight="1" x14ac:dyDescent="0.25">
      <c r="H438" s="306"/>
      <c r="I438" s="306"/>
      <c r="J438" s="306"/>
      <c r="K438" s="306"/>
      <c r="L438" s="306"/>
      <c r="M438" s="306"/>
      <c r="N438" s="306"/>
      <c r="O438" s="306"/>
      <c r="P438" s="306"/>
      <c r="Q438" s="306"/>
      <c r="R438" s="306"/>
      <c r="S438" s="306"/>
      <c r="T438" s="306"/>
      <c r="U438" s="306"/>
      <c r="V438" s="306"/>
      <c r="W438" s="306"/>
    </row>
    <row r="439" spans="8:23" ht="15.75" customHeight="1" x14ac:dyDescent="0.25">
      <c r="H439" s="306"/>
      <c r="I439" s="306"/>
      <c r="J439" s="306"/>
      <c r="K439" s="306"/>
      <c r="L439" s="306"/>
      <c r="M439" s="306"/>
      <c r="N439" s="306"/>
      <c r="O439" s="306"/>
      <c r="P439" s="306"/>
      <c r="Q439" s="306"/>
      <c r="R439" s="306"/>
      <c r="S439" s="306"/>
      <c r="T439" s="306"/>
      <c r="U439" s="306"/>
      <c r="V439" s="306"/>
      <c r="W439" s="306"/>
    </row>
    <row r="440" spans="8:23" ht="15.75" customHeight="1" x14ac:dyDescent="0.25">
      <c r="H440" s="306"/>
      <c r="I440" s="306"/>
      <c r="J440" s="306"/>
      <c r="K440" s="306"/>
      <c r="L440" s="306"/>
      <c r="M440" s="306"/>
      <c r="N440" s="306"/>
      <c r="O440" s="306"/>
      <c r="P440" s="306"/>
      <c r="Q440" s="306"/>
      <c r="R440" s="306"/>
      <c r="S440" s="306"/>
      <c r="T440" s="306"/>
      <c r="U440" s="306"/>
      <c r="V440" s="306"/>
      <c r="W440" s="306"/>
    </row>
    <row r="441" spans="8:23" ht="15.75" customHeight="1" x14ac:dyDescent="0.25">
      <c r="H441" s="306"/>
      <c r="I441" s="306"/>
      <c r="J441" s="306"/>
      <c r="K441" s="306"/>
      <c r="L441" s="306"/>
      <c r="M441" s="306"/>
      <c r="N441" s="306"/>
      <c r="O441" s="306"/>
      <c r="P441" s="306"/>
      <c r="Q441" s="306"/>
      <c r="R441" s="306"/>
      <c r="S441" s="306"/>
      <c r="T441" s="306"/>
      <c r="U441" s="306"/>
      <c r="V441" s="306"/>
      <c r="W441" s="306"/>
    </row>
    <row r="442" spans="8:23" ht="15.75" customHeight="1" x14ac:dyDescent="0.25">
      <c r="H442" s="306"/>
      <c r="I442" s="306"/>
      <c r="J442" s="306"/>
      <c r="K442" s="306"/>
      <c r="L442" s="306"/>
      <c r="M442" s="306"/>
      <c r="N442" s="306"/>
      <c r="O442" s="306"/>
      <c r="P442" s="306"/>
      <c r="Q442" s="306"/>
      <c r="R442" s="306"/>
      <c r="S442" s="306"/>
      <c r="T442" s="306"/>
      <c r="U442" s="306"/>
      <c r="V442" s="306"/>
      <c r="W442" s="306"/>
    </row>
    <row r="443" spans="8:23" ht="15.75" customHeight="1" x14ac:dyDescent="0.25">
      <c r="H443" s="306"/>
      <c r="I443" s="306"/>
      <c r="J443" s="306"/>
      <c r="K443" s="306"/>
      <c r="L443" s="306"/>
      <c r="M443" s="306"/>
      <c r="N443" s="306"/>
      <c r="O443" s="306"/>
      <c r="P443" s="306"/>
      <c r="Q443" s="306"/>
      <c r="R443" s="306"/>
      <c r="S443" s="306"/>
      <c r="T443" s="306"/>
      <c r="U443" s="306"/>
      <c r="V443" s="306"/>
      <c r="W443" s="306"/>
    </row>
    <row r="444" spans="8:23" ht="15.75" customHeight="1" x14ac:dyDescent="0.25">
      <c r="H444" s="306"/>
      <c r="I444" s="306"/>
      <c r="J444" s="306"/>
      <c r="K444" s="306"/>
      <c r="L444" s="306"/>
      <c r="M444" s="306"/>
      <c r="N444" s="306"/>
      <c r="O444" s="306"/>
      <c r="P444" s="306"/>
      <c r="Q444" s="306"/>
      <c r="R444" s="306"/>
      <c r="S444" s="306"/>
      <c r="T444" s="306"/>
      <c r="U444" s="306"/>
      <c r="V444" s="306"/>
      <c r="W444" s="306"/>
    </row>
    <row r="445" spans="8:23" ht="15.75" customHeight="1" x14ac:dyDescent="0.25">
      <c r="H445" s="306"/>
      <c r="I445" s="306"/>
      <c r="J445" s="306"/>
      <c r="K445" s="306"/>
      <c r="L445" s="306"/>
      <c r="M445" s="306"/>
      <c r="N445" s="306"/>
      <c r="O445" s="306"/>
      <c r="P445" s="306"/>
      <c r="Q445" s="306"/>
      <c r="R445" s="306"/>
      <c r="S445" s="306"/>
      <c r="T445" s="306"/>
      <c r="U445" s="306"/>
      <c r="V445" s="306"/>
      <c r="W445" s="306"/>
    </row>
    <row r="446" spans="8:23" ht="15.75" customHeight="1" x14ac:dyDescent="0.25">
      <c r="H446" s="306"/>
      <c r="I446" s="306"/>
      <c r="J446" s="306"/>
      <c r="K446" s="306"/>
      <c r="L446" s="306"/>
      <c r="M446" s="306"/>
      <c r="N446" s="306"/>
      <c r="O446" s="306"/>
      <c r="P446" s="306"/>
      <c r="Q446" s="306"/>
      <c r="R446" s="306"/>
      <c r="S446" s="306"/>
      <c r="T446" s="306"/>
      <c r="U446" s="306"/>
      <c r="V446" s="306"/>
      <c r="W446" s="306"/>
    </row>
    <row r="447" spans="8:23" ht="15.75" customHeight="1" x14ac:dyDescent="0.25">
      <c r="H447" s="306"/>
      <c r="I447" s="306"/>
      <c r="J447" s="306"/>
      <c r="K447" s="306"/>
      <c r="L447" s="306"/>
      <c r="M447" s="306"/>
      <c r="N447" s="306"/>
      <c r="O447" s="306"/>
      <c r="P447" s="306"/>
      <c r="Q447" s="306"/>
      <c r="R447" s="306"/>
      <c r="S447" s="306"/>
      <c r="T447" s="306"/>
      <c r="U447" s="306"/>
      <c r="V447" s="306"/>
      <c r="W447" s="306"/>
    </row>
    <row r="448" spans="8:23" ht="15.75" customHeight="1" x14ac:dyDescent="0.25">
      <c r="H448" s="306"/>
      <c r="I448" s="306"/>
      <c r="J448" s="306"/>
      <c r="K448" s="306"/>
      <c r="L448" s="306"/>
      <c r="M448" s="306"/>
      <c r="N448" s="306"/>
      <c r="O448" s="306"/>
      <c r="P448" s="306"/>
      <c r="Q448" s="306"/>
      <c r="R448" s="306"/>
      <c r="S448" s="306"/>
      <c r="T448" s="306"/>
      <c r="U448" s="306"/>
      <c r="V448" s="306"/>
      <c r="W448" s="306"/>
    </row>
    <row r="449" spans="8:23" ht="15.75" customHeight="1" x14ac:dyDescent="0.25">
      <c r="H449" s="306"/>
      <c r="I449" s="306"/>
      <c r="J449" s="306"/>
      <c r="K449" s="306"/>
      <c r="L449" s="306"/>
      <c r="M449" s="306"/>
      <c r="N449" s="306"/>
      <c r="O449" s="306"/>
      <c r="P449" s="306"/>
      <c r="Q449" s="306"/>
      <c r="R449" s="306"/>
      <c r="S449" s="306"/>
      <c r="T449" s="306"/>
      <c r="U449" s="306"/>
      <c r="V449" s="306"/>
      <c r="W449" s="306"/>
    </row>
    <row r="450" spans="8:23" ht="15.75" customHeight="1" x14ac:dyDescent="0.25">
      <c r="H450" s="306"/>
      <c r="I450" s="306"/>
      <c r="J450" s="306"/>
      <c r="K450" s="306"/>
      <c r="L450" s="306"/>
      <c r="M450" s="306"/>
      <c r="N450" s="306"/>
      <c r="O450" s="306"/>
      <c r="P450" s="306"/>
      <c r="Q450" s="306"/>
      <c r="R450" s="306"/>
      <c r="S450" s="306"/>
      <c r="T450" s="306"/>
      <c r="U450" s="306"/>
      <c r="V450" s="306"/>
      <c r="W450" s="306"/>
    </row>
    <row r="451" spans="8:23" ht="15.75" customHeight="1" x14ac:dyDescent="0.25">
      <c r="H451" s="306"/>
      <c r="I451" s="306"/>
      <c r="J451" s="306"/>
      <c r="K451" s="306"/>
      <c r="L451" s="306"/>
      <c r="M451" s="306"/>
      <c r="N451" s="306"/>
      <c r="O451" s="306"/>
      <c r="P451" s="306"/>
      <c r="Q451" s="306"/>
      <c r="R451" s="306"/>
      <c r="S451" s="306"/>
      <c r="T451" s="306"/>
      <c r="U451" s="306"/>
      <c r="V451" s="306"/>
      <c r="W451" s="306"/>
    </row>
    <row r="452" spans="8:23" ht="15.75" customHeight="1" x14ac:dyDescent="0.25">
      <c r="H452" s="306"/>
      <c r="I452" s="306"/>
      <c r="J452" s="306"/>
      <c r="K452" s="306"/>
      <c r="L452" s="306"/>
      <c r="M452" s="306"/>
      <c r="N452" s="306"/>
      <c r="O452" s="306"/>
      <c r="P452" s="306"/>
      <c r="Q452" s="306"/>
      <c r="R452" s="306"/>
      <c r="S452" s="306"/>
      <c r="T452" s="306"/>
      <c r="U452" s="306"/>
      <c r="V452" s="306"/>
      <c r="W452" s="306"/>
    </row>
    <row r="453" spans="8:23" ht="15.75" customHeight="1" x14ac:dyDescent="0.25">
      <c r="H453" s="306"/>
      <c r="I453" s="306"/>
      <c r="J453" s="306"/>
      <c r="K453" s="306"/>
      <c r="L453" s="306"/>
      <c r="M453" s="306"/>
      <c r="N453" s="306"/>
      <c r="O453" s="306"/>
      <c r="P453" s="306"/>
      <c r="Q453" s="306"/>
      <c r="R453" s="306"/>
      <c r="S453" s="306"/>
      <c r="T453" s="306"/>
      <c r="U453" s="306"/>
      <c r="V453" s="306"/>
      <c r="W453" s="306"/>
    </row>
    <row r="454" spans="8:23" ht="15.75" customHeight="1" x14ac:dyDescent="0.25">
      <c r="H454" s="306"/>
      <c r="I454" s="306"/>
      <c r="J454" s="306"/>
      <c r="K454" s="306"/>
      <c r="L454" s="306"/>
      <c r="M454" s="306"/>
      <c r="N454" s="306"/>
      <c r="O454" s="306"/>
      <c r="P454" s="306"/>
      <c r="Q454" s="306"/>
      <c r="R454" s="306"/>
      <c r="S454" s="306"/>
      <c r="T454" s="306"/>
      <c r="U454" s="306"/>
      <c r="V454" s="306"/>
      <c r="W454" s="306"/>
    </row>
    <row r="455" spans="8:23" ht="15.75" customHeight="1" x14ac:dyDescent="0.25">
      <c r="H455" s="306"/>
      <c r="I455" s="306"/>
      <c r="J455" s="306"/>
      <c r="K455" s="306"/>
      <c r="L455" s="306"/>
      <c r="M455" s="306"/>
      <c r="N455" s="306"/>
      <c r="O455" s="306"/>
      <c r="P455" s="306"/>
      <c r="Q455" s="306"/>
      <c r="R455" s="306"/>
      <c r="S455" s="306"/>
      <c r="T455" s="306"/>
      <c r="U455" s="306"/>
      <c r="V455" s="306"/>
      <c r="W455" s="306"/>
    </row>
    <row r="456" spans="8:23" ht="15.75" customHeight="1" x14ac:dyDescent="0.25">
      <c r="H456" s="306"/>
      <c r="I456" s="306"/>
      <c r="J456" s="306"/>
      <c r="K456" s="306"/>
      <c r="L456" s="306"/>
      <c r="M456" s="306"/>
      <c r="N456" s="306"/>
      <c r="O456" s="306"/>
      <c r="P456" s="306"/>
      <c r="Q456" s="306"/>
      <c r="R456" s="306"/>
      <c r="S456" s="306"/>
      <c r="T456" s="306"/>
      <c r="U456" s="306"/>
      <c r="V456" s="306"/>
      <c r="W456" s="306"/>
    </row>
    <row r="457" spans="8:23" ht="15.75" customHeight="1" x14ac:dyDescent="0.25">
      <c r="H457" s="306"/>
      <c r="I457" s="306"/>
      <c r="J457" s="306"/>
      <c r="K457" s="306"/>
      <c r="L457" s="306"/>
      <c r="M457" s="306"/>
      <c r="N457" s="306"/>
      <c r="O457" s="306"/>
      <c r="P457" s="306"/>
      <c r="Q457" s="306"/>
      <c r="R457" s="306"/>
      <c r="S457" s="306"/>
      <c r="T457" s="306"/>
      <c r="U457" s="306"/>
      <c r="V457" s="306"/>
      <c r="W457" s="306"/>
    </row>
    <row r="458" spans="8:23" ht="15.75" customHeight="1" x14ac:dyDescent="0.25">
      <c r="H458" s="306"/>
      <c r="I458" s="306"/>
      <c r="J458" s="306"/>
      <c r="K458" s="306"/>
      <c r="L458" s="306"/>
      <c r="M458" s="306"/>
      <c r="N458" s="306"/>
      <c r="O458" s="306"/>
      <c r="P458" s="306"/>
      <c r="Q458" s="306"/>
      <c r="R458" s="306"/>
      <c r="S458" s="306"/>
      <c r="T458" s="306"/>
      <c r="U458" s="306"/>
      <c r="V458" s="306"/>
      <c r="W458" s="306"/>
    </row>
    <row r="459" spans="8:23" ht="15.75" customHeight="1" x14ac:dyDescent="0.25">
      <c r="H459" s="306"/>
      <c r="I459" s="306"/>
      <c r="J459" s="306"/>
      <c r="K459" s="306"/>
      <c r="L459" s="306"/>
      <c r="M459" s="306"/>
      <c r="N459" s="306"/>
      <c r="O459" s="306"/>
      <c r="P459" s="306"/>
      <c r="Q459" s="306"/>
      <c r="R459" s="306"/>
      <c r="S459" s="306"/>
      <c r="T459" s="306"/>
      <c r="U459" s="306"/>
      <c r="V459" s="306"/>
      <c r="W459" s="306"/>
    </row>
    <row r="460" spans="8:23" ht="15.75" customHeight="1" x14ac:dyDescent="0.25">
      <c r="H460" s="306"/>
      <c r="I460" s="306"/>
      <c r="J460" s="306"/>
      <c r="K460" s="306"/>
      <c r="L460" s="306"/>
      <c r="M460" s="306"/>
      <c r="N460" s="306"/>
      <c r="O460" s="306"/>
      <c r="P460" s="306"/>
      <c r="Q460" s="306"/>
      <c r="R460" s="306"/>
      <c r="S460" s="306"/>
      <c r="T460" s="306"/>
      <c r="U460" s="306"/>
      <c r="V460" s="306"/>
      <c r="W460" s="306"/>
    </row>
    <row r="461" spans="8:23" ht="15.75" customHeight="1" x14ac:dyDescent="0.25">
      <c r="H461" s="306"/>
      <c r="I461" s="306"/>
      <c r="J461" s="306"/>
      <c r="K461" s="306"/>
      <c r="L461" s="306"/>
      <c r="M461" s="306"/>
      <c r="N461" s="306"/>
      <c r="O461" s="306"/>
      <c r="P461" s="306"/>
      <c r="Q461" s="306"/>
      <c r="R461" s="306"/>
      <c r="S461" s="306"/>
      <c r="T461" s="306"/>
      <c r="U461" s="306"/>
      <c r="V461" s="306"/>
      <c r="W461" s="306"/>
    </row>
    <row r="462" spans="8:23" ht="15.75" customHeight="1" x14ac:dyDescent="0.25">
      <c r="H462" s="306"/>
      <c r="I462" s="306"/>
      <c r="J462" s="306"/>
      <c r="K462" s="306"/>
      <c r="L462" s="306"/>
      <c r="M462" s="306"/>
      <c r="N462" s="306"/>
      <c r="O462" s="306"/>
      <c r="P462" s="306"/>
      <c r="Q462" s="306"/>
      <c r="R462" s="306"/>
      <c r="S462" s="306"/>
      <c r="T462" s="306"/>
      <c r="U462" s="306"/>
      <c r="V462" s="306"/>
      <c r="W462" s="306"/>
    </row>
    <row r="463" spans="8:23" ht="15.75" customHeight="1" x14ac:dyDescent="0.25">
      <c r="H463" s="306"/>
      <c r="I463" s="306"/>
      <c r="J463" s="306"/>
      <c r="K463" s="306"/>
      <c r="L463" s="306"/>
      <c r="M463" s="306"/>
      <c r="N463" s="306"/>
      <c r="O463" s="306"/>
      <c r="P463" s="306"/>
      <c r="Q463" s="306"/>
      <c r="R463" s="306"/>
      <c r="S463" s="306"/>
      <c r="T463" s="306"/>
      <c r="U463" s="306"/>
      <c r="V463" s="306"/>
      <c r="W463" s="306"/>
    </row>
    <row r="464" spans="8:23" ht="15.75" customHeight="1" x14ac:dyDescent="0.25">
      <c r="H464" s="306"/>
      <c r="I464" s="306"/>
      <c r="J464" s="306"/>
      <c r="K464" s="306"/>
      <c r="L464" s="306"/>
      <c r="M464" s="306"/>
      <c r="N464" s="306"/>
      <c r="O464" s="306"/>
      <c r="P464" s="306"/>
      <c r="Q464" s="306"/>
      <c r="R464" s="306"/>
      <c r="S464" s="306"/>
      <c r="T464" s="306"/>
      <c r="U464" s="306"/>
      <c r="V464" s="306"/>
      <c r="W464" s="306"/>
    </row>
    <row r="465" spans="8:23" ht="15.75" customHeight="1" x14ac:dyDescent="0.25">
      <c r="H465" s="306"/>
      <c r="I465" s="306"/>
      <c r="J465" s="306"/>
      <c r="K465" s="306"/>
      <c r="L465" s="306"/>
      <c r="M465" s="306"/>
      <c r="N465" s="306"/>
      <c r="O465" s="306"/>
      <c r="P465" s="306"/>
      <c r="Q465" s="306"/>
      <c r="R465" s="306"/>
      <c r="S465" s="306"/>
      <c r="T465" s="306"/>
      <c r="U465" s="306"/>
      <c r="V465" s="306"/>
      <c r="W465" s="306"/>
    </row>
    <row r="466" spans="8:23" ht="15.75" customHeight="1" x14ac:dyDescent="0.25">
      <c r="H466" s="306"/>
      <c r="I466" s="306"/>
      <c r="J466" s="306"/>
      <c r="K466" s="306"/>
      <c r="L466" s="306"/>
      <c r="M466" s="306"/>
      <c r="N466" s="306"/>
      <c r="O466" s="306"/>
      <c r="P466" s="306"/>
      <c r="Q466" s="306"/>
      <c r="R466" s="306"/>
      <c r="S466" s="306"/>
      <c r="T466" s="306"/>
      <c r="U466" s="306"/>
      <c r="V466" s="306"/>
      <c r="W466" s="306"/>
    </row>
    <row r="467" spans="8:23" ht="15.75" customHeight="1" x14ac:dyDescent="0.25">
      <c r="H467" s="306"/>
      <c r="I467" s="306"/>
      <c r="J467" s="306"/>
      <c r="K467" s="306"/>
      <c r="L467" s="306"/>
      <c r="M467" s="306"/>
      <c r="N467" s="306"/>
      <c r="O467" s="306"/>
      <c r="P467" s="306"/>
      <c r="Q467" s="306"/>
      <c r="R467" s="306"/>
      <c r="S467" s="306"/>
      <c r="T467" s="306"/>
      <c r="U467" s="306"/>
      <c r="V467" s="306"/>
      <c r="W467" s="306"/>
    </row>
    <row r="468" spans="8:23" ht="15.75" customHeight="1" x14ac:dyDescent="0.25">
      <c r="H468" s="306"/>
      <c r="I468" s="306"/>
      <c r="J468" s="306"/>
      <c r="K468" s="306"/>
      <c r="L468" s="306"/>
      <c r="M468" s="306"/>
      <c r="N468" s="306"/>
      <c r="O468" s="306"/>
      <c r="P468" s="306"/>
      <c r="Q468" s="306"/>
      <c r="R468" s="306"/>
      <c r="S468" s="306"/>
      <c r="T468" s="306"/>
      <c r="U468" s="306"/>
      <c r="V468" s="306"/>
      <c r="W468" s="306"/>
    </row>
    <row r="469" spans="8:23" ht="15.75" customHeight="1" x14ac:dyDescent="0.25">
      <c r="H469" s="306"/>
      <c r="I469" s="306"/>
      <c r="J469" s="306"/>
      <c r="K469" s="306"/>
      <c r="L469" s="306"/>
      <c r="M469" s="306"/>
      <c r="N469" s="306"/>
      <c r="O469" s="306"/>
      <c r="P469" s="306"/>
      <c r="Q469" s="306"/>
      <c r="R469" s="306"/>
      <c r="S469" s="306"/>
      <c r="T469" s="306"/>
      <c r="U469" s="306"/>
      <c r="V469" s="306"/>
      <c r="W469" s="306"/>
    </row>
    <row r="470" spans="8:23" ht="15.75" customHeight="1" x14ac:dyDescent="0.25">
      <c r="H470" s="306"/>
      <c r="I470" s="306"/>
      <c r="J470" s="306"/>
      <c r="K470" s="306"/>
      <c r="L470" s="306"/>
      <c r="M470" s="306"/>
      <c r="N470" s="306"/>
      <c r="O470" s="306"/>
      <c r="P470" s="306"/>
      <c r="Q470" s="306"/>
      <c r="R470" s="306"/>
      <c r="S470" s="306"/>
      <c r="T470" s="306"/>
      <c r="U470" s="306"/>
      <c r="V470" s="306"/>
      <c r="W470" s="306"/>
    </row>
    <row r="471" spans="8:23" ht="15.75" customHeight="1" x14ac:dyDescent="0.25">
      <c r="H471" s="306"/>
      <c r="I471" s="306"/>
      <c r="J471" s="306"/>
      <c r="K471" s="306"/>
      <c r="L471" s="306"/>
      <c r="M471" s="306"/>
      <c r="N471" s="306"/>
      <c r="O471" s="306"/>
      <c r="P471" s="306"/>
      <c r="Q471" s="306"/>
      <c r="R471" s="306"/>
      <c r="S471" s="306"/>
      <c r="T471" s="306"/>
      <c r="U471" s="306"/>
      <c r="V471" s="306"/>
      <c r="W471" s="306"/>
    </row>
    <row r="472" spans="8:23" ht="15.75" customHeight="1" x14ac:dyDescent="0.25">
      <c r="H472" s="306"/>
      <c r="I472" s="306"/>
      <c r="J472" s="306"/>
      <c r="K472" s="306"/>
      <c r="L472" s="306"/>
      <c r="M472" s="306"/>
      <c r="N472" s="306"/>
      <c r="O472" s="306"/>
      <c r="P472" s="306"/>
      <c r="Q472" s="306"/>
      <c r="R472" s="306"/>
      <c r="S472" s="306"/>
      <c r="T472" s="306"/>
      <c r="U472" s="306"/>
      <c r="V472" s="306"/>
      <c r="W472" s="306"/>
    </row>
    <row r="473" spans="8:23" ht="15.75" customHeight="1" x14ac:dyDescent="0.25">
      <c r="H473" s="306"/>
      <c r="I473" s="306"/>
      <c r="J473" s="306"/>
      <c r="K473" s="306"/>
      <c r="L473" s="306"/>
      <c r="M473" s="306"/>
      <c r="N473" s="306"/>
      <c r="O473" s="306"/>
      <c r="P473" s="306"/>
      <c r="Q473" s="306"/>
      <c r="R473" s="306"/>
      <c r="S473" s="306"/>
      <c r="T473" s="306"/>
      <c r="U473" s="306"/>
      <c r="V473" s="306"/>
      <c r="W473" s="306"/>
    </row>
    <row r="474" spans="8:23" ht="15.75" customHeight="1" x14ac:dyDescent="0.25">
      <c r="H474" s="306"/>
      <c r="I474" s="306"/>
      <c r="J474" s="306"/>
      <c r="K474" s="306"/>
      <c r="L474" s="306"/>
      <c r="M474" s="306"/>
      <c r="N474" s="306"/>
      <c r="O474" s="306"/>
      <c r="P474" s="306"/>
      <c r="Q474" s="306"/>
      <c r="R474" s="306"/>
      <c r="S474" s="306"/>
      <c r="T474" s="306"/>
      <c r="U474" s="306"/>
      <c r="V474" s="306"/>
      <c r="W474" s="306"/>
    </row>
    <row r="475" spans="8:23" ht="15.75" customHeight="1" x14ac:dyDescent="0.25">
      <c r="H475" s="306"/>
      <c r="I475" s="306"/>
      <c r="J475" s="306"/>
      <c r="K475" s="306"/>
      <c r="L475" s="306"/>
      <c r="M475" s="306"/>
      <c r="N475" s="306"/>
      <c r="O475" s="306"/>
      <c r="P475" s="306"/>
      <c r="Q475" s="306"/>
      <c r="R475" s="306"/>
      <c r="S475" s="306"/>
      <c r="T475" s="306"/>
      <c r="U475" s="306"/>
      <c r="V475" s="306"/>
      <c r="W475" s="306"/>
    </row>
    <row r="476" spans="8:23" ht="15.75" customHeight="1" x14ac:dyDescent="0.25">
      <c r="H476" s="306"/>
      <c r="I476" s="306"/>
      <c r="J476" s="306"/>
      <c r="K476" s="306"/>
      <c r="L476" s="306"/>
      <c r="M476" s="306"/>
      <c r="N476" s="306"/>
      <c r="O476" s="306"/>
      <c r="P476" s="306"/>
      <c r="Q476" s="306"/>
      <c r="R476" s="306"/>
      <c r="S476" s="306"/>
      <c r="T476" s="306"/>
      <c r="U476" s="306"/>
      <c r="V476" s="306"/>
      <c r="W476" s="306"/>
    </row>
    <row r="477" spans="8:23" ht="15.75" customHeight="1" x14ac:dyDescent="0.25">
      <c r="H477" s="306"/>
      <c r="I477" s="306"/>
      <c r="J477" s="306"/>
      <c r="K477" s="306"/>
      <c r="L477" s="306"/>
      <c r="M477" s="306"/>
      <c r="N477" s="306"/>
      <c r="O477" s="306"/>
      <c r="P477" s="306"/>
      <c r="Q477" s="306"/>
      <c r="R477" s="306"/>
      <c r="S477" s="306"/>
      <c r="T477" s="306"/>
      <c r="U477" s="306"/>
      <c r="V477" s="306"/>
      <c r="W477" s="306"/>
    </row>
    <row r="478" spans="8:23" ht="15.75" customHeight="1" x14ac:dyDescent="0.25">
      <c r="H478" s="306"/>
      <c r="I478" s="306"/>
      <c r="J478" s="306"/>
      <c r="K478" s="306"/>
      <c r="L478" s="306"/>
      <c r="M478" s="306"/>
      <c r="N478" s="306"/>
      <c r="O478" s="306"/>
      <c r="P478" s="306"/>
      <c r="Q478" s="306"/>
      <c r="R478" s="306"/>
      <c r="S478" s="306"/>
      <c r="T478" s="306"/>
      <c r="U478" s="306"/>
      <c r="V478" s="306"/>
      <c r="W478" s="306"/>
    </row>
    <row r="479" spans="8:23" ht="15.75" customHeight="1" x14ac:dyDescent="0.25">
      <c r="H479" s="306"/>
      <c r="I479" s="306"/>
      <c r="J479" s="306"/>
      <c r="K479" s="306"/>
      <c r="L479" s="306"/>
      <c r="M479" s="306"/>
      <c r="N479" s="306"/>
      <c r="O479" s="306"/>
      <c r="P479" s="306"/>
      <c r="Q479" s="306"/>
      <c r="R479" s="306"/>
      <c r="S479" s="306"/>
      <c r="T479" s="306"/>
      <c r="U479" s="306"/>
      <c r="V479" s="306"/>
      <c r="W479" s="306"/>
    </row>
    <row r="480" spans="8:23" ht="15.75" customHeight="1" x14ac:dyDescent="0.25">
      <c r="H480" s="306"/>
      <c r="I480" s="306"/>
      <c r="J480" s="306"/>
      <c r="K480" s="306"/>
      <c r="L480" s="306"/>
      <c r="M480" s="306"/>
      <c r="N480" s="306"/>
      <c r="O480" s="306"/>
      <c r="P480" s="306"/>
      <c r="Q480" s="306"/>
      <c r="R480" s="306"/>
      <c r="S480" s="306"/>
      <c r="T480" s="306"/>
      <c r="U480" s="306"/>
      <c r="V480" s="306"/>
      <c r="W480" s="306"/>
    </row>
    <row r="481" spans="8:23" ht="15.75" customHeight="1" x14ac:dyDescent="0.25">
      <c r="H481" s="306"/>
      <c r="I481" s="306"/>
      <c r="J481" s="306"/>
      <c r="K481" s="306"/>
      <c r="L481" s="306"/>
      <c r="M481" s="306"/>
      <c r="N481" s="306"/>
      <c r="O481" s="306"/>
      <c r="P481" s="306"/>
      <c r="Q481" s="306"/>
      <c r="R481" s="306"/>
      <c r="S481" s="306"/>
      <c r="T481" s="306"/>
      <c r="U481" s="306"/>
      <c r="V481" s="306"/>
      <c r="W481" s="306"/>
    </row>
    <row r="482" spans="8:23" ht="15.75" customHeight="1" x14ac:dyDescent="0.25">
      <c r="H482" s="306"/>
      <c r="I482" s="306"/>
      <c r="J482" s="306"/>
      <c r="K482" s="306"/>
      <c r="L482" s="306"/>
      <c r="M482" s="306"/>
      <c r="N482" s="306"/>
      <c r="O482" s="306"/>
      <c r="P482" s="306"/>
      <c r="Q482" s="306"/>
      <c r="R482" s="306"/>
      <c r="S482" s="306"/>
      <c r="T482" s="306"/>
      <c r="U482" s="306"/>
      <c r="V482" s="306"/>
      <c r="W482" s="306"/>
    </row>
    <row r="483" spans="8:23" ht="15.75" customHeight="1" x14ac:dyDescent="0.25">
      <c r="H483" s="306"/>
      <c r="I483" s="306"/>
      <c r="J483" s="306"/>
      <c r="K483" s="306"/>
      <c r="L483" s="306"/>
      <c r="M483" s="306"/>
      <c r="N483" s="306"/>
      <c r="O483" s="306"/>
      <c r="P483" s="306"/>
      <c r="Q483" s="306"/>
      <c r="R483" s="306"/>
      <c r="S483" s="306"/>
      <c r="T483" s="306"/>
      <c r="U483" s="306"/>
      <c r="V483" s="306"/>
      <c r="W483" s="306"/>
    </row>
    <row r="484" spans="8:23" ht="15.75" customHeight="1" x14ac:dyDescent="0.25">
      <c r="H484" s="306"/>
      <c r="I484" s="306"/>
      <c r="J484" s="306"/>
      <c r="K484" s="306"/>
      <c r="L484" s="306"/>
      <c r="M484" s="306"/>
      <c r="N484" s="306"/>
      <c r="O484" s="306"/>
      <c r="P484" s="306"/>
      <c r="Q484" s="306"/>
      <c r="R484" s="306"/>
      <c r="S484" s="306"/>
      <c r="T484" s="306"/>
      <c r="U484" s="306"/>
      <c r="V484" s="306"/>
      <c r="W484" s="306"/>
    </row>
    <row r="485" spans="8:23" ht="15.75" customHeight="1" x14ac:dyDescent="0.25">
      <c r="H485" s="306"/>
      <c r="I485" s="306"/>
      <c r="J485" s="306"/>
      <c r="K485" s="306"/>
      <c r="L485" s="306"/>
      <c r="M485" s="306"/>
      <c r="N485" s="306"/>
      <c r="O485" s="306"/>
      <c r="P485" s="306"/>
      <c r="Q485" s="306"/>
      <c r="R485" s="306"/>
      <c r="S485" s="306"/>
      <c r="T485" s="306"/>
      <c r="U485" s="306"/>
      <c r="V485" s="306"/>
      <c r="W485" s="306"/>
    </row>
    <row r="486" spans="8:23" ht="15.75" customHeight="1" x14ac:dyDescent="0.25">
      <c r="H486" s="306"/>
      <c r="I486" s="306"/>
      <c r="J486" s="306"/>
      <c r="K486" s="306"/>
      <c r="L486" s="306"/>
      <c r="M486" s="306"/>
      <c r="N486" s="306"/>
      <c r="O486" s="306"/>
      <c r="P486" s="306"/>
      <c r="Q486" s="306"/>
      <c r="R486" s="306"/>
      <c r="S486" s="306"/>
      <c r="T486" s="306"/>
      <c r="U486" s="306"/>
      <c r="V486" s="306"/>
      <c r="W486" s="306"/>
    </row>
    <row r="487" spans="8:23" ht="15.75" customHeight="1" x14ac:dyDescent="0.25">
      <c r="H487" s="306"/>
      <c r="I487" s="306"/>
      <c r="J487" s="306"/>
      <c r="K487" s="306"/>
      <c r="L487" s="306"/>
      <c r="M487" s="306"/>
      <c r="N487" s="306"/>
      <c r="O487" s="306"/>
      <c r="P487" s="306"/>
      <c r="Q487" s="306"/>
      <c r="R487" s="306"/>
      <c r="S487" s="306"/>
      <c r="T487" s="306"/>
      <c r="U487" s="306"/>
      <c r="V487" s="306"/>
      <c r="W487" s="306"/>
    </row>
    <row r="488" spans="8:23" ht="15.75" customHeight="1" x14ac:dyDescent="0.25">
      <c r="H488" s="306"/>
      <c r="I488" s="306"/>
      <c r="J488" s="306"/>
      <c r="K488" s="306"/>
      <c r="L488" s="306"/>
      <c r="M488" s="306"/>
      <c r="N488" s="306"/>
      <c r="O488" s="306"/>
      <c r="P488" s="306"/>
      <c r="Q488" s="306"/>
      <c r="R488" s="306"/>
      <c r="S488" s="306"/>
      <c r="T488" s="306"/>
      <c r="U488" s="306"/>
      <c r="V488" s="306"/>
      <c r="W488" s="306"/>
    </row>
    <row r="489" spans="8:23" ht="15.75" customHeight="1" x14ac:dyDescent="0.25">
      <c r="H489" s="306"/>
      <c r="I489" s="306"/>
      <c r="J489" s="306"/>
      <c r="K489" s="306"/>
      <c r="L489" s="306"/>
      <c r="M489" s="306"/>
      <c r="N489" s="306"/>
      <c r="O489" s="306"/>
      <c r="P489" s="306"/>
      <c r="Q489" s="306"/>
      <c r="R489" s="306"/>
      <c r="S489" s="306"/>
      <c r="T489" s="306"/>
      <c r="U489" s="306"/>
      <c r="V489" s="306"/>
      <c r="W489" s="306"/>
    </row>
    <row r="490" spans="8:23" ht="15.75" customHeight="1" x14ac:dyDescent="0.25">
      <c r="H490" s="306"/>
      <c r="I490" s="306"/>
      <c r="J490" s="306"/>
      <c r="K490" s="306"/>
      <c r="L490" s="306"/>
      <c r="M490" s="306"/>
      <c r="N490" s="306"/>
      <c r="O490" s="306"/>
      <c r="P490" s="306"/>
      <c r="Q490" s="306"/>
      <c r="R490" s="306"/>
      <c r="S490" s="306"/>
      <c r="T490" s="306"/>
      <c r="U490" s="306"/>
      <c r="V490" s="306"/>
      <c r="W490" s="306"/>
    </row>
    <row r="491" spans="8:23" ht="15.75" customHeight="1" x14ac:dyDescent="0.25">
      <c r="H491" s="306"/>
      <c r="I491" s="306"/>
      <c r="J491" s="306"/>
      <c r="K491" s="306"/>
      <c r="L491" s="306"/>
      <c r="M491" s="306"/>
      <c r="N491" s="306"/>
      <c r="O491" s="306"/>
      <c r="P491" s="306"/>
      <c r="Q491" s="306"/>
      <c r="R491" s="306"/>
      <c r="S491" s="306"/>
      <c r="T491" s="306"/>
      <c r="U491" s="306"/>
      <c r="V491" s="306"/>
      <c r="W491" s="306"/>
    </row>
    <row r="492" spans="8:23" ht="15.75" customHeight="1" x14ac:dyDescent="0.25">
      <c r="H492" s="306"/>
      <c r="I492" s="306"/>
      <c r="J492" s="306"/>
      <c r="K492" s="306"/>
      <c r="L492" s="306"/>
      <c r="M492" s="306"/>
      <c r="N492" s="306"/>
      <c r="O492" s="306"/>
      <c r="P492" s="306"/>
      <c r="Q492" s="306"/>
      <c r="R492" s="306"/>
      <c r="S492" s="306"/>
      <c r="T492" s="306"/>
      <c r="U492" s="306"/>
      <c r="V492" s="306"/>
      <c r="W492" s="306"/>
    </row>
    <row r="493" spans="8:23" ht="15.75" customHeight="1" x14ac:dyDescent="0.25">
      <c r="H493" s="306"/>
      <c r="I493" s="306"/>
      <c r="J493" s="306"/>
      <c r="K493" s="306"/>
      <c r="L493" s="306"/>
      <c r="M493" s="306"/>
      <c r="N493" s="306"/>
      <c r="O493" s="306"/>
      <c r="P493" s="306"/>
      <c r="Q493" s="306"/>
      <c r="R493" s="306"/>
      <c r="S493" s="306"/>
      <c r="T493" s="306"/>
      <c r="U493" s="306"/>
      <c r="V493" s="306"/>
      <c r="W493" s="306"/>
    </row>
    <row r="494" spans="8:23" ht="15.75" customHeight="1" x14ac:dyDescent="0.25">
      <c r="H494" s="306"/>
      <c r="I494" s="306"/>
      <c r="J494" s="306"/>
      <c r="K494" s="306"/>
      <c r="L494" s="306"/>
      <c r="M494" s="306"/>
      <c r="N494" s="306"/>
      <c r="O494" s="306"/>
      <c r="P494" s="306"/>
      <c r="Q494" s="306"/>
      <c r="R494" s="306"/>
      <c r="S494" s="306"/>
      <c r="T494" s="306"/>
      <c r="U494" s="306"/>
      <c r="V494" s="306"/>
      <c r="W494" s="306"/>
    </row>
    <row r="495" spans="8:23" ht="15.75" customHeight="1" x14ac:dyDescent="0.25">
      <c r="H495" s="306"/>
      <c r="I495" s="306"/>
      <c r="J495" s="306"/>
      <c r="K495" s="306"/>
      <c r="L495" s="306"/>
      <c r="M495" s="306"/>
      <c r="N495" s="306"/>
      <c r="O495" s="306"/>
      <c r="P495" s="306"/>
      <c r="Q495" s="306"/>
      <c r="R495" s="306"/>
      <c r="S495" s="306"/>
      <c r="T495" s="306"/>
      <c r="U495" s="306"/>
      <c r="V495" s="306"/>
      <c r="W495" s="306"/>
    </row>
    <row r="496" spans="8:23" ht="15.75" customHeight="1" x14ac:dyDescent="0.25">
      <c r="H496" s="306"/>
      <c r="I496" s="306"/>
      <c r="J496" s="306"/>
      <c r="K496" s="306"/>
      <c r="L496" s="306"/>
      <c r="M496" s="306"/>
      <c r="N496" s="306"/>
      <c r="O496" s="306"/>
      <c r="P496" s="306"/>
      <c r="Q496" s="306"/>
      <c r="R496" s="306"/>
      <c r="S496" s="306"/>
      <c r="T496" s="306"/>
      <c r="U496" s="306"/>
      <c r="V496" s="306"/>
      <c r="W496" s="306"/>
    </row>
    <row r="497" spans="8:23" ht="15.75" customHeight="1" x14ac:dyDescent="0.25">
      <c r="H497" s="306"/>
      <c r="I497" s="306"/>
      <c r="J497" s="306"/>
      <c r="K497" s="306"/>
      <c r="L497" s="306"/>
      <c r="M497" s="306"/>
      <c r="N497" s="306"/>
      <c r="O497" s="306"/>
      <c r="P497" s="306"/>
      <c r="Q497" s="306"/>
      <c r="R497" s="306"/>
      <c r="S497" s="306"/>
      <c r="T497" s="306"/>
      <c r="U497" s="306"/>
      <c r="V497" s="306"/>
      <c r="W497" s="306"/>
    </row>
    <row r="498" spans="8:23" ht="15.75" customHeight="1" x14ac:dyDescent="0.25">
      <c r="H498" s="306"/>
      <c r="I498" s="306"/>
      <c r="J498" s="306"/>
      <c r="K498" s="306"/>
      <c r="L498" s="306"/>
      <c r="M498" s="306"/>
      <c r="N498" s="306"/>
      <c r="O498" s="306"/>
      <c r="P498" s="306"/>
      <c r="Q498" s="306"/>
      <c r="R498" s="306"/>
      <c r="S498" s="306"/>
      <c r="T498" s="306"/>
      <c r="U498" s="306"/>
      <c r="V498" s="306"/>
      <c r="W498" s="306"/>
    </row>
    <row r="499" spans="8:23" ht="15.75" customHeight="1" x14ac:dyDescent="0.25">
      <c r="H499" s="306"/>
      <c r="I499" s="306"/>
      <c r="J499" s="306"/>
      <c r="K499" s="306"/>
      <c r="L499" s="306"/>
      <c r="M499" s="306"/>
      <c r="N499" s="306"/>
      <c r="O499" s="306"/>
      <c r="P499" s="306"/>
      <c r="Q499" s="306"/>
      <c r="R499" s="306"/>
      <c r="S499" s="306"/>
      <c r="T499" s="306"/>
      <c r="U499" s="306"/>
      <c r="V499" s="306"/>
      <c r="W499" s="306"/>
    </row>
    <row r="500" spans="8:23" ht="15.75" customHeight="1" x14ac:dyDescent="0.25">
      <c r="H500" s="306"/>
      <c r="I500" s="306"/>
      <c r="J500" s="306"/>
      <c r="K500" s="306"/>
      <c r="L500" s="306"/>
      <c r="M500" s="306"/>
      <c r="N500" s="306"/>
      <c r="O500" s="306"/>
      <c r="P500" s="306"/>
      <c r="Q500" s="306"/>
      <c r="R500" s="306"/>
      <c r="S500" s="306"/>
      <c r="T500" s="306"/>
      <c r="U500" s="306"/>
      <c r="V500" s="306"/>
      <c r="W500" s="306"/>
    </row>
    <row r="501" spans="8:23" ht="15.75" customHeight="1" x14ac:dyDescent="0.25">
      <c r="H501" s="306"/>
      <c r="I501" s="306"/>
      <c r="J501" s="306"/>
      <c r="K501" s="306"/>
      <c r="L501" s="306"/>
      <c r="M501" s="306"/>
      <c r="N501" s="306"/>
      <c r="O501" s="306"/>
      <c r="P501" s="306"/>
      <c r="Q501" s="306"/>
      <c r="R501" s="306"/>
      <c r="S501" s="306"/>
      <c r="T501" s="306"/>
      <c r="U501" s="306"/>
      <c r="V501" s="306"/>
      <c r="W501" s="306"/>
    </row>
    <row r="502" spans="8:23" ht="15.75" customHeight="1" x14ac:dyDescent="0.25">
      <c r="H502" s="306"/>
      <c r="I502" s="306"/>
      <c r="J502" s="306"/>
      <c r="K502" s="306"/>
      <c r="L502" s="306"/>
      <c r="M502" s="306"/>
      <c r="N502" s="306"/>
      <c r="O502" s="306"/>
      <c r="P502" s="306"/>
      <c r="Q502" s="306"/>
      <c r="R502" s="306"/>
      <c r="S502" s="306"/>
      <c r="T502" s="306"/>
      <c r="U502" s="306"/>
      <c r="V502" s="306"/>
      <c r="W502" s="306"/>
    </row>
    <row r="503" spans="8:23" ht="15.75" customHeight="1" x14ac:dyDescent="0.25">
      <c r="H503" s="306"/>
      <c r="I503" s="306"/>
      <c r="J503" s="306"/>
      <c r="K503" s="306"/>
      <c r="L503" s="306"/>
      <c r="M503" s="306"/>
      <c r="N503" s="306"/>
      <c r="O503" s="306"/>
      <c r="P503" s="306"/>
      <c r="Q503" s="306"/>
      <c r="R503" s="306"/>
      <c r="S503" s="306"/>
      <c r="T503" s="306"/>
      <c r="U503" s="306"/>
      <c r="V503" s="306"/>
      <c r="W503" s="306"/>
    </row>
    <row r="504" spans="8:23" ht="15.75" customHeight="1" x14ac:dyDescent="0.25">
      <c r="H504" s="306"/>
      <c r="I504" s="306"/>
      <c r="J504" s="306"/>
      <c r="K504" s="306"/>
      <c r="L504" s="306"/>
      <c r="M504" s="306"/>
      <c r="N504" s="306"/>
      <c r="O504" s="306"/>
      <c r="P504" s="306"/>
      <c r="Q504" s="306"/>
      <c r="R504" s="306"/>
      <c r="S504" s="306"/>
      <c r="T504" s="306"/>
      <c r="U504" s="306"/>
      <c r="V504" s="306"/>
      <c r="W504" s="306"/>
    </row>
    <row r="505" spans="8:23" ht="15.75" customHeight="1" x14ac:dyDescent="0.25">
      <c r="H505" s="306"/>
      <c r="I505" s="306"/>
      <c r="J505" s="306"/>
      <c r="K505" s="306"/>
      <c r="L505" s="306"/>
      <c r="M505" s="306"/>
      <c r="N505" s="306"/>
      <c r="O505" s="306"/>
      <c r="P505" s="306"/>
      <c r="Q505" s="306"/>
      <c r="R505" s="306"/>
      <c r="S505" s="306"/>
      <c r="T505" s="306"/>
      <c r="U505" s="306"/>
      <c r="V505" s="306"/>
      <c r="W505" s="306"/>
    </row>
    <row r="506" spans="8:23" ht="15.75" customHeight="1" x14ac:dyDescent="0.25">
      <c r="H506" s="306"/>
      <c r="I506" s="306"/>
      <c r="J506" s="306"/>
      <c r="K506" s="306"/>
      <c r="L506" s="306"/>
      <c r="M506" s="306"/>
      <c r="N506" s="306"/>
      <c r="O506" s="306"/>
      <c r="P506" s="306"/>
      <c r="Q506" s="306"/>
      <c r="R506" s="306"/>
      <c r="S506" s="306"/>
      <c r="T506" s="306"/>
      <c r="U506" s="306"/>
      <c r="V506" s="306"/>
      <c r="W506" s="306"/>
    </row>
    <row r="507" spans="8:23" ht="15.75" customHeight="1" x14ac:dyDescent="0.25">
      <c r="H507" s="306"/>
      <c r="I507" s="306"/>
      <c r="J507" s="306"/>
      <c r="K507" s="306"/>
      <c r="L507" s="306"/>
      <c r="M507" s="306"/>
      <c r="N507" s="306"/>
      <c r="O507" s="306"/>
      <c r="P507" s="306"/>
      <c r="Q507" s="306"/>
      <c r="R507" s="306"/>
      <c r="S507" s="306"/>
      <c r="T507" s="306"/>
      <c r="U507" s="306"/>
      <c r="V507" s="306"/>
      <c r="W507" s="306"/>
    </row>
    <row r="508" spans="8:23" ht="15.75" customHeight="1" x14ac:dyDescent="0.25">
      <c r="H508" s="306"/>
      <c r="I508" s="306"/>
      <c r="J508" s="306"/>
      <c r="K508" s="306"/>
      <c r="L508" s="306"/>
      <c r="M508" s="306"/>
      <c r="N508" s="306"/>
      <c r="O508" s="306"/>
      <c r="P508" s="306"/>
      <c r="Q508" s="306"/>
      <c r="R508" s="306"/>
      <c r="S508" s="306"/>
      <c r="T508" s="306"/>
      <c r="U508" s="306"/>
      <c r="V508" s="306"/>
      <c r="W508" s="306"/>
    </row>
    <row r="509" spans="8:23" ht="15.75" customHeight="1" x14ac:dyDescent="0.25">
      <c r="H509" s="306"/>
      <c r="I509" s="306"/>
      <c r="J509" s="306"/>
      <c r="K509" s="306"/>
      <c r="L509" s="306"/>
      <c r="M509" s="306"/>
      <c r="N509" s="306"/>
      <c r="O509" s="306"/>
      <c r="P509" s="306"/>
      <c r="Q509" s="306"/>
      <c r="R509" s="306"/>
      <c r="S509" s="306"/>
      <c r="T509" s="306"/>
      <c r="U509" s="306"/>
      <c r="V509" s="306"/>
      <c r="W509" s="306"/>
    </row>
    <row r="510" spans="8:23" ht="15.75" customHeight="1" x14ac:dyDescent="0.25">
      <c r="H510" s="306"/>
      <c r="I510" s="306"/>
      <c r="J510" s="306"/>
      <c r="K510" s="306"/>
      <c r="L510" s="306"/>
      <c r="M510" s="306"/>
      <c r="N510" s="306"/>
      <c r="O510" s="306"/>
      <c r="P510" s="306"/>
      <c r="Q510" s="306"/>
      <c r="R510" s="306"/>
      <c r="S510" s="306"/>
      <c r="T510" s="306"/>
      <c r="U510" s="306"/>
      <c r="V510" s="306"/>
      <c r="W510" s="306"/>
    </row>
    <row r="511" spans="8:23" ht="15.75" customHeight="1" x14ac:dyDescent="0.25">
      <c r="H511" s="306"/>
      <c r="I511" s="306"/>
      <c r="J511" s="306"/>
      <c r="K511" s="306"/>
      <c r="L511" s="306"/>
      <c r="M511" s="306"/>
      <c r="N511" s="306"/>
      <c r="O511" s="306"/>
      <c r="P511" s="306"/>
      <c r="Q511" s="306"/>
      <c r="R511" s="306"/>
      <c r="S511" s="306"/>
      <c r="T511" s="306"/>
      <c r="U511" s="306"/>
      <c r="V511" s="306"/>
      <c r="W511" s="306"/>
    </row>
    <row r="512" spans="8:23" ht="15.75" customHeight="1" x14ac:dyDescent="0.25">
      <c r="H512" s="306"/>
      <c r="I512" s="306"/>
      <c r="J512" s="306"/>
      <c r="K512" s="306"/>
      <c r="L512" s="306"/>
      <c r="M512" s="306"/>
      <c r="N512" s="306"/>
      <c r="O512" s="306"/>
      <c r="P512" s="306"/>
      <c r="Q512" s="306"/>
      <c r="R512" s="306"/>
      <c r="S512" s="306"/>
      <c r="T512" s="306"/>
      <c r="U512" s="306"/>
      <c r="V512" s="306"/>
      <c r="W512" s="306"/>
    </row>
    <row r="513" spans="8:23" ht="15.75" customHeight="1" x14ac:dyDescent="0.25">
      <c r="H513" s="306"/>
      <c r="I513" s="306"/>
      <c r="J513" s="306"/>
      <c r="K513" s="306"/>
      <c r="L513" s="306"/>
      <c r="M513" s="306"/>
      <c r="N513" s="306"/>
      <c r="O513" s="306"/>
      <c r="P513" s="306"/>
      <c r="Q513" s="306"/>
      <c r="R513" s="306"/>
      <c r="S513" s="306"/>
      <c r="T513" s="306"/>
      <c r="U513" s="306"/>
      <c r="V513" s="306"/>
      <c r="W513" s="306"/>
    </row>
    <row r="514" spans="8:23" ht="15.75" customHeight="1" x14ac:dyDescent="0.25">
      <c r="H514" s="306"/>
      <c r="I514" s="306"/>
      <c r="J514" s="306"/>
      <c r="K514" s="306"/>
      <c r="L514" s="306"/>
      <c r="M514" s="306"/>
      <c r="N514" s="306"/>
      <c r="O514" s="306"/>
      <c r="P514" s="306"/>
      <c r="Q514" s="306"/>
      <c r="R514" s="306"/>
      <c r="S514" s="306"/>
      <c r="T514" s="306"/>
      <c r="U514" s="306"/>
      <c r="V514" s="306"/>
      <c r="W514" s="306"/>
    </row>
    <row r="515" spans="8:23" ht="15.75" customHeight="1" x14ac:dyDescent="0.25">
      <c r="H515" s="306"/>
      <c r="I515" s="306"/>
      <c r="J515" s="306"/>
      <c r="K515" s="306"/>
      <c r="L515" s="306"/>
      <c r="M515" s="306"/>
      <c r="N515" s="306"/>
      <c r="O515" s="306"/>
      <c r="P515" s="306"/>
      <c r="Q515" s="306"/>
      <c r="R515" s="306"/>
      <c r="S515" s="306"/>
      <c r="T515" s="306"/>
      <c r="U515" s="306"/>
      <c r="V515" s="306"/>
      <c r="W515" s="306"/>
    </row>
    <row r="516" spans="8:23" ht="15.75" customHeight="1" x14ac:dyDescent="0.25">
      <c r="H516" s="306"/>
      <c r="I516" s="306"/>
      <c r="J516" s="306"/>
      <c r="K516" s="306"/>
      <c r="L516" s="306"/>
      <c r="M516" s="306"/>
      <c r="N516" s="306"/>
      <c r="O516" s="306"/>
      <c r="P516" s="306"/>
      <c r="Q516" s="306"/>
      <c r="R516" s="306"/>
      <c r="S516" s="306"/>
      <c r="T516" s="306"/>
      <c r="U516" s="306"/>
      <c r="V516" s="306"/>
      <c r="W516" s="306"/>
    </row>
    <row r="517" spans="8:23" ht="15.75" customHeight="1" x14ac:dyDescent="0.25">
      <c r="H517" s="306"/>
      <c r="I517" s="306"/>
      <c r="J517" s="306"/>
      <c r="K517" s="306"/>
      <c r="L517" s="306"/>
      <c r="M517" s="306"/>
      <c r="N517" s="306"/>
      <c r="O517" s="306"/>
      <c r="P517" s="306"/>
      <c r="Q517" s="306"/>
      <c r="R517" s="306"/>
      <c r="S517" s="306"/>
      <c r="T517" s="306"/>
      <c r="U517" s="306"/>
      <c r="V517" s="306"/>
      <c r="W517" s="306"/>
    </row>
    <row r="518" spans="8:23" ht="15.75" customHeight="1" x14ac:dyDescent="0.25">
      <c r="H518" s="306"/>
      <c r="I518" s="306"/>
      <c r="J518" s="306"/>
      <c r="K518" s="306"/>
      <c r="L518" s="306"/>
      <c r="M518" s="306"/>
      <c r="N518" s="306"/>
      <c r="O518" s="306"/>
      <c r="P518" s="306"/>
      <c r="Q518" s="306"/>
      <c r="R518" s="306"/>
      <c r="S518" s="306"/>
      <c r="T518" s="306"/>
      <c r="U518" s="306"/>
      <c r="V518" s="306"/>
      <c r="W518" s="306"/>
    </row>
    <row r="519" spans="8:23" ht="15.75" customHeight="1" x14ac:dyDescent="0.25">
      <c r="H519" s="306"/>
      <c r="I519" s="306"/>
      <c r="J519" s="306"/>
      <c r="K519" s="306"/>
      <c r="L519" s="306"/>
      <c r="M519" s="306"/>
      <c r="N519" s="306"/>
      <c r="O519" s="306"/>
      <c r="P519" s="306"/>
      <c r="Q519" s="306"/>
      <c r="R519" s="306"/>
      <c r="S519" s="306"/>
      <c r="T519" s="306"/>
      <c r="U519" s="306"/>
      <c r="V519" s="306"/>
      <c r="W519" s="306"/>
    </row>
    <row r="520" spans="8:23" ht="15.75" customHeight="1" x14ac:dyDescent="0.25">
      <c r="H520" s="306"/>
      <c r="I520" s="306"/>
      <c r="J520" s="306"/>
      <c r="K520" s="306"/>
      <c r="L520" s="306"/>
      <c r="M520" s="306"/>
      <c r="N520" s="306"/>
      <c r="O520" s="306"/>
      <c r="P520" s="306"/>
      <c r="Q520" s="306"/>
      <c r="R520" s="306"/>
      <c r="S520" s="306"/>
      <c r="T520" s="306"/>
      <c r="U520" s="306"/>
      <c r="V520" s="306"/>
      <c r="W520" s="306"/>
    </row>
    <row r="521" spans="8:23" ht="15.75" customHeight="1" x14ac:dyDescent="0.25">
      <c r="H521" s="306"/>
      <c r="I521" s="306"/>
      <c r="J521" s="306"/>
      <c r="K521" s="306"/>
      <c r="L521" s="306"/>
      <c r="M521" s="306"/>
      <c r="N521" s="306"/>
      <c r="O521" s="306"/>
      <c r="P521" s="306"/>
      <c r="Q521" s="306"/>
      <c r="R521" s="306"/>
      <c r="S521" s="306"/>
      <c r="T521" s="306"/>
      <c r="U521" s="306"/>
      <c r="V521" s="306"/>
      <c r="W521" s="306"/>
    </row>
    <row r="522" spans="8:23" ht="15.75" customHeight="1" x14ac:dyDescent="0.25">
      <c r="H522" s="306"/>
      <c r="I522" s="306"/>
      <c r="J522" s="306"/>
      <c r="K522" s="306"/>
      <c r="L522" s="306"/>
      <c r="M522" s="306"/>
      <c r="N522" s="306"/>
      <c r="O522" s="306"/>
      <c r="P522" s="306"/>
      <c r="Q522" s="306"/>
      <c r="R522" s="306"/>
      <c r="S522" s="306"/>
      <c r="T522" s="306"/>
      <c r="U522" s="306"/>
      <c r="V522" s="306"/>
      <c r="W522" s="306"/>
    </row>
    <row r="523" spans="8:23" ht="15.75" customHeight="1" x14ac:dyDescent="0.25">
      <c r="H523" s="306"/>
      <c r="I523" s="306"/>
      <c r="J523" s="306"/>
      <c r="K523" s="306"/>
      <c r="L523" s="306"/>
      <c r="M523" s="306"/>
      <c r="N523" s="306"/>
      <c r="O523" s="306"/>
      <c r="P523" s="306"/>
      <c r="Q523" s="306"/>
      <c r="R523" s="306"/>
      <c r="S523" s="306"/>
      <c r="T523" s="306"/>
      <c r="U523" s="306"/>
      <c r="V523" s="306"/>
      <c r="W523" s="306"/>
    </row>
    <row r="524" spans="8:23" ht="15.75" customHeight="1" x14ac:dyDescent="0.25">
      <c r="H524" s="306"/>
      <c r="I524" s="306"/>
      <c r="J524" s="306"/>
      <c r="K524" s="306"/>
      <c r="L524" s="306"/>
      <c r="M524" s="306"/>
      <c r="N524" s="306"/>
      <c r="O524" s="306"/>
      <c r="P524" s="306"/>
      <c r="Q524" s="306"/>
      <c r="R524" s="306"/>
      <c r="S524" s="306"/>
      <c r="T524" s="306"/>
      <c r="U524" s="306"/>
      <c r="V524" s="306"/>
      <c r="W524" s="306"/>
    </row>
    <row r="525" spans="8:23" ht="15.75" customHeight="1" x14ac:dyDescent="0.25">
      <c r="H525" s="306"/>
      <c r="I525" s="306"/>
      <c r="J525" s="306"/>
      <c r="K525" s="306"/>
      <c r="L525" s="306"/>
      <c r="M525" s="306"/>
      <c r="N525" s="306"/>
      <c r="O525" s="306"/>
      <c r="P525" s="306"/>
      <c r="Q525" s="306"/>
      <c r="R525" s="306"/>
      <c r="S525" s="306"/>
      <c r="T525" s="306"/>
      <c r="U525" s="306"/>
      <c r="V525" s="306"/>
      <c r="W525" s="306"/>
    </row>
    <row r="526" spans="8:23" ht="15.75" customHeight="1" x14ac:dyDescent="0.25">
      <c r="H526" s="306"/>
      <c r="I526" s="306"/>
      <c r="J526" s="306"/>
      <c r="K526" s="306"/>
      <c r="L526" s="306"/>
      <c r="M526" s="306"/>
      <c r="N526" s="306"/>
      <c r="O526" s="306"/>
      <c r="P526" s="306"/>
      <c r="Q526" s="306"/>
      <c r="R526" s="306"/>
      <c r="S526" s="306"/>
      <c r="T526" s="306"/>
      <c r="U526" s="306"/>
      <c r="V526" s="306"/>
      <c r="W526" s="306"/>
    </row>
    <row r="527" spans="8:23" ht="15.75" customHeight="1" x14ac:dyDescent="0.25">
      <c r="H527" s="306"/>
      <c r="I527" s="306"/>
      <c r="J527" s="306"/>
      <c r="K527" s="306"/>
      <c r="L527" s="306"/>
      <c r="M527" s="306"/>
      <c r="N527" s="306"/>
      <c r="O527" s="306"/>
      <c r="P527" s="306"/>
      <c r="Q527" s="306"/>
      <c r="R527" s="306"/>
      <c r="S527" s="306"/>
      <c r="T527" s="306"/>
      <c r="U527" s="306"/>
      <c r="V527" s="306"/>
      <c r="W527" s="306"/>
    </row>
    <row r="528" spans="8:23" ht="15.75" customHeight="1" x14ac:dyDescent="0.25">
      <c r="H528" s="306"/>
      <c r="I528" s="306"/>
      <c r="J528" s="306"/>
      <c r="K528" s="306"/>
      <c r="L528" s="306"/>
      <c r="M528" s="306"/>
      <c r="N528" s="306"/>
      <c r="O528" s="306"/>
      <c r="P528" s="306"/>
      <c r="Q528" s="306"/>
      <c r="R528" s="306"/>
      <c r="S528" s="306"/>
      <c r="T528" s="306"/>
      <c r="U528" s="306"/>
      <c r="V528" s="306"/>
      <c r="W528" s="306"/>
    </row>
    <row r="529" spans="8:23" ht="15.75" customHeight="1" x14ac:dyDescent="0.25">
      <c r="H529" s="306"/>
      <c r="I529" s="306"/>
      <c r="J529" s="306"/>
      <c r="K529" s="306"/>
      <c r="L529" s="306"/>
      <c r="M529" s="306"/>
      <c r="N529" s="306"/>
      <c r="O529" s="306"/>
      <c r="P529" s="306"/>
      <c r="Q529" s="306"/>
      <c r="R529" s="306"/>
      <c r="S529" s="306"/>
      <c r="T529" s="306"/>
      <c r="U529" s="306"/>
      <c r="V529" s="306"/>
      <c r="W529" s="306"/>
    </row>
    <row r="530" spans="8:23" ht="15.75" customHeight="1" x14ac:dyDescent="0.25">
      <c r="H530" s="306"/>
      <c r="I530" s="306"/>
      <c r="J530" s="306"/>
      <c r="K530" s="306"/>
      <c r="L530" s="306"/>
      <c r="M530" s="306"/>
      <c r="N530" s="306"/>
      <c r="O530" s="306"/>
      <c r="P530" s="306"/>
      <c r="Q530" s="306"/>
      <c r="R530" s="306"/>
      <c r="S530" s="306"/>
      <c r="T530" s="306"/>
      <c r="U530" s="306"/>
      <c r="V530" s="306"/>
      <c r="W530" s="306"/>
    </row>
    <row r="531" spans="8:23" ht="15.75" customHeight="1" x14ac:dyDescent="0.25">
      <c r="H531" s="306"/>
      <c r="I531" s="306"/>
      <c r="J531" s="306"/>
      <c r="K531" s="306"/>
      <c r="L531" s="306"/>
      <c r="M531" s="306"/>
      <c r="N531" s="306"/>
      <c r="O531" s="306"/>
      <c r="P531" s="306"/>
      <c r="Q531" s="306"/>
      <c r="R531" s="306"/>
      <c r="S531" s="306"/>
      <c r="T531" s="306"/>
      <c r="U531" s="306"/>
      <c r="V531" s="306"/>
      <c r="W531" s="306"/>
    </row>
    <row r="532" spans="8:23" ht="15.75" customHeight="1" x14ac:dyDescent="0.25">
      <c r="H532" s="306"/>
      <c r="I532" s="306"/>
      <c r="J532" s="306"/>
      <c r="K532" s="306"/>
      <c r="L532" s="306"/>
      <c r="M532" s="306"/>
      <c r="N532" s="306"/>
      <c r="O532" s="306"/>
      <c r="P532" s="306"/>
      <c r="Q532" s="306"/>
      <c r="R532" s="306"/>
      <c r="S532" s="306"/>
      <c r="T532" s="306"/>
      <c r="U532" s="306"/>
      <c r="V532" s="306"/>
      <c r="W532" s="306"/>
    </row>
    <row r="533" spans="8:23" ht="15.75" customHeight="1" x14ac:dyDescent="0.25">
      <c r="H533" s="306"/>
      <c r="I533" s="306"/>
      <c r="J533" s="306"/>
      <c r="K533" s="306"/>
      <c r="L533" s="306"/>
      <c r="M533" s="306"/>
      <c r="N533" s="306"/>
      <c r="O533" s="306"/>
      <c r="P533" s="306"/>
      <c r="Q533" s="306"/>
      <c r="R533" s="306"/>
      <c r="S533" s="306"/>
      <c r="T533" s="306"/>
      <c r="U533" s="306"/>
      <c r="V533" s="306"/>
      <c r="W533" s="306"/>
    </row>
    <row r="534" spans="8:23" ht="15.75" customHeight="1" x14ac:dyDescent="0.25">
      <c r="H534" s="306"/>
      <c r="I534" s="306"/>
      <c r="J534" s="306"/>
      <c r="K534" s="306"/>
      <c r="L534" s="306"/>
      <c r="M534" s="306"/>
      <c r="N534" s="306"/>
      <c r="O534" s="306"/>
      <c r="P534" s="306"/>
      <c r="Q534" s="306"/>
      <c r="R534" s="306"/>
      <c r="S534" s="306"/>
      <c r="T534" s="306"/>
      <c r="U534" s="306"/>
      <c r="V534" s="306"/>
      <c r="W534" s="306"/>
    </row>
    <row r="535" spans="8:23" ht="15.75" customHeight="1" x14ac:dyDescent="0.25">
      <c r="H535" s="306"/>
      <c r="I535" s="306"/>
      <c r="J535" s="306"/>
      <c r="K535" s="306"/>
      <c r="L535" s="306"/>
      <c r="M535" s="306"/>
      <c r="N535" s="306"/>
      <c r="O535" s="306"/>
      <c r="P535" s="306"/>
      <c r="Q535" s="306"/>
      <c r="R535" s="306"/>
      <c r="S535" s="306"/>
      <c r="T535" s="306"/>
      <c r="U535" s="306"/>
      <c r="V535" s="306"/>
      <c r="W535" s="306"/>
    </row>
    <row r="536" spans="8:23" ht="15.75" customHeight="1" x14ac:dyDescent="0.25">
      <c r="H536" s="306"/>
      <c r="I536" s="306"/>
      <c r="J536" s="306"/>
      <c r="K536" s="306"/>
      <c r="L536" s="306"/>
      <c r="M536" s="306"/>
      <c r="N536" s="306"/>
      <c r="O536" s="306"/>
      <c r="P536" s="306"/>
      <c r="Q536" s="306"/>
      <c r="R536" s="306"/>
      <c r="S536" s="306"/>
      <c r="T536" s="306"/>
      <c r="U536" s="306"/>
      <c r="V536" s="306"/>
      <c r="W536" s="306"/>
    </row>
    <row r="537" spans="8:23" ht="15.75" customHeight="1" x14ac:dyDescent="0.25">
      <c r="H537" s="306"/>
      <c r="I537" s="306"/>
      <c r="J537" s="306"/>
      <c r="K537" s="306"/>
      <c r="L537" s="306"/>
      <c r="M537" s="306"/>
      <c r="N537" s="306"/>
      <c r="O537" s="306"/>
      <c r="P537" s="306"/>
      <c r="Q537" s="306"/>
      <c r="R537" s="306"/>
      <c r="S537" s="306"/>
      <c r="T537" s="306"/>
      <c r="U537" s="306"/>
      <c r="V537" s="306"/>
      <c r="W537" s="306"/>
    </row>
    <row r="538" spans="8:23" ht="15.75" customHeight="1" x14ac:dyDescent="0.25">
      <c r="H538" s="306"/>
      <c r="I538" s="306"/>
      <c r="J538" s="306"/>
      <c r="K538" s="306"/>
      <c r="L538" s="306"/>
      <c r="M538" s="306"/>
      <c r="N538" s="306"/>
      <c r="O538" s="306"/>
      <c r="P538" s="306"/>
      <c r="Q538" s="306"/>
      <c r="R538" s="306"/>
      <c r="S538" s="306"/>
      <c r="T538" s="306"/>
      <c r="U538" s="306"/>
      <c r="V538" s="306"/>
      <c r="W538" s="306"/>
    </row>
    <row r="539" spans="8:23" ht="15.75" customHeight="1" x14ac:dyDescent="0.25">
      <c r="H539" s="306"/>
      <c r="I539" s="306"/>
      <c r="J539" s="306"/>
      <c r="K539" s="306"/>
      <c r="L539" s="306"/>
      <c r="M539" s="306"/>
      <c r="N539" s="306"/>
      <c r="O539" s="306"/>
      <c r="P539" s="306"/>
      <c r="Q539" s="306"/>
      <c r="R539" s="306"/>
      <c r="S539" s="306"/>
      <c r="T539" s="306"/>
      <c r="U539" s="306"/>
      <c r="V539" s="306"/>
      <c r="W539" s="306"/>
    </row>
    <row r="540" spans="8:23" ht="15.75" customHeight="1" x14ac:dyDescent="0.25">
      <c r="H540" s="306"/>
      <c r="I540" s="306"/>
      <c r="J540" s="306"/>
      <c r="K540" s="306"/>
      <c r="L540" s="306"/>
      <c r="M540" s="306"/>
      <c r="N540" s="306"/>
      <c r="O540" s="306"/>
      <c r="P540" s="306"/>
      <c r="Q540" s="306"/>
      <c r="R540" s="306"/>
      <c r="S540" s="306"/>
      <c r="T540" s="306"/>
      <c r="U540" s="306"/>
      <c r="V540" s="306"/>
      <c r="W540" s="306"/>
    </row>
    <row r="541" spans="8:23" ht="15.75" customHeight="1" x14ac:dyDescent="0.25">
      <c r="H541" s="306"/>
      <c r="I541" s="306"/>
      <c r="J541" s="306"/>
      <c r="K541" s="306"/>
      <c r="L541" s="306"/>
      <c r="M541" s="306"/>
      <c r="N541" s="306"/>
      <c r="O541" s="306"/>
      <c r="P541" s="306"/>
      <c r="Q541" s="306"/>
      <c r="R541" s="306"/>
      <c r="S541" s="306"/>
      <c r="T541" s="306"/>
      <c r="U541" s="306"/>
      <c r="V541" s="306"/>
      <c r="W541" s="306"/>
    </row>
    <row r="542" spans="8:23" ht="15.75" customHeight="1" x14ac:dyDescent="0.25">
      <c r="H542" s="306"/>
      <c r="I542" s="306"/>
      <c r="J542" s="306"/>
      <c r="K542" s="306"/>
      <c r="L542" s="306"/>
      <c r="M542" s="306"/>
      <c r="N542" s="306"/>
      <c r="O542" s="306"/>
      <c r="P542" s="306"/>
      <c r="Q542" s="306"/>
      <c r="R542" s="306"/>
      <c r="S542" s="306"/>
      <c r="T542" s="306"/>
      <c r="U542" s="306"/>
      <c r="V542" s="306"/>
      <c r="W542" s="306"/>
    </row>
    <row r="543" spans="8:23" ht="15.75" customHeight="1" x14ac:dyDescent="0.25">
      <c r="H543" s="306"/>
      <c r="I543" s="306"/>
      <c r="J543" s="306"/>
      <c r="K543" s="306"/>
      <c r="L543" s="306"/>
      <c r="M543" s="306"/>
      <c r="N543" s="306"/>
      <c r="O543" s="306"/>
      <c r="P543" s="306"/>
      <c r="Q543" s="306"/>
      <c r="R543" s="306"/>
      <c r="S543" s="306"/>
      <c r="T543" s="306"/>
      <c r="U543" s="306"/>
      <c r="V543" s="306"/>
      <c r="W543" s="306"/>
    </row>
    <row r="544" spans="8:23" ht="15.75" customHeight="1" x14ac:dyDescent="0.25">
      <c r="H544" s="306"/>
      <c r="I544" s="306"/>
      <c r="J544" s="306"/>
      <c r="K544" s="306"/>
      <c r="L544" s="306"/>
      <c r="M544" s="306"/>
      <c r="N544" s="306"/>
      <c r="O544" s="306"/>
      <c r="P544" s="306"/>
      <c r="Q544" s="306"/>
      <c r="R544" s="306"/>
      <c r="S544" s="306"/>
      <c r="T544" s="306"/>
      <c r="U544" s="306"/>
      <c r="V544" s="306"/>
      <c r="W544" s="306"/>
    </row>
    <row r="545" spans="8:23" ht="15.75" customHeight="1" x14ac:dyDescent="0.25">
      <c r="H545" s="306"/>
      <c r="I545" s="306"/>
      <c r="J545" s="306"/>
      <c r="K545" s="306"/>
      <c r="L545" s="306"/>
      <c r="M545" s="306"/>
      <c r="N545" s="306"/>
      <c r="O545" s="306"/>
      <c r="P545" s="306"/>
      <c r="Q545" s="306"/>
      <c r="R545" s="306"/>
      <c r="S545" s="306"/>
      <c r="T545" s="306"/>
      <c r="U545" s="306"/>
      <c r="V545" s="306"/>
      <c r="W545" s="306"/>
    </row>
    <row r="546" spans="8:23" ht="15.75" customHeight="1" x14ac:dyDescent="0.25">
      <c r="H546" s="306"/>
      <c r="I546" s="306"/>
      <c r="J546" s="306"/>
      <c r="K546" s="306"/>
      <c r="L546" s="306"/>
      <c r="M546" s="306"/>
      <c r="N546" s="306"/>
      <c r="O546" s="306"/>
      <c r="P546" s="306"/>
      <c r="Q546" s="306"/>
      <c r="R546" s="306"/>
      <c r="S546" s="306"/>
      <c r="T546" s="306"/>
      <c r="U546" s="306"/>
      <c r="V546" s="306"/>
      <c r="W546" s="306"/>
    </row>
    <row r="547" spans="8:23" ht="15.75" customHeight="1" x14ac:dyDescent="0.25">
      <c r="H547" s="306"/>
      <c r="I547" s="306"/>
      <c r="J547" s="306"/>
      <c r="K547" s="306"/>
      <c r="L547" s="306"/>
      <c r="M547" s="306"/>
      <c r="N547" s="306"/>
      <c r="O547" s="306"/>
      <c r="P547" s="306"/>
      <c r="Q547" s="306"/>
      <c r="R547" s="306"/>
      <c r="S547" s="306"/>
      <c r="T547" s="306"/>
      <c r="U547" s="306"/>
      <c r="V547" s="306"/>
      <c r="W547" s="306"/>
    </row>
    <row r="548" spans="8:23" ht="15.75" customHeight="1" x14ac:dyDescent="0.25">
      <c r="H548" s="306"/>
      <c r="I548" s="306"/>
      <c r="J548" s="306"/>
      <c r="K548" s="306"/>
      <c r="L548" s="306"/>
      <c r="M548" s="306"/>
      <c r="N548" s="306"/>
      <c r="O548" s="306"/>
      <c r="P548" s="306"/>
      <c r="Q548" s="306"/>
      <c r="R548" s="306"/>
      <c r="S548" s="306"/>
      <c r="T548" s="306"/>
      <c r="U548" s="306"/>
      <c r="V548" s="306"/>
      <c r="W548" s="306"/>
    </row>
    <row r="549" spans="8:23" ht="15.75" customHeight="1" x14ac:dyDescent="0.25">
      <c r="H549" s="306"/>
      <c r="I549" s="306"/>
      <c r="J549" s="306"/>
      <c r="K549" s="306"/>
      <c r="L549" s="306"/>
      <c r="M549" s="306"/>
      <c r="N549" s="306"/>
      <c r="O549" s="306"/>
      <c r="P549" s="306"/>
      <c r="Q549" s="306"/>
      <c r="R549" s="306"/>
      <c r="S549" s="306"/>
      <c r="T549" s="306"/>
      <c r="U549" s="306"/>
      <c r="V549" s="306"/>
      <c r="W549" s="306"/>
    </row>
    <row r="550" spans="8:23" ht="15.75" customHeight="1" x14ac:dyDescent="0.25">
      <c r="H550" s="306"/>
      <c r="I550" s="306"/>
      <c r="J550" s="306"/>
      <c r="K550" s="306"/>
      <c r="L550" s="306"/>
      <c r="M550" s="306"/>
      <c r="N550" s="306"/>
      <c r="O550" s="306"/>
      <c r="P550" s="306"/>
      <c r="Q550" s="306"/>
      <c r="R550" s="306"/>
      <c r="S550" s="306"/>
      <c r="T550" s="306"/>
      <c r="U550" s="306"/>
      <c r="V550" s="306"/>
      <c r="W550" s="306"/>
    </row>
    <row r="551" spans="8:23" ht="15.75" customHeight="1" x14ac:dyDescent="0.25">
      <c r="H551" s="306"/>
      <c r="I551" s="306"/>
      <c r="J551" s="306"/>
      <c r="K551" s="306"/>
      <c r="L551" s="306"/>
      <c r="M551" s="306"/>
      <c r="N551" s="306"/>
      <c r="O551" s="306"/>
      <c r="P551" s="306"/>
      <c r="Q551" s="306"/>
      <c r="R551" s="306"/>
      <c r="S551" s="306"/>
      <c r="T551" s="306"/>
      <c r="U551" s="306"/>
      <c r="V551" s="306"/>
      <c r="W551" s="306"/>
    </row>
    <row r="552" spans="8:23" ht="15.75" customHeight="1" x14ac:dyDescent="0.25">
      <c r="H552" s="306"/>
      <c r="I552" s="306"/>
      <c r="J552" s="306"/>
      <c r="K552" s="306"/>
      <c r="L552" s="306"/>
      <c r="M552" s="306"/>
      <c r="N552" s="306"/>
      <c r="O552" s="306"/>
      <c r="P552" s="306"/>
      <c r="Q552" s="306"/>
      <c r="R552" s="306"/>
      <c r="S552" s="306"/>
      <c r="T552" s="306"/>
      <c r="U552" s="306"/>
      <c r="V552" s="306"/>
      <c r="W552" s="306"/>
    </row>
    <row r="553" spans="8:23" ht="15.75" customHeight="1" x14ac:dyDescent="0.25">
      <c r="H553" s="306"/>
      <c r="I553" s="306"/>
      <c r="J553" s="306"/>
      <c r="K553" s="306"/>
      <c r="L553" s="306"/>
      <c r="M553" s="306"/>
      <c r="N553" s="306"/>
      <c r="O553" s="306"/>
      <c r="P553" s="306"/>
      <c r="Q553" s="306"/>
      <c r="R553" s="306"/>
      <c r="S553" s="306"/>
      <c r="T553" s="306"/>
      <c r="U553" s="306"/>
      <c r="V553" s="306"/>
      <c r="W553" s="306"/>
    </row>
    <row r="554" spans="8:23" ht="15.75" customHeight="1" x14ac:dyDescent="0.25">
      <c r="H554" s="306"/>
      <c r="I554" s="306"/>
      <c r="J554" s="306"/>
      <c r="K554" s="306"/>
      <c r="L554" s="306"/>
      <c r="M554" s="306"/>
      <c r="N554" s="306"/>
      <c r="O554" s="306"/>
      <c r="P554" s="306"/>
      <c r="Q554" s="306"/>
      <c r="R554" s="306"/>
      <c r="S554" s="306"/>
      <c r="T554" s="306"/>
      <c r="U554" s="306"/>
      <c r="V554" s="306"/>
      <c r="W554" s="306"/>
    </row>
    <row r="555" spans="8:23" ht="15.75" customHeight="1" x14ac:dyDescent="0.25">
      <c r="H555" s="306"/>
      <c r="I555" s="306"/>
      <c r="J555" s="306"/>
      <c r="K555" s="306"/>
      <c r="L555" s="306"/>
      <c r="M555" s="306"/>
      <c r="N555" s="306"/>
      <c r="O555" s="306"/>
      <c r="P555" s="306"/>
      <c r="Q555" s="306"/>
      <c r="R555" s="306"/>
      <c r="S555" s="306"/>
      <c r="T555" s="306"/>
      <c r="U555" s="306"/>
      <c r="V555" s="306"/>
      <c r="W555" s="306"/>
    </row>
    <row r="556" spans="8:23" ht="15.75" customHeight="1" x14ac:dyDescent="0.25">
      <c r="H556" s="306"/>
      <c r="I556" s="306"/>
      <c r="J556" s="306"/>
      <c r="K556" s="306"/>
      <c r="L556" s="306"/>
      <c r="M556" s="306"/>
      <c r="N556" s="306"/>
      <c r="O556" s="306"/>
      <c r="P556" s="306"/>
      <c r="Q556" s="306"/>
      <c r="R556" s="306"/>
      <c r="S556" s="306"/>
      <c r="T556" s="306"/>
      <c r="U556" s="306"/>
      <c r="V556" s="306"/>
      <c r="W556" s="306"/>
    </row>
    <row r="557" spans="8:23" ht="15.75" customHeight="1" x14ac:dyDescent="0.25">
      <c r="H557" s="306"/>
      <c r="I557" s="306"/>
      <c r="J557" s="306"/>
      <c r="K557" s="306"/>
      <c r="L557" s="306"/>
      <c r="M557" s="306"/>
      <c r="N557" s="306"/>
      <c r="O557" s="306"/>
      <c r="P557" s="306"/>
      <c r="Q557" s="306"/>
      <c r="R557" s="306"/>
      <c r="S557" s="306"/>
      <c r="T557" s="306"/>
      <c r="U557" s="306"/>
      <c r="V557" s="306"/>
      <c r="W557" s="306"/>
    </row>
    <row r="558" spans="8:23" ht="15.75" customHeight="1" x14ac:dyDescent="0.25">
      <c r="H558" s="306"/>
      <c r="I558" s="306"/>
      <c r="J558" s="306"/>
      <c r="K558" s="306"/>
      <c r="L558" s="306"/>
      <c r="M558" s="306"/>
      <c r="N558" s="306"/>
      <c r="O558" s="306"/>
      <c r="P558" s="306"/>
      <c r="Q558" s="306"/>
      <c r="R558" s="306"/>
      <c r="S558" s="306"/>
      <c r="T558" s="306"/>
      <c r="U558" s="306"/>
      <c r="V558" s="306"/>
      <c r="W558" s="306"/>
    </row>
    <row r="559" spans="8:23" ht="15.75" customHeight="1" x14ac:dyDescent="0.25">
      <c r="H559" s="306"/>
      <c r="I559" s="306"/>
      <c r="J559" s="306"/>
      <c r="K559" s="306"/>
      <c r="L559" s="306"/>
      <c r="M559" s="306"/>
      <c r="N559" s="306"/>
      <c r="O559" s="306"/>
      <c r="P559" s="306"/>
      <c r="Q559" s="306"/>
      <c r="R559" s="306"/>
      <c r="S559" s="306"/>
      <c r="T559" s="306"/>
      <c r="U559" s="306"/>
      <c r="V559" s="306"/>
      <c r="W559" s="306"/>
    </row>
    <row r="560" spans="8:23" ht="15.75" customHeight="1" x14ac:dyDescent="0.25">
      <c r="H560" s="306"/>
      <c r="I560" s="306"/>
      <c r="J560" s="306"/>
      <c r="K560" s="306"/>
      <c r="L560" s="306"/>
      <c r="M560" s="306"/>
      <c r="N560" s="306"/>
      <c r="O560" s="306"/>
      <c r="P560" s="306"/>
      <c r="Q560" s="306"/>
      <c r="R560" s="306"/>
      <c r="S560" s="306"/>
      <c r="T560" s="306"/>
      <c r="U560" s="306"/>
      <c r="V560" s="306"/>
      <c r="W560" s="306"/>
    </row>
    <row r="561" spans="8:23" ht="15.75" customHeight="1" x14ac:dyDescent="0.25">
      <c r="H561" s="306"/>
      <c r="I561" s="306"/>
      <c r="J561" s="306"/>
      <c r="K561" s="306"/>
      <c r="L561" s="306"/>
      <c r="M561" s="306"/>
      <c r="N561" s="306"/>
      <c r="O561" s="306"/>
      <c r="P561" s="306"/>
      <c r="Q561" s="306"/>
      <c r="R561" s="306"/>
      <c r="S561" s="306"/>
      <c r="T561" s="306"/>
      <c r="U561" s="306"/>
      <c r="V561" s="306"/>
      <c r="W561" s="306"/>
    </row>
    <row r="562" spans="8:23" ht="15.75" customHeight="1" x14ac:dyDescent="0.25">
      <c r="H562" s="306"/>
      <c r="I562" s="306"/>
      <c r="J562" s="306"/>
      <c r="K562" s="306"/>
      <c r="L562" s="306"/>
      <c r="M562" s="306"/>
      <c r="N562" s="306"/>
      <c r="O562" s="306"/>
      <c r="P562" s="306"/>
      <c r="Q562" s="306"/>
      <c r="R562" s="306"/>
      <c r="S562" s="306"/>
      <c r="T562" s="306"/>
      <c r="U562" s="306"/>
      <c r="V562" s="306"/>
      <c r="W562" s="306"/>
    </row>
    <row r="563" spans="8:23" ht="15.75" customHeight="1" x14ac:dyDescent="0.25">
      <c r="H563" s="306"/>
      <c r="I563" s="306"/>
      <c r="J563" s="306"/>
      <c r="K563" s="306"/>
      <c r="L563" s="306"/>
      <c r="M563" s="306"/>
      <c r="N563" s="306"/>
      <c r="O563" s="306"/>
      <c r="P563" s="306"/>
      <c r="Q563" s="306"/>
      <c r="R563" s="306"/>
      <c r="S563" s="306"/>
      <c r="T563" s="306"/>
      <c r="U563" s="306"/>
      <c r="V563" s="306"/>
      <c r="W563" s="306"/>
    </row>
    <row r="564" spans="8:23" ht="15.75" customHeight="1" x14ac:dyDescent="0.25">
      <c r="H564" s="306"/>
      <c r="I564" s="306"/>
      <c r="J564" s="306"/>
      <c r="K564" s="306"/>
      <c r="L564" s="306"/>
      <c r="M564" s="306"/>
      <c r="N564" s="306"/>
      <c r="O564" s="306"/>
      <c r="P564" s="306"/>
      <c r="Q564" s="306"/>
      <c r="R564" s="306"/>
      <c r="S564" s="306"/>
      <c r="T564" s="306"/>
      <c r="U564" s="306"/>
      <c r="V564" s="306"/>
      <c r="W564" s="306"/>
    </row>
    <row r="565" spans="8:23" ht="15.75" customHeight="1" x14ac:dyDescent="0.25">
      <c r="H565" s="306"/>
      <c r="I565" s="306"/>
      <c r="J565" s="306"/>
      <c r="K565" s="306"/>
      <c r="L565" s="306"/>
      <c r="M565" s="306"/>
      <c r="N565" s="306"/>
      <c r="O565" s="306"/>
      <c r="P565" s="306"/>
      <c r="Q565" s="306"/>
      <c r="R565" s="306"/>
      <c r="S565" s="306"/>
      <c r="T565" s="306"/>
      <c r="U565" s="306"/>
      <c r="V565" s="306"/>
      <c r="W565" s="306"/>
    </row>
    <row r="566" spans="8:23" ht="15.75" customHeight="1" x14ac:dyDescent="0.25">
      <c r="H566" s="306"/>
      <c r="I566" s="306"/>
      <c r="J566" s="306"/>
      <c r="K566" s="306"/>
      <c r="L566" s="306"/>
      <c r="M566" s="306"/>
      <c r="N566" s="306"/>
      <c r="O566" s="306"/>
      <c r="P566" s="306"/>
      <c r="Q566" s="306"/>
      <c r="R566" s="306"/>
      <c r="S566" s="306"/>
      <c r="T566" s="306"/>
      <c r="U566" s="306"/>
      <c r="V566" s="306"/>
      <c r="W566" s="306"/>
    </row>
    <row r="567" spans="8:23" ht="15.75" customHeight="1" x14ac:dyDescent="0.25">
      <c r="H567" s="306"/>
      <c r="I567" s="306"/>
      <c r="J567" s="306"/>
      <c r="K567" s="306"/>
      <c r="L567" s="306"/>
      <c r="M567" s="306"/>
      <c r="N567" s="306"/>
      <c r="O567" s="306"/>
      <c r="P567" s="306"/>
      <c r="Q567" s="306"/>
      <c r="R567" s="306"/>
      <c r="S567" s="306"/>
      <c r="T567" s="306"/>
      <c r="U567" s="306"/>
      <c r="V567" s="306"/>
      <c r="W567" s="306"/>
    </row>
    <row r="568" spans="8:23" ht="15.75" customHeight="1" x14ac:dyDescent="0.25">
      <c r="H568" s="306"/>
      <c r="I568" s="306"/>
      <c r="J568" s="306"/>
      <c r="K568" s="306"/>
      <c r="L568" s="306"/>
      <c r="M568" s="306"/>
      <c r="N568" s="306"/>
      <c r="O568" s="306"/>
      <c r="P568" s="306"/>
      <c r="Q568" s="306"/>
      <c r="R568" s="306"/>
      <c r="S568" s="306"/>
      <c r="T568" s="306"/>
      <c r="U568" s="306"/>
      <c r="V568" s="306"/>
      <c r="W568" s="306"/>
    </row>
    <row r="569" spans="8:23" ht="15.75" customHeight="1" x14ac:dyDescent="0.25">
      <c r="H569" s="306"/>
      <c r="I569" s="306"/>
      <c r="J569" s="306"/>
      <c r="K569" s="306"/>
      <c r="L569" s="306"/>
      <c r="M569" s="306"/>
      <c r="N569" s="306"/>
      <c r="O569" s="306"/>
      <c r="P569" s="306"/>
      <c r="Q569" s="306"/>
      <c r="R569" s="306"/>
      <c r="S569" s="306"/>
      <c r="T569" s="306"/>
      <c r="U569" s="306"/>
      <c r="V569" s="306"/>
      <c r="W569" s="306"/>
    </row>
    <row r="570" spans="8:23" ht="15.75" customHeight="1" x14ac:dyDescent="0.25">
      <c r="H570" s="306"/>
      <c r="I570" s="306"/>
      <c r="J570" s="306"/>
      <c r="K570" s="306"/>
      <c r="L570" s="306"/>
      <c r="M570" s="306"/>
      <c r="N570" s="306"/>
      <c r="O570" s="306"/>
      <c r="P570" s="306"/>
      <c r="Q570" s="306"/>
      <c r="R570" s="306"/>
      <c r="S570" s="306"/>
      <c r="T570" s="306"/>
      <c r="U570" s="306"/>
      <c r="V570" s="306"/>
      <c r="W570" s="306"/>
    </row>
    <row r="571" spans="8:23" ht="15.75" customHeight="1" x14ac:dyDescent="0.25">
      <c r="H571" s="306"/>
      <c r="I571" s="306"/>
      <c r="J571" s="306"/>
      <c r="K571" s="306"/>
      <c r="L571" s="306"/>
      <c r="M571" s="306"/>
      <c r="N571" s="306"/>
      <c r="O571" s="306"/>
      <c r="P571" s="306"/>
      <c r="Q571" s="306"/>
      <c r="R571" s="306"/>
      <c r="S571" s="306"/>
      <c r="T571" s="306"/>
      <c r="U571" s="306"/>
      <c r="V571" s="306"/>
      <c r="W571" s="306"/>
    </row>
    <row r="572" spans="8:23" ht="15.75" customHeight="1" x14ac:dyDescent="0.25">
      <c r="H572" s="306"/>
      <c r="I572" s="306"/>
      <c r="J572" s="306"/>
      <c r="K572" s="306"/>
      <c r="L572" s="306"/>
      <c r="M572" s="306"/>
      <c r="N572" s="306"/>
      <c r="O572" s="306"/>
      <c r="P572" s="306"/>
      <c r="Q572" s="306"/>
      <c r="R572" s="306"/>
      <c r="S572" s="306"/>
      <c r="T572" s="306"/>
      <c r="U572" s="306"/>
      <c r="V572" s="306"/>
      <c r="W572" s="306"/>
    </row>
    <row r="573" spans="8:23" ht="15.75" customHeight="1" x14ac:dyDescent="0.25">
      <c r="H573" s="306"/>
      <c r="I573" s="306"/>
      <c r="J573" s="306"/>
      <c r="K573" s="306"/>
      <c r="L573" s="306"/>
      <c r="M573" s="306"/>
      <c r="N573" s="306"/>
      <c r="O573" s="306"/>
      <c r="P573" s="306"/>
      <c r="Q573" s="306"/>
      <c r="R573" s="306"/>
      <c r="S573" s="306"/>
      <c r="T573" s="306"/>
      <c r="U573" s="306"/>
      <c r="V573" s="306"/>
      <c r="W573" s="306"/>
    </row>
    <row r="574" spans="8:23" ht="15.75" customHeight="1" x14ac:dyDescent="0.25">
      <c r="H574" s="306"/>
      <c r="I574" s="306"/>
      <c r="J574" s="306"/>
      <c r="K574" s="306"/>
      <c r="L574" s="306"/>
      <c r="M574" s="306"/>
      <c r="N574" s="306"/>
      <c r="O574" s="306"/>
      <c r="P574" s="306"/>
      <c r="Q574" s="306"/>
      <c r="R574" s="306"/>
      <c r="S574" s="306"/>
      <c r="T574" s="306"/>
      <c r="U574" s="306"/>
      <c r="V574" s="306"/>
      <c r="W574" s="306"/>
    </row>
    <row r="575" spans="8:23" ht="15.75" customHeight="1" x14ac:dyDescent="0.25">
      <c r="H575" s="306"/>
      <c r="I575" s="306"/>
      <c r="J575" s="306"/>
      <c r="K575" s="306"/>
      <c r="L575" s="306"/>
      <c r="M575" s="306"/>
      <c r="N575" s="306"/>
      <c r="O575" s="306"/>
      <c r="P575" s="306"/>
      <c r="Q575" s="306"/>
      <c r="R575" s="306"/>
      <c r="S575" s="306"/>
      <c r="T575" s="306"/>
      <c r="U575" s="306"/>
      <c r="V575" s="306"/>
      <c r="W575" s="306"/>
    </row>
    <row r="576" spans="8:23" ht="15.75" customHeight="1" x14ac:dyDescent="0.25">
      <c r="H576" s="306"/>
      <c r="I576" s="306"/>
      <c r="J576" s="306"/>
      <c r="K576" s="306"/>
      <c r="L576" s="306"/>
      <c r="M576" s="306"/>
      <c r="N576" s="306"/>
      <c r="O576" s="306"/>
      <c r="P576" s="306"/>
      <c r="Q576" s="306"/>
      <c r="R576" s="306"/>
      <c r="S576" s="306"/>
      <c r="T576" s="306"/>
      <c r="U576" s="306"/>
      <c r="V576" s="306"/>
      <c r="W576" s="306"/>
    </row>
    <row r="577" spans="8:23" ht="15.75" customHeight="1" x14ac:dyDescent="0.25">
      <c r="H577" s="306"/>
      <c r="I577" s="306"/>
      <c r="J577" s="306"/>
      <c r="K577" s="306"/>
      <c r="L577" s="306"/>
      <c r="M577" s="306"/>
      <c r="N577" s="306"/>
      <c r="O577" s="306"/>
      <c r="P577" s="306"/>
      <c r="Q577" s="306"/>
      <c r="R577" s="306"/>
      <c r="S577" s="306"/>
      <c r="T577" s="306"/>
      <c r="U577" s="306"/>
      <c r="V577" s="306"/>
      <c r="W577" s="306"/>
    </row>
    <row r="578" spans="8:23" ht="15.75" customHeight="1" x14ac:dyDescent="0.25">
      <c r="H578" s="306"/>
      <c r="I578" s="306"/>
      <c r="J578" s="306"/>
      <c r="K578" s="306"/>
      <c r="L578" s="306"/>
      <c r="M578" s="306"/>
      <c r="N578" s="306"/>
      <c r="O578" s="306"/>
      <c r="P578" s="306"/>
      <c r="Q578" s="306"/>
      <c r="R578" s="306"/>
      <c r="S578" s="306"/>
      <c r="T578" s="306"/>
      <c r="U578" s="306"/>
      <c r="V578" s="306"/>
      <c r="W578" s="306"/>
    </row>
    <row r="579" spans="8:23" ht="15.75" customHeight="1" x14ac:dyDescent="0.25">
      <c r="H579" s="306"/>
      <c r="I579" s="306"/>
      <c r="J579" s="306"/>
      <c r="K579" s="306"/>
      <c r="L579" s="306"/>
      <c r="M579" s="306"/>
      <c r="N579" s="306"/>
      <c r="O579" s="306"/>
      <c r="P579" s="306"/>
      <c r="Q579" s="306"/>
      <c r="R579" s="306"/>
      <c r="S579" s="306"/>
      <c r="T579" s="306"/>
      <c r="U579" s="306"/>
      <c r="V579" s="306"/>
      <c r="W579" s="306"/>
    </row>
    <row r="580" spans="8:23" ht="15.75" customHeight="1" x14ac:dyDescent="0.25">
      <c r="H580" s="306"/>
      <c r="I580" s="306"/>
      <c r="J580" s="306"/>
      <c r="K580" s="306"/>
      <c r="L580" s="306"/>
      <c r="M580" s="306"/>
      <c r="N580" s="306"/>
      <c r="O580" s="306"/>
      <c r="P580" s="306"/>
      <c r="Q580" s="306"/>
      <c r="R580" s="306"/>
      <c r="S580" s="306"/>
      <c r="T580" s="306"/>
      <c r="U580" s="306"/>
      <c r="V580" s="306"/>
      <c r="W580" s="306"/>
    </row>
    <row r="581" spans="8:23" ht="15.75" customHeight="1" x14ac:dyDescent="0.25">
      <c r="H581" s="306"/>
      <c r="I581" s="306"/>
      <c r="J581" s="306"/>
      <c r="K581" s="306"/>
      <c r="L581" s="306"/>
      <c r="M581" s="306"/>
      <c r="N581" s="306"/>
      <c r="O581" s="306"/>
      <c r="P581" s="306"/>
      <c r="Q581" s="306"/>
      <c r="R581" s="306"/>
      <c r="S581" s="306"/>
      <c r="T581" s="306"/>
      <c r="U581" s="306"/>
      <c r="V581" s="306"/>
      <c r="W581" s="306"/>
    </row>
    <row r="582" spans="8:23" ht="15.75" customHeight="1" x14ac:dyDescent="0.25">
      <c r="H582" s="306"/>
      <c r="I582" s="306"/>
      <c r="J582" s="306"/>
      <c r="K582" s="306"/>
      <c r="L582" s="306"/>
      <c r="M582" s="306"/>
      <c r="N582" s="306"/>
      <c r="O582" s="306"/>
      <c r="P582" s="306"/>
      <c r="Q582" s="306"/>
      <c r="R582" s="306"/>
      <c r="S582" s="306"/>
      <c r="T582" s="306"/>
      <c r="U582" s="306"/>
      <c r="V582" s="306"/>
      <c r="W582" s="306"/>
    </row>
    <row r="583" spans="8:23" ht="15.75" customHeight="1" x14ac:dyDescent="0.25">
      <c r="H583" s="306"/>
      <c r="I583" s="306"/>
      <c r="J583" s="306"/>
      <c r="K583" s="306"/>
      <c r="L583" s="306"/>
      <c r="M583" s="306"/>
      <c r="N583" s="306"/>
      <c r="O583" s="306"/>
      <c r="P583" s="306"/>
      <c r="Q583" s="306"/>
      <c r="R583" s="306"/>
      <c r="S583" s="306"/>
      <c r="T583" s="306"/>
      <c r="U583" s="306"/>
      <c r="V583" s="306"/>
      <c r="W583" s="306"/>
    </row>
    <row r="584" spans="8:23" ht="15.75" customHeight="1" x14ac:dyDescent="0.25">
      <c r="H584" s="306"/>
      <c r="I584" s="306"/>
      <c r="J584" s="306"/>
      <c r="K584" s="306"/>
      <c r="L584" s="306"/>
      <c r="M584" s="306"/>
      <c r="N584" s="306"/>
      <c r="O584" s="306"/>
      <c r="P584" s="306"/>
      <c r="Q584" s="306"/>
      <c r="R584" s="306"/>
      <c r="S584" s="306"/>
      <c r="T584" s="306"/>
      <c r="U584" s="306"/>
      <c r="V584" s="306"/>
      <c r="W584" s="306"/>
    </row>
    <row r="585" spans="8:23" ht="15.75" customHeight="1" x14ac:dyDescent="0.25">
      <c r="H585" s="306"/>
      <c r="I585" s="306"/>
      <c r="J585" s="306"/>
      <c r="K585" s="306"/>
      <c r="L585" s="306"/>
      <c r="M585" s="306"/>
      <c r="N585" s="306"/>
      <c r="O585" s="306"/>
      <c r="P585" s="306"/>
      <c r="Q585" s="306"/>
      <c r="R585" s="306"/>
      <c r="S585" s="306"/>
      <c r="T585" s="306"/>
      <c r="U585" s="306"/>
      <c r="V585" s="306"/>
      <c r="W585" s="306"/>
    </row>
    <row r="586" spans="8:23" ht="15.75" customHeight="1" x14ac:dyDescent="0.25">
      <c r="H586" s="306"/>
      <c r="I586" s="306"/>
      <c r="J586" s="306"/>
      <c r="K586" s="306"/>
      <c r="L586" s="306"/>
      <c r="M586" s="306"/>
      <c r="N586" s="306"/>
      <c r="O586" s="306"/>
      <c r="P586" s="306"/>
      <c r="Q586" s="306"/>
      <c r="R586" s="306"/>
      <c r="S586" s="306"/>
      <c r="T586" s="306"/>
      <c r="U586" s="306"/>
      <c r="V586" s="306"/>
      <c r="W586" s="306"/>
    </row>
    <row r="587" spans="8:23" ht="15.75" customHeight="1" x14ac:dyDescent="0.25">
      <c r="H587" s="306"/>
      <c r="I587" s="306"/>
      <c r="J587" s="306"/>
      <c r="K587" s="306"/>
      <c r="L587" s="306"/>
      <c r="M587" s="306"/>
      <c r="N587" s="306"/>
      <c r="O587" s="306"/>
      <c r="P587" s="306"/>
      <c r="Q587" s="306"/>
      <c r="R587" s="306"/>
      <c r="S587" s="306"/>
      <c r="T587" s="306"/>
      <c r="U587" s="306"/>
      <c r="V587" s="306"/>
      <c r="W587" s="306"/>
    </row>
    <row r="588" spans="8:23" ht="15.75" customHeight="1" x14ac:dyDescent="0.25">
      <c r="H588" s="306"/>
      <c r="I588" s="306"/>
      <c r="J588" s="306"/>
      <c r="K588" s="306"/>
      <c r="L588" s="306"/>
      <c r="M588" s="306"/>
      <c r="N588" s="306"/>
      <c r="O588" s="306"/>
      <c r="P588" s="306"/>
      <c r="Q588" s="306"/>
      <c r="R588" s="306"/>
      <c r="S588" s="306"/>
      <c r="T588" s="306"/>
      <c r="U588" s="306"/>
      <c r="V588" s="306"/>
      <c r="W588" s="306"/>
    </row>
    <row r="589" spans="8:23" ht="15.75" customHeight="1" x14ac:dyDescent="0.25">
      <c r="H589" s="306"/>
      <c r="I589" s="306"/>
      <c r="J589" s="306"/>
      <c r="K589" s="306"/>
      <c r="L589" s="306"/>
      <c r="M589" s="306"/>
      <c r="N589" s="306"/>
      <c r="O589" s="306"/>
      <c r="P589" s="306"/>
      <c r="Q589" s="306"/>
      <c r="R589" s="306"/>
      <c r="S589" s="306"/>
      <c r="T589" s="306"/>
      <c r="U589" s="306"/>
      <c r="V589" s="306"/>
      <c r="W589" s="306"/>
    </row>
    <row r="590" spans="8:23" ht="15.75" customHeight="1" x14ac:dyDescent="0.25">
      <c r="H590" s="306"/>
      <c r="I590" s="306"/>
      <c r="J590" s="306"/>
      <c r="K590" s="306"/>
      <c r="L590" s="306"/>
      <c r="M590" s="306"/>
      <c r="N590" s="306"/>
      <c r="O590" s="306"/>
      <c r="P590" s="306"/>
      <c r="Q590" s="306"/>
      <c r="R590" s="306"/>
      <c r="S590" s="306"/>
      <c r="T590" s="306"/>
      <c r="U590" s="306"/>
      <c r="V590" s="306"/>
      <c r="W590" s="306"/>
    </row>
    <row r="591" spans="8:23" ht="15.75" customHeight="1" x14ac:dyDescent="0.25">
      <c r="H591" s="306"/>
      <c r="I591" s="306"/>
      <c r="J591" s="306"/>
      <c r="K591" s="306"/>
      <c r="L591" s="306"/>
      <c r="M591" s="306"/>
      <c r="N591" s="306"/>
      <c r="O591" s="306"/>
      <c r="P591" s="306"/>
      <c r="Q591" s="306"/>
      <c r="R591" s="306"/>
      <c r="S591" s="306"/>
      <c r="T591" s="306"/>
      <c r="U591" s="306"/>
      <c r="V591" s="306"/>
      <c r="W591" s="306"/>
    </row>
    <row r="592" spans="8:23" ht="15.75" customHeight="1" x14ac:dyDescent="0.25">
      <c r="H592" s="306"/>
      <c r="I592" s="306"/>
      <c r="J592" s="306"/>
      <c r="K592" s="306"/>
      <c r="L592" s="306"/>
      <c r="M592" s="306"/>
      <c r="N592" s="306"/>
      <c r="O592" s="306"/>
      <c r="P592" s="306"/>
      <c r="Q592" s="306"/>
      <c r="R592" s="306"/>
      <c r="S592" s="306"/>
      <c r="T592" s="306"/>
      <c r="U592" s="306"/>
      <c r="V592" s="306"/>
      <c r="W592" s="306"/>
    </row>
    <row r="593" spans="8:23" ht="15.75" customHeight="1" x14ac:dyDescent="0.25">
      <c r="H593" s="306"/>
      <c r="I593" s="306"/>
      <c r="J593" s="306"/>
      <c r="K593" s="306"/>
      <c r="L593" s="306"/>
      <c r="M593" s="306"/>
      <c r="N593" s="306"/>
      <c r="O593" s="306"/>
      <c r="P593" s="306"/>
      <c r="Q593" s="306"/>
      <c r="R593" s="306"/>
      <c r="S593" s="306"/>
      <c r="T593" s="306"/>
      <c r="U593" s="306"/>
      <c r="V593" s="306"/>
      <c r="W593" s="306"/>
    </row>
    <row r="594" spans="8:23" ht="15.75" customHeight="1" x14ac:dyDescent="0.25">
      <c r="H594" s="306"/>
      <c r="I594" s="306"/>
      <c r="J594" s="306"/>
      <c r="K594" s="306"/>
      <c r="L594" s="306"/>
      <c r="M594" s="306"/>
      <c r="N594" s="306"/>
      <c r="O594" s="306"/>
      <c r="P594" s="306"/>
      <c r="Q594" s="306"/>
      <c r="R594" s="306"/>
      <c r="S594" s="306"/>
      <c r="T594" s="306"/>
      <c r="U594" s="306"/>
      <c r="V594" s="306"/>
      <c r="W594" s="306"/>
    </row>
    <row r="595" spans="8:23" ht="15.75" customHeight="1" x14ac:dyDescent="0.25">
      <c r="H595" s="306"/>
      <c r="I595" s="306"/>
      <c r="J595" s="306"/>
      <c r="K595" s="306"/>
      <c r="L595" s="306"/>
      <c r="M595" s="306"/>
      <c r="N595" s="306"/>
      <c r="O595" s="306"/>
      <c r="P595" s="306"/>
      <c r="Q595" s="306"/>
      <c r="R595" s="306"/>
      <c r="S595" s="306"/>
      <c r="T595" s="306"/>
      <c r="U595" s="306"/>
      <c r="V595" s="306"/>
      <c r="W595" s="306"/>
    </row>
    <row r="596" spans="8:23" ht="15.75" customHeight="1" x14ac:dyDescent="0.25">
      <c r="H596" s="306"/>
      <c r="I596" s="306"/>
      <c r="J596" s="306"/>
      <c r="K596" s="306"/>
      <c r="L596" s="306"/>
      <c r="M596" s="306"/>
      <c r="N596" s="306"/>
      <c r="O596" s="306"/>
      <c r="P596" s="306"/>
      <c r="Q596" s="306"/>
      <c r="R596" s="306"/>
      <c r="S596" s="306"/>
      <c r="T596" s="306"/>
      <c r="U596" s="306"/>
      <c r="V596" s="306"/>
      <c r="W596" s="306"/>
    </row>
    <row r="597" spans="8:23" ht="15.75" customHeight="1" x14ac:dyDescent="0.25">
      <c r="H597" s="306"/>
      <c r="I597" s="306"/>
      <c r="J597" s="306"/>
      <c r="K597" s="306"/>
      <c r="L597" s="306"/>
      <c r="M597" s="306"/>
      <c r="N597" s="306"/>
      <c r="O597" s="306"/>
      <c r="P597" s="306"/>
      <c r="Q597" s="306"/>
      <c r="R597" s="306"/>
      <c r="S597" s="306"/>
      <c r="T597" s="306"/>
      <c r="U597" s="306"/>
      <c r="V597" s="306"/>
      <c r="W597" s="306"/>
    </row>
    <row r="598" spans="8:23" ht="15.75" customHeight="1" x14ac:dyDescent="0.25">
      <c r="H598" s="306"/>
      <c r="I598" s="306"/>
      <c r="J598" s="306"/>
      <c r="K598" s="306"/>
      <c r="L598" s="306"/>
      <c r="M598" s="306"/>
      <c r="N598" s="306"/>
      <c r="O598" s="306"/>
      <c r="P598" s="306"/>
      <c r="Q598" s="306"/>
      <c r="R598" s="306"/>
      <c r="S598" s="306"/>
      <c r="T598" s="306"/>
      <c r="U598" s="306"/>
      <c r="V598" s="306"/>
      <c r="W598" s="306"/>
    </row>
    <row r="599" spans="8:23" ht="15.75" customHeight="1" x14ac:dyDescent="0.25">
      <c r="H599" s="306"/>
      <c r="I599" s="306"/>
      <c r="J599" s="306"/>
      <c r="K599" s="306"/>
      <c r="L599" s="306"/>
      <c r="M599" s="306"/>
      <c r="N599" s="306"/>
      <c r="O599" s="306"/>
      <c r="P599" s="306"/>
      <c r="Q599" s="306"/>
      <c r="R599" s="306"/>
      <c r="S599" s="306"/>
      <c r="T599" s="306"/>
      <c r="U599" s="306"/>
      <c r="V599" s="306"/>
      <c r="W599" s="306"/>
    </row>
    <row r="600" spans="8:23" ht="15.75" customHeight="1" x14ac:dyDescent="0.25">
      <c r="H600" s="306"/>
      <c r="I600" s="306"/>
      <c r="J600" s="306"/>
      <c r="K600" s="306"/>
      <c r="L600" s="306"/>
      <c r="M600" s="306"/>
      <c r="N600" s="306"/>
      <c r="O600" s="306"/>
      <c r="P600" s="306"/>
      <c r="Q600" s="306"/>
      <c r="R600" s="306"/>
      <c r="S600" s="306"/>
      <c r="T600" s="306"/>
      <c r="U600" s="306"/>
      <c r="V600" s="306"/>
      <c r="W600" s="306"/>
    </row>
    <row r="601" spans="8:23" ht="15.75" customHeight="1" x14ac:dyDescent="0.25">
      <c r="H601" s="306"/>
      <c r="I601" s="306"/>
      <c r="J601" s="306"/>
      <c r="K601" s="306"/>
      <c r="L601" s="306"/>
      <c r="M601" s="306"/>
      <c r="N601" s="306"/>
      <c r="O601" s="306"/>
      <c r="P601" s="306"/>
      <c r="Q601" s="306"/>
      <c r="R601" s="306"/>
      <c r="S601" s="306"/>
      <c r="T601" s="306"/>
      <c r="U601" s="306"/>
      <c r="V601" s="306"/>
      <c r="W601" s="306"/>
    </row>
    <row r="602" spans="8:23" ht="15.75" customHeight="1" x14ac:dyDescent="0.25">
      <c r="H602" s="306"/>
      <c r="I602" s="306"/>
      <c r="J602" s="306"/>
      <c r="K602" s="306"/>
      <c r="L602" s="306"/>
      <c r="M602" s="306"/>
      <c r="N602" s="306"/>
      <c r="O602" s="306"/>
      <c r="P602" s="306"/>
      <c r="Q602" s="306"/>
      <c r="R602" s="306"/>
      <c r="S602" s="306"/>
      <c r="T602" s="306"/>
      <c r="U602" s="306"/>
      <c r="V602" s="306"/>
      <c r="W602" s="306"/>
    </row>
    <row r="603" spans="8:23" ht="15.75" customHeight="1" x14ac:dyDescent="0.25">
      <c r="H603" s="306"/>
      <c r="I603" s="306"/>
      <c r="J603" s="306"/>
      <c r="K603" s="306"/>
      <c r="L603" s="306"/>
      <c r="M603" s="306"/>
      <c r="N603" s="306"/>
      <c r="O603" s="306"/>
      <c r="P603" s="306"/>
      <c r="Q603" s="306"/>
      <c r="R603" s="306"/>
      <c r="S603" s="306"/>
      <c r="T603" s="306"/>
      <c r="U603" s="306"/>
      <c r="V603" s="306"/>
      <c r="W603" s="306"/>
    </row>
    <row r="604" spans="8:23" ht="15.75" customHeight="1" x14ac:dyDescent="0.25">
      <c r="H604" s="306"/>
      <c r="I604" s="306"/>
      <c r="J604" s="306"/>
      <c r="K604" s="306"/>
      <c r="L604" s="306"/>
      <c r="M604" s="306"/>
      <c r="N604" s="306"/>
      <c r="O604" s="306"/>
      <c r="P604" s="306"/>
      <c r="Q604" s="306"/>
      <c r="R604" s="306"/>
      <c r="S604" s="306"/>
      <c r="T604" s="306"/>
      <c r="U604" s="306"/>
      <c r="V604" s="306"/>
      <c r="W604" s="306"/>
    </row>
    <row r="605" spans="8:23" ht="15.75" customHeight="1" x14ac:dyDescent="0.25">
      <c r="H605" s="306"/>
      <c r="I605" s="306"/>
      <c r="J605" s="306"/>
      <c r="K605" s="306"/>
      <c r="L605" s="306"/>
      <c r="M605" s="306"/>
      <c r="N605" s="306"/>
      <c r="O605" s="306"/>
      <c r="P605" s="306"/>
      <c r="Q605" s="306"/>
      <c r="R605" s="306"/>
      <c r="S605" s="306"/>
      <c r="T605" s="306"/>
      <c r="U605" s="306"/>
      <c r="V605" s="306"/>
      <c r="W605" s="306"/>
    </row>
    <row r="606" spans="8:23" ht="15.75" customHeight="1" x14ac:dyDescent="0.25">
      <c r="H606" s="306"/>
      <c r="I606" s="306"/>
      <c r="J606" s="306"/>
      <c r="K606" s="306"/>
      <c r="L606" s="306"/>
      <c r="M606" s="306"/>
      <c r="N606" s="306"/>
      <c r="O606" s="306"/>
      <c r="P606" s="306"/>
      <c r="Q606" s="306"/>
      <c r="R606" s="306"/>
      <c r="S606" s="306"/>
      <c r="T606" s="306"/>
      <c r="U606" s="306"/>
      <c r="V606" s="306"/>
      <c r="W606" s="306"/>
    </row>
    <row r="607" spans="8:23" ht="15.75" customHeight="1" x14ac:dyDescent="0.25">
      <c r="H607" s="306"/>
      <c r="I607" s="306"/>
      <c r="J607" s="306"/>
      <c r="K607" s="306"/>
      <c r="L607" s="306"/>
      <c r="M607" s="306"/>
      <c r="N607" s="306"/>
      <c r="O607" s="306"/>
      <c r="P607" s="306"/>
      <c r="Q607" s="306"/>
      <c r="R607" s="306"/>
      <c r="S607" s="306"/>
      <c r="T607" s="306"/>
      <c r="U607" s="306"/>
      <c r="V607" s="306"/>
      <c r="W607" s="306"/>
    </row>
    <row r="608" spans="8:23" ht="15.75" customHeight="1" x14ac:dyDescent="0.25">
      <c r="H608" s="306"/>
      <c r="I608" s="306"/>
      <c r="J608" s="306"/>
      <c r="K608" s="306"/>
      <c r="L608" s="306"/>
      <c r="M608" s="306"/>
      <c r="N608" s="306"/>
      <c r="O608" s="306"/>
      <c r="P608" s="306"/>
      <c r="Q608" s="306"/>
      <c r="R608" s="306"/>
      <c r="S608" s="306"/>
      <c r="T608" s="306"/>
      <c r="U608" s="306"/>
      <c r="V608" s="306"/>
      <c r="W608" s="306"/>
    </row>
    <row r="609" spans="8:23" ht="15.75" customHeight="1" x14ac:dyDescent="0.25">
      <c r="H609" s="306"/>
      <c r="I609" s="306"/>
      <c r="J609" s="306"/>
      <c r="K609" s="306"/>
      <c r="L609" s="306"/>
      <c r="M609" s="306"/>
      <c r="N609" s="306"/>
      <c r="O609" s="306"/>
      <c r="P609" s="306"/>
      <c r="Q609" s="306"/>
      <c r="R609" s="306"/>
      <c r="S609" s="306"/>
      <c r="T609" s="306"/>
      <c r="U609" s="306"/>
      <c r="V609" s="306"/>
      <c r="W609" s="306"/>
    </row>
    <row r="610" spans="8:23" ht="15.75" customHeight="1" x14ac:dyDescent="0.25">
      <c r="H610" s="306"/>
      <c r="I610" s="306"/>
      <c r="J610" s="306"/>
      <c r="K610" s="306"/>
      <c r="L610" s="306"/>
      <c r="M610" s="306"/>
      <c r="N610" s="306"/>
      <c r="O610" s="306"/>
      <c r="P610" s="306"/>
      <c r="Q610" s="306"/>
      <c r="R610" s="306"/>
      <c r="S610" s="306"/>
      <c r="T610" s="306"/>
      <c r="U610" s="306"/>
      <c r="V610" s="306"/>
      <c r="W610" s="306"/>
    </row>
    <row r="611" spans="8:23" ht="15.75" customHeight="1" x14ac:dyDescent="0.25">
      <c r="H611" s="306"/>
      <c r="I611" s="306"/>
      <c r="J611" s="306"/>
      <c r="K611" s="306"/>
      <c r="L611" s="306"/>
      <c r="M611" s="306"/>
      <c r="N611" s="306"/>
      <c r="O611" s="306"/>
      <c r="P611" s="306"/>
      <c r="Q611" s="306"/>
      <c r="R611" s="306"/>
      <c r="S611" s="306"/>
      <c r="T611" s="306"/>
      <c r="U611" s="306"/>
      <c r="V611" s="306"/>
      <c r="W611" s="306"/>
    </row>
    <row r="612" spans="8:23" ht="15.75" customHeight="1" x14ac:dyDescent="0.25">
      <c r="H612" s="306"/>
      <c r="I612" s="306"/>
      <c r="J612" s="306"/>
      <c r="K612" s="306"/>
      <c r="L612" s="306"/>
      <c r="M612" s="306"/>
      <c r="N612" s="306"/>
      <c r="O612" s="306"/>
      <c r="P612" s="306"/>
      <c r="Q612" s="306"/>
      <c r="R612" s="306"/>
      <c r="S612" s="306"/>
      <c r="T612" s="306"/>
      <c r="U612" s="306"/>
      <c r="V612" s="306"/>
      <c r="W612" s="306"/>
    </row>
    <row r="613" spans="8:23" ht="15.75" customHeight="1" x14ac:dyDescent="0.25">
      <c r="H613" s="306"/>
      <c r="I613" s="306"/>
      <c r="J613" s="306"/>
      <c r="K613" s="306"/>
      <c r="L613" s="306"/>
      <c r="M613" s="306"/>
      <c r="N613" s="306"/>
      <c r="O613" s="306"/>
      <c r="P613" s="306"/>
      <c r="Q613" s="306"/>
      <c r="R613" s="306"/>
      <c r="S613" s="306"/>
      <c r="T613" s="306"/>
      <c r="U613" s="306"/>
      <c r="V613" s="306"/>
      <c r="W613" s="306"/>
    </row>
    <row r="614" spans="8:23" ht="15.75" customHeight="1" x14ac:dyDescent="0.25">
      <c r="H614" s="306"/>
      <c r="I614" s="306"/>
      <c r="J614" s="306"/>
      <c r="K614" s="306"/>
      <c r="L614" s="306"/>
      <c r="M614" s="306"/>
      <c r="N614" s="306"/>
      <c r="O614" s="306"/>
      <c r="P614" s="306"/>
      <c r="Q614" s="306"/>
      <c r="R614" s="306"/>
      <c r="S614" s="306"/>
      <c r="T614" s="306"/>
      <c r="U614" s="306"/>
      <c r="V614" s="306"/>
      <c r="W614" s="306"/>
    </row>
    <row r="615" spans="8:23" ht="15.75" customHeight="1" x14ac:dyDescent="0.25">
      <c r="H615" s="306"/>
      <c r="I615" s="306"/>
      <c r="J615" s="306"/>
      <c r="K615" s="306"/>
      <c r="L615" s="306"/>
      <c r="M615" s="306"/>
      <c r="N615" s="306"/>
      <c r="O615" s="306"/>
      <c r="P615" s="306"/>
      <c r="Q615" s="306"/>
      <c r="R615" s="306"/>
      <c r="S615" s="306"/>
      <c r="T615" s="306"/>
      <c r="U615" s="306"/>
      <c r="V615" s="306"/>
      <c r="W615" s="306"/>
    </row>
    <row r="616" spans="8:23" ht="15.75" customHeight="1" x14ac:dyDescent="0.25">
      <c r="H616" s="306"/>
      <c r="I616" s="306"/>
      <c r="J616" s="306"/>
      <c r="K616" s="306"/>
      <c r="L616" s="306"/>
      <c r="M616" s="306"/>
      <c r="N616" s="306"/>
      <c r="O616" s="306"/>
      <c r="P616" s="306"/>
      <c r="Q616" s="306"/>
      <c r="R616" s="306"/>
      <c r="S616" s="306"/>
      <c r="T616" s="306"/>
      <c r="U616" s="306"/>
      <c r="V616" s="306"/>
      <c r="W616" s="306"/>
    </row>
    <row r="617" spans="8:23" ht="15.75" customHeight="1" x14ac:dyDescent="0.25">
      <c r="H617" s="306"/>
      <c r="I617" s="306"/>
      <c r="J617" s="306"/>
      <c r="K617" s="306"/>
      <c r="L617" s="306"/>
      <c r="M617" s="306"/>
      <c r="N617" s="306"/>
      <c r="O617" s="306"/>
      <c r="P617" s="306"/>
      <c r="Q617" s="306"/>
      <c r="R617" s="306"/>
      <c r="S617" s="306"/>
      <c r="T617" s="306"/>
      <c r="U617" s="306"/>
      <c r="V617" s="306"/>
      <c r="W617" s="306"/>
    </row>
    <row r="618" spans="8:23" ht="15.75" customHeight="1" x14ac:dyDescent="0.25">
      <c r="H618" s="306"/>
      <c r="I618" s="306"/>
      <c r="J618" s="306"/>
      <c r="K618" s="306"/>
      <c r="L618" s="306"/>
      <c r="M618" s="306"/>
      <c r="N618" s="306"/>
      <c r="O618" s="306"/>
      <c r="P618" s="306"/>
      <c r="Q618" s="306"/>
      <c r="R618" s="306"/>
      <c r="S618" s="306"/>
      <c r="T618" s="306"/>
      <c r="U618" s="306"/>
      <c r="V618" s="306"/>
      <c r="W618" s="306"/>
    </row>
    <row r="619" spans="8:23" ht="15.75" customHeight="1" x14ac:dyDescent="0.25">
      <c r="H619" s="306"/>
      <c r="I619" s="306"/>
      <c r="J619" s="306"/>
      <c r="K619" s="306"/>
      <c r="L619" s="306"/>
      <c r="M619" s="306"/>
      <c r="N619" s="306"/>
      <c r="O619" s="306"/>
      <c r="P619" s="306"/>
      <c r="Q619" s="306"/>
      <c r="R619" s="306"/>
      <c r="S619" s="306"/>
      <c r="T619" s="306"/>
      <c r="U619" s="306"/>
      <c r="V619" s="306"/>
      <c r="W619" s="306"/>
    </row>
    <row r="620" spans="8:23" ht="15.75" customHeight="1" x14ac:dyDescent="0.25">
      <c r="H620" s="306"/>
      <c r="I620" s="306"/>
      <c r="J620" s="306"/>
      <c r="K620" s="306"/>
      <c r="L620" s="306"/>
      <c r="M620" s="306"/>
      <c r="N620" s="306"/>
      <c r="O620" s="306"/>
      <c r="P620" s="306"/>
      <c r="Q620" s="306"/>
      <c r="R620" s="306"/>
      <c r="S620" s="306"/>
      <c r="T620" s="306"/>
      <c r="U620" s="306"/>
      <c r="V620" s="306"/>
      <c r="W620" s="306"/>
    </row>
    <row r="621" spans="8:23" ht="15.75" customHeight="1" x14ac:dyDescent="0.25">
      <c r="H621" s="306"/>
      <c r="I621" s="306"/>
      <c r="J621" s="306"/>
      <c r="K621" s="306"/>
      <c r="L621" s="306"/>
      <c r="M621" s="306"/>
      <c r="N621" s="306"/>
      <c r="O621" s="306"/>
      <c r="P621" s="306"/>
      <c r="Q621" s="306"/>
      <c r="R621" s="306"/>
      <c r="S621" s="306"/>
      <c r="T621" s="306"/>
      <c r="U621" s="306"/>
      <c r="V621" s="306"/>
      <c r="W621" s="306"/>
    </row>
    <row r="622" spans="8:23" ht="15.75" customHeight="1" x14ac:dyDescent="0.25">
      <c r="H622" s="306"/>
      <c r="I622" s="306"/>
      <c r="J622" s="306"/>
      <c r="K622" s="306"/>
      <c r="L622" s="306"/>
      <c r="M622" s="306"/>
      <c r="N622" s="306"/>
      <c r="O622" s="306"/>
      <c r="P622" s="306"/>
      <c r="Q622" s="306"/>
      <c r="R622" s="306"/>
      <c r="S622" s="306"/>
      <c r="T622" s="306"/>
      <c r="U622" s="306"/>
      <c r="V622" s="306"/>
      <c r="W622" s="306"/>
    </row>
    <row r="623" spans="8:23" ht="15.75" customHeight="1" x14ac:dyDescent="0.25">
      <c r="H623" s="306"/>
      <c r="I623" s="306"/>
      <c r="J623" s="306"/>
      <c r="K623" s="306"/>
      <c r="L623" s="306"/>
      <c r="M623" s="306"/>
      <c r="N623" s="306"/>
      <c r="O623" s="306"/>
      <c r="P623" s="306"/>
      <c r="Q623" s="306"/>
      <c r="R623" s="306"/>
      <c r="S623" s="306"/>
      <c r="T623" s="306"/>
      <c r="U623" s="306"/>
      <c r="V623" s="306"/>
      <c r="W623" s="306"/>
    </row>
    <row r="624" spans="8:23" ht="15.75" customHeight="1" x14ac:dyDescent="0.25">
      <c r="H624" s="306"/>
      <c r="I624" s="306"/>
      <c r="J624" s="306"/>
      <c r="K624" s="306"/>
      <c r="L624" s="306"/>
      <c r="M624" s="306"/>
      <c r="N624" s="306"/>
      <c r="O624" s="306"/>
      <c r="P624" s="306"/>
      <c r="Q624" s="306"/>
      <c r="R624" s="306"/>
      <c r="S624" s="306"/>
      <c r="T624" s="306"/>
      <c r="U624" s="306"/>
      <c r="V624" s="306"/>
      <c r="W624" s="306"/>
    </row>
    <row r="625" spans="8:23" ht="15.75" customHeight="1" x14ac:dyDescent="0.25">
      <c r="H625" s="306"/>
      <c r="I625" s="306"/>
      <c r="J625" s="306"/>
      <c r="K625" s="306"/>
      <c r="L625" s="306"/>
      <c r="M625" s="306"/>
      <c r="N625" s="306"/>
      <c r="O625" s="306"/>
      <c r="P625" s="306"/>
      <c r="Q625" s="306"/>
      <c r="R625" s="306"/>
      <c r="S625" s="306"/>
      <c r="T625" s="306"/>
      <c r="U625" s="306"/>
      <c r="V625" s="306"/>
      <c r="W625" s="306"/>
    </row>
    <row r="626" spans="8:23" ht="15.75" customHeight="1" x14ac:dyDescent="0.25">
      <c r="H626" s="306"/>
      <c r="I626" s="306"/>
      <c r="J626" s="306"/>
      <c r="K626" s="306"/>
      <c r="L626" s="306"/>
      <c r="M626" s="306"/>
      <c r="N626" s="306"/>
      <c r="O626" s="306"/>
      <c r="P626" s="306"/>
      <c r="Q626" s="306"/>
      <c r="R626" s="306"/>
      <c r="S626" s="306"/>
      <c r="T626" s="306"/>
      <c r="U626" s="306"/>
      <c r="V626" s="306"/>
      <c r="W626" s="306"/>
    </row>
    <row r="627" spans="8:23" ht="15.75" customHeight="1" x14ac:dyDescent="0.25">
      <c r="H627" s="306"/>
      <c r="I627" s="306"/>
      <c r="J627" s="306"/>
      <c r="K627" s="306"/>
      <c r="L627" s="306"/>
      <c r="M627" s="306"/>
      <c r="N627" s="306"/>
      <c r="O627" s="306"/>
      <c r="P627" s="306"/>
      <c r="Q627" s="306"/>
      <c r="R627" s="306"/>
      <c r="S627" s="306"/>
      <c r="T627" s="306"/>
      <c r="U627" s="306"/>
      <c r="V627" s="306"/>
      <c r="W627" s="306"/>
    </row>
    <row r="628" spans="8:23" ht="15.75" customHeight="1" x14ac:dyDescent="0.25">
      <c r="H628" s="306"/>
      <c r="I628" s="306"/>
      <c r="J628" s="306"/>
      <c r="K628" s="306"/>
      <c r="L628" s="306"/>
      <c r="M628" s="306"/>
      <c r="N628" s="306"/>
      <c r="O628" s="306"/>
      <c r="P628" s="306"/>
      <c r="Q628" s="306"/>
      <c r="R628" s="306"/>
      <c r="S628" s="306"/>
      <c r="T628" s="306"/>
      <c r="U628" s="306"/>
      <c r="V628" s="306"/>
      <c r="W628" s="306"/>
    </row>
    <row r="629" spans="8:23" ht="15.75" customHeight="1" x14ac:dyDescent="0.25">
      <c r="H629" s="306"/>
      <c r="I629" s="306"/>
      <c r="J629" s="306"/>
      <c r="K629" s="306"/>
      <c r="L629" s="306"/>
      <c r="M629" s="306"/>
      <c r="N629" s="306"/>
      <c r="O629" s="306"/>
      <c r="P629" s="306"/>
      <c r="Q629" s="306"/>
      <c r="R629" s="306"/>
      <c r="S629" s="306"/>
      <c r="T629" s="306"/>
      <c r="U629" s="306"/>
      <c r="V629" s="306"/>
      <c r="W629" s="306"/>
    </row>
    <row r="630" spans="8:23" ht="15.75" customHeight="1" x14ac:dyDescent="0.25">
      <c r="H630" s="306"/>
      <c r="I630" s="306"/>
      <c r="J630" s="306"/>
      <c r="K630" s="306"/>
      <c r="L630" s="306"/>
      <c r="M630" s="306"/>
      <c r="N630" s="306"/>
      <c r="O630" s="306"/>
      <c r="P630" s="306"/>
      <c r="Q630" s="306"/>
      <c r="R630" s="306"/>
      <c r="S630" s="306"/>
      <c r="T630" s="306"/>
      <c r="U630" s="306"/>
      <c r="V630" s="306"/>
      <c r="W630" s="306"/>
    </row>
    <row r="631" spans="8:23" ht="15.75" customHeight="1" x14ac:dyDescent="0.25">
      <c r="H631" s="306"/>
      <c r="I631" s="306"/>
      <c r="J631" s="306"/>
      <c r="K631" s="306"/>
      <c r="L631" s="306"/>
      <c r="M631" s="306"/>
      <c r="N631" s="306"/>
      <c r="O631" s="306"/>
      <c r="P631" s="306"/>
      <c r="Q631" s="306"/>
      <c r="R631" s="306"/>
      <c r="S631" s="306"/>
      <c r="T631" s="306"/>
      <c r="U631" s="306"/>
      <c r="V631" s="306"/>
      <c r="W631" s="306"/>
    </row>
    <row r="632" spans="8:23" ht="15.75" customHeight="1" x14ac:dyDescent="0.25">
      <c r="H632" s="306"/>
      <c r="I632" s="306"/>
      <c r="J632" s="306"/>
      <c r="K632" s="306"/>
      <c r="L632" s="306"/>
      <c r="M632" s="306"/>
      <c r="N632" s="306"/>
      <c r="O632" s="306"/>
      <c r="P632" s="306"/>
      <c r="Q632" s="306"/>
      <c r="R632" s="306"/>
      <c r="S632" s="306"/>
      <c r="T632" s="306"/>
      <c r="U632" s="306"/>
      <c r="V632" s="306"/>
      <c r="W632" s="306"/>
    </row>
    <row r="633" spans="8:23" ht="15.75" customHeight="1" x14ac:dyDescent="0.25">
      <c r="H633" s="306"/>
      <c r="I633" s="306"/>
      <c r="J633" s="306"/>
      <c r="K633" s="306"/>
      <c r="L633" s="306"/>
      <c r="M633" s="306"/>
      <c r="N633" s="306"/>
      <c r="O633" s="306"/>
      <c r="P633" s="306"/>
      <c r="Q633" s="306"/>
      <c r="R633" s="306"/>
      <c r="S633" s="306"/>
      <c r="T633" s="306"/>
      <c r="U633" s="306"/>
      <c r="V633" s="306"/>
      <c r="W633" s="306"/>
    </row>
    <row r="634" spans="8:23" ht="15.75" customHeight="1" x14ac:dyDescent="0.25">
      <c r="H634" s="306"/>
      <c r="I634" s="306"/>
      <c r="J634" s="306"/>
      <c r="K634" s="306"/>
      <c r="L634" s="306"/>
      <c r="M634" s="306"/>
      <c r="N634" s="306"/>
      <c r="O634" s="306"/>
      <c r="P634" s="306"/>
      <c r="Q634" s="306"/>
      <c r="R634" s="306"/>
      <c r="S634" s="306"/>
      <c r="T634" s="306"/>
      <c r="U634" s="306"/>
      <c r="V634" s="306"/>
      <c r="W634" s="306"/>
    </row>
    <row r="635" spans="8:23" ht="15.75" customHeight="1" x14ac:dyDescent="0.25">
      <c r="H635" s="306"/>
      <c r="I635" s="306"/>
      <c r="J635" s="306"/>
      <c r="K635" s="306"/>
      <c r="L635" s="306"/>
      <c r="M635" s="306"/>
      <c r="N635" s="306"/>
      <c r="O635" s="306"/>
      <c r="P635" s="306"/>
      <c r="Q635" s="306"/>
      <c r="R635" s="306"/>
      <c r="S635" s="306"/>
      <c r="T635" s="306"/>
      <c r="U635" s="306"/>
      <c r="V635" s="306"/>
      <c r="W635" s="306"/>
    </row>
    <row r="636" spans="8:23" ht="15.75" customHeight="1" x14ac:dyDescent="0.25">
      <c r="H636" s="306"/>
      <c r="I636" s="306"/>
      <c r="J636" s="306"/>
      <c r="K636" s="306"/>
      <c r="L636" s="306"/>
      <c r="M636" s="306"/>
      <c r="N636" s="306"/>
      <c r="O636" s="306"/>
      <c r="P636" s="306"/>
      <c r="Q636" s="306"/>
      <c r="R636" s="306"/>
      <c r="S636" s="306"/>
      <c r="T636" s="306"/>
      <c r="U636" s="306"/>
      <c r="V636" s="306"/>
      <c r="W636" s="306"/>
    </row>
    <row r="637" spans="8:23" ht="15.75" customHeight="1" x14ac:dyDescent="0.25">
      <c r="H637" s="306"/>
      <c r="I637" s="306"/>
      <c r="J637" s="306"/>
      <c r="K637" s="306"/>
      <c r="L637" s="306"/>
      <c r="M637" s="306"/>
      <c r="N637" s="306"/>
      <c r="O637" s="306"/>
      <c r="P637" s="306"/>
      <c r="Q637" s="306"/>
      <c r="R637" s="306"/>
      <c r="S637" s="306"/>
      <c r="T637" s="306"/>
      <c r="U637" s="306"/>
      <c r="V637" s="306"/>
      <c r="W637" s="306"/>
    </row>
    <row r="638" spans="8:23" ht="15.75" customHeight="1" x14ac:dyDescent="0.25">
      <c r="H638" s="306"/>
      <c r="I638" s="306"/>
      <c r="J638" s="306"/>
      <c r="K638" s="306"/>
      <c r="L638" s="306"/>
      <c r="M638" s="306"/>
      <c r="N638" s="306"/>
      <c r="O638" s="306"/>
      <c r="P638" s="306"/>
      <c r="Q638" s="306"/>
      <c r="R638" s="306"/>
      <c r="S638" s="306"/>
      <c r="T638" s="306"/>
      <c r="U638" s="306"/>
      <c r="V638" s="306"/>
      <c r="W638" s="306"/>
    </row>
    <row r="639" spans="8:23" ht="15.75" customHeight="1" x14ac:dyDescent="0.25">
      <c r="H639" s="306"/>
      <c r="I639" s="306"/>
      <c r="J639" s="306"/>
      <c r="K639" s="306"/>
      <c r="L639" s="306"/>
      <c r="M639" s="306"/>
      <c r="N639" s="306"/>
      <c r="O639" s="306"/>
      <c r="P639" s="306"/>
      <c r="Q639" s="306"/>
      <c r="R639" s="306"/>
      <c r="S639" s="306"/>
      <c r="T639" s="306"/>
      <c r="U639" s="306"/>
      <c r="V639" s="306"/>
      <c r="W639" s="306"/>
    </row>
    <row r="640" spans="8:23" ht="15.75" customHeight="1" x14ac:dyDescent="0.25">
      <c r="H640" s="306"/>
      <c r="I640" s="306"/>
      <c r="J640" s="306"/>
      <c r="K640" s="306"/>
      <c r="L640" s="306"/>
      <c r="M640" s="306"/>
      <c r="N640" s="306"/>
      <c r="O640" s="306"/>
      <c r="P640" s="306"/>
      <c r="Q640" s="306"/>
      <c r="R640" s="306"/>
      <c r="S640" s="306"/>
      <c r="T640" s="306"/>
      <c r="U640" s="306"/>
      <c r="V640" s="306"/>
      <c r="W640" s="306"/>
    </row>
    <row r="641" spans="8:23" ht="15.75" customHeight="1" x14ac:dyDescent="0.25">
      <c r="H641" s="306"/>
      <c r="I641" s="306"/>
      <c r="J641" s="306"/>
      <c r="K641" s="306"/>
      <c r="L641" s="306"/>
      <c r="M641" s="306"/>
      <c r="N641" s="306"/>
      <c r="O641" s="306"/>
      <c r="P641" s="306"/>
      <c r="Q641" s="306"/>
      <c r="R641" s="306"/>
      <c r="S641" s="306"/>
      <c r="T641" s="306"/>
      <c r="U641" s="306"/>
      <c r="V641" s="306"/>
      <c r="W641" s="306"/>
    </row>
    <row r="642" spans="8:23" ht="15.75" customHeight="1" x14ac:dyDescent="0.25">
      <c r="H642" s="306"/>
      <c r="I642" s="306"/>
      <c r="J642" s="306"/>
      <c r="K642" s="306"/>
      <c r="L642" s="306"/>
      <c r="M642" s="306"/>
      <c r="N642" s="306"/>
      <c r="O642" s="306"/>
      <c r="P642" s="306"/>
      <c r="Q642" s="306"/>
      <c r="R642" s="306"/>
      <c r="S642" s="306"/>
      <c r="T642" s="306"/>
      <c r="U642" s="306"/>
      <c r="V642" s="306"/>
      <c r="W642" s="306"/>
    </row>
    <row r="643" spans="8:23" ht="15.75" customHeight="1" x14ac:dyDescent="0.25">
      <c r="H643" s="306"/>
      <c r="I643" s="306"/>
      <c r="J643" s="306"/>
      <c r="K643" s="306"/>
      <c r="L643" s="306"/>
      <c r="M643" s="306"/>
      <c r="N643" s="306"/>
      <c r="O643" s="306"/>
      <c r="P643" s="306"/>
      <c r="Q643" s="306"/>
      <c r="R643" s="306"/>
      <c r="S643" s="306"/>
      <c r="T643" s="306"/>
      <c r="U643" s="306"/>
      <c r="V643" s="306"/>
      <c r="W643" s="306"/>
    </row>
    <row r="644" spans="8:23" ht="15.75" customHeight="1" x14ac:dyDescent="0.25">
      <c r="H644" s="306"/>
      <c r="I644" s="306"/>
      <c r="J644" s="306"/>
      <c r="K644" s="306"/>
      <c r="L644" s="306"/>
      <c r="M644" s="306"/>
      <c r="N644" s="306"/>
      <c r="O644" s="306"/>
      <c r="P644" s="306"/>
      <c r="Q644" s="306"/>
      <c r="R644" s="306"/>
      <c r="S644" s="306"/>
      <c r="T644" s="306"/>
      <c r="U644" s="306"/>
      <c r="V644" s="306"/>
      <c r="W644" s="306"/>
    </row>
    <row r="645" spans="8:23" ht="15.75" customHeight="1" x14ac:dyDescent="0.25">
      <c r="H645" s="306"/>
      <c r="I645" s="306"/>
      <c r="J645" s="306"/>
      <c r="K645" s="306"/>
      <c r="L645" s="306"/>
      <c r="M645" s="306"/>
      <c r="N645" s="306"/>
      <c r="O645" s="306"/>
      <c r="P645" s="306"/>
      <c r="Q645" s="306"/>
      <c r="R645" s="306"/>
      <c r="S645" s="306"/>
      <c r="T645" s="306"/>
      <c r="U645" s="306"/>
      <c r="V645" s="306"/>
      <c r="W645" s="306"/>
    </row>
    <row r="646" spans="8:23" ht="15.75" customHeight="1" x14ac:dyDescent="0.25">
      <c r="H646" s="306"/>
      <c r="I646" s="306"/>
      <c r="J646" s="306"/>
      <c r="K646" s="306"/>
      <c r="L646" s="306"/>
      <c r="M646" s="306"/>
      <c r="N646" s="306"/>
      <c r="O646" s="306"/>
      <c r="P646" s="306"/>
      <c r="Q646" s="306"/>
      <c r="R646" s="306"/>
      <c r="S646" s="306"/>
      <c r="T646" s="306"/>
      <c r="U646" s="306"/>
      <c r="V646" s="306"/>
      <c r="W646" s="306"/>
    </row>
    <row r="647" spans="8:23" ht="15.75" customHeight="1" x14ac:dyDescent="0.25">
      <c r="H647" s="306"/>
      <c r="I647" s="306"/>
      <c r="J647" s="306"/>
      <c r="K647" s="306"/>
      <c r="L647" s="306"/>
      <c r="M647" s="306"/>
      <c r="N647" s="306"/>
      <c r="O647" s="306"/>
      <c r="P647" s="306"/>
      <c r="Q647" s="306"/>
      <c r="R647" s="306"/>
      <c r="S647" s="306"/>
      <c r="T647" s="306"/>
      <c r="U647" s="306"/>
      <c r="V647" s="306"/>
      <c r="W647" s="306"/>
    </row>
    <row r="648" spans="8:23" ht="15.75" customHeight="1" x14ac:dyDescent="0.25">
      <c r="H648" s="306"/>
      <c r="I648" s="306"/>
      <c r="J648" s="306"/>
      <c r="K648" s="306"/>
      <c r="L648" s="306"/>
      <c r="M648" s="306"/>
      <c r="N648" s="306"/>
      <c r="O648" s="306"/>
      <c r="P648" s="306"/>
      <c r="Q648" s="306"/>
      <c r="R648" s="306"/>
      <c r="S648" s="306"/>
      <c r="T648" s="306"/>
      <c r="U648" s="306"/>
      <c r="V648" s="306"/>
      <c r="W648" s="306"/>
    </row>
    <row r="649" spans="8:23" ht="15.75" customHeight="1" x14ac:dyDescent="0.25">
      <c r="H649" s="306"/>
      <c r="I649" s="306"/>
      <c r="J649" s="306"/>
      <c r="K649" s="306"/>
      <c r="L649" s="306"/>
      <c r="M649" s="306"/>
      <c r="N649" s="306"/>
      <c r="O649" s="306"/>
      <c r="P649" s="306"/>
      <c r="Q649" s="306"/>
      <c r="R649" s="306"/>
      <c r="S649" s="306"/>
      <c r="T649" s="306"/>
      <c r="U649" s="306"/>
      <c r="V649" s="306"/>
      <c r="W649" s="306"/>
    </row>
    <row r="650" spans="8:23" ht="15.75" customHeight="1" x14ac:dyDescent="0.25">
      <c r="H650" s="306"/>
      <c r="I650" s="306"/>
      <c r="J650" s="306"/>
      <c r="K650" s="306"/>
      <c r="L650" s="306"/>
      <c r="M650" s="306"/>
      <c r="N650" s="306"/>
      <c r="O650" s="306"/>
      <c r="P650" s="306"/>
      <c r="Q650" s="306"/>
      <c r="R650" s="306"/>
      <c r="S650" s="306"/>
      <c r="T650" s="306"/>
      <c r="U650" s="306"/>
      <c r="V650" s="306"/>
      <c r="W650" s="306"/>
    </row>
    <row r="651" spans="8:23" ht="15.75" customHeight="1" x14ac:dyDescent="0.25">
      <c r="H651" s="306"/>
      <c r="I651" s="306"/>
      <c r="J651" s="306"/>
      <c r="K651" s="306"/>
      <c r="L651" s="306"/>
      <c r="M651" s="306"/>
      <c r="N651" s="306"/>
      <c r="O651" s="306"/>
      <c r="P651" s="306"/>
      <c r="Q651" s="306"/>
      <c r="R651" s="306"/>
      <c r="S651" s="306"/>
      <c r="T651" s="306"/>
      <c r="U651" s="306"/>
      <c r="V651" s="306"/>
      <c r="W651" s="306"/>
    </row>
    <row r="652" spans="8:23" ht="15.75" customHeight="1" x14ac:dyDescent="0.25">
      <c r="H652" s="306"/>
      <c r="I652" s="306"/>
      <c r="J652" s="306"/>
      <c r="K652" s="306"/>
      <c r="L652" s="306"/>
      <c r="M652" s="306"/>
      <c r="N652" s="306"/>
      <c r="O652" s="306"/>
      <c r="P652" s="306"/>
      <c r="Q652" s="306"/>
      <c r="R652" s="306"/>
      <c r="S652" s="306"/>
      <c r="T652" s="306"/>
      <c r="U652" s="306"/>
      <c r="V652" s="306"/>
      <c r="W652" s="306"/>
    </row>
    <row r="653" spans="8:23" ht="15.75" customHeight="1" x14ac:dyDescent="0.25">
      <c r="H653" s="306"/>
      <c r="I653" s="306"/>
      <c r="J653" s="306"/>
      <c r="K653" s="306"/>
      <c r="L653" s="306"/>
      <c r="M653" s="306"/>
      <c r="N653" s="306"/>
      <c r="O653" s="306"/>
      <c r="P653" s="306"/>
      <c r="Q653" s="306"/>
      <c r="R653" s="306"/>
      <c r="S653" s="306"/>
      <c r="T653" s="306"/>
      <c r="U653" s="306"/>
      <c r="V653" s="306"/>
      <c r="W653" s="306"/>
    </row>
    <row r="654" spans="8:23" ht="15.75" customHeight="1" x14ac:dyDescent="0.25">
      <c r="H654" s="306"/>
      <c r="I654" s="306"/>
      <c r="J654" s="306"/>
      <c r="K654" s="306"/>
      <c r="L654" s="306"/>
      <c r="M654" s="306"/>
      <c r="N654" s="306"/>
      <c r="O654" s="306"/>
      <c r="P654" s="306"/>
      <c r="Q654" s="306"/>
      <c r="R654" s="306"/>
      <c r="S654" s="306"/>
      <c r="T654" s="306"/>
      <c r="U654" s="306"/>
      <c r="V654" s="306"/>
      <c r="W654" s="306"/>
    </row>
    <row r="655" spans="8:23" ht="15.75" customHeight="1" x14ac:dyDescent="0.25">
      <c r="H655" s="306"/>
      <c r="I655" s="306"/>
      <c r="J655" s="306"/>
      <c r="K655" s="306"/>
      <c r="L655" s="306"/>
      <c r="M655" s="306"/>
      <c r="N655" s="306"/>
      <c r="O655" s="306"/>
      <c r="P655" s="306"/>
      <c r="Q655" s="306"/>
      <c r="R655" s="306"/>
      <c r="S655" s="306"/>
      <c r="T655" s="306"/>
      <c r="U655" s="306"/>
      <c r="V655" s="306"/>
      <c r="W655" s="306"/>
    </row>
    <row r="656" spans="8:23" ht="15.75" customHeight="1" x14ac:dyDescent="0.25">
      <c r="H656" s="306"/>
      <c r="I656" s="306"/>
      <c r="J656" s="306"/>
      <c r="K656" s="306"/>
      <c r="L656" s="306"/>
      <c r="M656" s="306"/>
      <c r="N656" s="306"/>
      <c r="O656" s="306"/>
      <c r="P656" s="306"/>
      <c r="Q656" s="306"/>
      <c r="R656" s="306"/>
      <c r="S656" s="306"/>
      <c r="T656" s="306"/>
      <c r="U656" s="306"/>
      <c r="V656" s="306"/>
      <c r="W656" s="306"/>
    </row>
    <row r="657" spans="8:23" ht="15.75" customHeight="1" x14ac:dyDescent="0.25">
      <c r="H657" s="306"/>
      <c r="I657" s="306"/>
      <c r="J657" s="306"/>
      <c r="K657" s="306"/>
      <c r="L657" s="306"/>
      <c r="M657" s="306"/>
      <c r="N657" s="306"/>
      <c r="O657" s="306"/>
      <c r="P657" s="306"/>
      <c r="Q657" s="306"/>
      <c r="R657" s="306"/>
      <c r="S657" s="306"/>
      <c r="T657" s="306"/>
      <c r="U657" s="306"/>
      <c r="V657" s="306"/>
      <c r="W657" s="306"/>
    </row>
    <row r="658" spans="8:23" ht="15.75" customHeight="1" x14ac:dyDescent="0.25">
      <c r="H658" s="306"/>
      <c r="I658" s="306"/>
      <c r="J658" s="306"/>
      <c r="K658" s="306"/>
      <c r="L658" s="306"/>
      <c r="M658" s="306"/>
      <c r="N658" s="306"/>
      <c r="O658" s="306"/>
      <c r="P658" s="306"/>
      <c r="Q658" s="306"/>
      <c r="R658" s="306"/>
      <c r="S658" s="306"/>
      <c r="T658" s="306"/>
      <c r="U658" s="306"/>
      <c r="V658" s="306"/>
      <c r="W658" s="306"/>
    </row>
    <row r="659" spans="8:23" ht="15.75" customHeight="1" x14ac:dyDescent="0.25">
      <c r="H659" s="306"/>
      <c r="I659" s="306"/>
      <c r="J659" s="306"/>
      <c r="K659" s="306"/>
      <c r="L659" s="306"/>
      <c r="M659" s="306"/>
      <c r="N659" s="306"/>
      <c r="O659" s="306"/>
      <c r="P659" s="306"/>
      <c r="Q659" s="306"/>
      <c r="R659" s="306"/>
      <c r="S659" s="306"/>
      <c r="T659" s="306"/>
      <c r="U659" s="306"/>
      <c r="V659" s="306"/>
      <c r="W659" s="306"/>
    </row>
    <row r="660" spans="8:23" ht="15.75" customHeight="1" x14ac:dyDescent="0.25">
      <c r="H660" s="306"/>
      <c r="I660" s="306"/>
      <c r="J660" s="306"/>
      <c r="K660" s="306"/>
      <c r="L660" s="306"/>
      <c r="M660" s="306"/>
      <c r="N660" s="306"/>
      <c r="O660" s="306"/>
      <c r="P660" s="306"/>
      <c r="Q660" s="306"/>
      <c r="R660" s="306"/>
      <c r="S660" s="306"/>
      <c r="T660" s="306"/>
      <c r="U660" s="306"/>
      <c r="V660" s="306"/>
      <c r="W660" s="306"/>
    </row>
    <row r="661" spans="8:23" ht="15.75" customHeight="1" x14ac:dyDescent="0.25">
      <c r="H661" s="306"/>
      <c r="I661" s="306"/>
      <c r="J661" s="306"/>
      <c r="K661" s="306"/>
      <c r="L661" s="306"/>
      <c r="M661" s="306"/>
      <c r="N661" s="306"/>
      <c r="O661" s="306"/>
      <c r="P661" s="306"/>
      <c r="Q661" s="306"/>
      <c r="R661" s="306"/>
      <c r="S661" s="306"/>
      <c r="T661" s="306"/>
      <c r="U661" s="306"/>
      <c r="V661" s="306"/>
      <c r="W661" s="306"/>
    </row>
    <row r="662" spans="8:23" ht="15.75" customHeight="1" x14ac:dyDescent="0.25">
      <c r="H662" s="306"/>
      <c r="I662" s="306"/>
      <c r="J662" s="306"/>
      <c r="K662" s="306"/>
      <c r="L662" s="306"/>
      <c r="M662" s="306"/>
      <c r="N662" s="306"/>
      <c r="O662" s="306"/>
      <c r="P662" s="306"/>
      <c r="Q662" s="306"/>
      <c r="R662" s="306"/>
      <c r="S662" s="306"/>
      <c r="T662" s="306"/>
      <c r="U662" s="306"/>
      <c r="V662" s="306"/>
      <c r="W662" s="306"/>
    </row>
    <row r="663" spans="8:23" ht="15.75" customHeight="1" x14ac:dyDescent="0.25">
      <c r="H663" s="306"/>
      <c r="I663" s="306"/>
      <c r="J663" s="306"/>
      <c r="K663" s="306"/>
      <c r="L663" s="306"/>
      <c r="M663" s="306"/>
      <c r="N663" s="306"/>
      <c r="O663" s="306"/>
      <c r="P663" s="306"/>
      <c r="Q663" s="306"/>
      <c r="R663" s="306"/>
      <c r="S663" s="306"/>
      <c r="T663" s="306"/>
      <c r="U663" s="306"/>
      <c r="V663" s="306"/>
      <c r="W663" s="306"/>
    </row>
    <row r="664" spans="8:23" ht="15.75" customHeight="1" x14ac:dyDescent="0.25">
      <c r="H664" s="306"/>
      <c r="I664" s="306"/>
      <c r="J664" s="306"/>
      <c r="K664" s="306"/>
      <c r="L664" s="306"/>
      <c r="M664" s="306"/>
      <c r="N664" s="306"/>
      <c r="O664" s="306"/>
      <c r="P664" s="306"/>
      <c r="Q664" s="306"/>
      <c r="R664" s="306"/>
      <c r="S664" s="306"/>
      <c r="T664" s="306"/>
      <c r="U664" s="306"/>
      <c r="V664" s="306"/>
      <c r="W664" s="306"/>
    </row>
    <row r="665" spans="8:23" ht="15.75" customHeight="1" x14ac:dyDescent="0.25">
      <c r="H665" s="306"/>
      <c r="I665" s="306"/>
      <c r="J665" s="306"/>
      <c r="K665" s="306"/>
      <c r="L665" s="306"/>
      <c r="M665" s="306"/>
      <c r="N665" s="306"/>
      <c r="O665" s="306"/>
      <c r="P665" s="306"/>
      <c r="Q665" s="306"/>
      <c r="R665" s="306"/>
      <c r="S665" s="306"/>
      <c r="T665" s="306"/>
      <c r="U665" s="306"/>
      <c r="V665" s="306"/>
      <c r="W665" s="306"/>
    </row>
    <row r="666" spans="8:23" ht="15.75" customHeight="1" x14ac:dyDescent="0.25">
      <c r="H666" s="306"/>
      <c r="I666" s="306"/>
      <c r="J666" s="306"/>
      <c r="K666" s="306"/>
      <c r="L666" s="306"/>
      <c r="M666" s="306"/>
      <c r="N666" s="306"/>
      <c r="O666" s="306"/>
      <c r="P666" s="306"/>
      <c r="Q666" s="306"/>
      <c r="R666" s="306"/>
      <c r="S666" s="306"/>
      <c r="T666" s="306"/>
      <c r="U666" s="306"/>
      <c r="V666" s="306"/>
      <c r="W666" s="306"/>
    </row>
    <row r="667" spans="8:23" ht="15.75" customHeight="1" x14ac:dyDescent="0.25">
      <c r="H667" s="306"/>
      <c r="I667" s="306"/>
      <c r="J667" s="306"/>
      <c r="K667" s="306"/>
      <c r="L667" s="306"/>
      <c r="M667" s="306"/>
      <c r="N667" s="306"/>
      <c r="O667" s="306"/>
      <c r="P667" s="306"/>
      <c r="Q667" s="306"/>
      <c r="R667" s="306"/>
      <c r="S667" s="306"/>
      <c r="T667" s="306"/>
      <c r="U667" s="306"/>
      <c r="V667" s="306"/>
      <c r="W667" s="306"/>
    </row>
    <row r="668" spans="8:23" ht="15.75" customHeight="1" x14ac:dyDescent="0.25">
      <c r="H668" s="306"/>
      <c r="I668" s="306"/>
      <c r="J668" s="306"/>
      <c r="K668" s="306"/>
      <c r="L668" s="306"/>
      <c r="M668" s="306"/>
      <c r="N668" s="306"/>
      <c r="O668" s="306"/>
      <c r="P668" s="306"/>
      <c r="Q668" s="306"/>
      <c r="R668" s="306"/>
      <c r="S668" s="306"/>
      <c r="T668" s="306"/>
      <c r="U668" s="306"/>
      <c r="V668" s="306"/>
      <c r="W668" s="306"/>
    </row>
    <row r="669" spans="8:23" ht="15.75" customHeight="1" x14ac:dyDescent="0.25">
      <c r="H669" s="306"/>
      <c r="I669" s="306"/>
      <c r="J669" s="306"/>
      <c r="K669" s="306"/>
      <c r="L669" s="306"/>
      <c r="M669" s="306"/>
      <c r="N669" s="306"/>
      <c r="O669" s="306"/>
      <c r="P669" s="306"/>
      <c r="Q669" s="306"/>
      <c r="R669" s="306"/>
      <c r="S669" s="306"/>
      <c r="T669" s="306"/>
      <c r="U669" s="306"/>
      <c r="V669" s="306"/>
      <c r="W669" s="306"/>
    </row>
    <row r="670" spans="8:23" ht="15.75" customHeight="1" x14ac:dyDescent="0.25">
      <c r="H670" s="306"/>
      <c r="I670" s="306"/>
      <c r="J670" s="306"/>
      <c r="K670" s="306"/>
      <c r="L670" s="306"/>
      <c r="M670" s="306"/>
      <c r="N670" s="306"/>
      <c r="O670" s="306"/>
      <c r="P670" s="306"/>
      <c r="Q670" s="306"/>
      <c r="R670" s="306"/>
      <c r="S670" s="306"/>
      <c r="T670" s="306"/>
      <c r="U670" s="306"/>
      <c r="V670" s="306"/>
      <c r="W670" s="306"/>
    </row>
    <row r="671" spans="8:23" ht="15.75" customHeight="1" x14ac:dyDescent="0.25">
      <c r="H671" s="306"/>
      <c r="I671" s="306"/>
      <c r="J671" s="306"/>
      <c r="K671" s="306"/>
      <c r="L671" s="306"/>
      <c r="M671" s="306"/>
      <c r="N671" s="306"/>
      <c r="O671" s="306"/>
      <c r="P671" s="306"/>
      <c r="Q671" s="306"/>
      <c r="R671" s="306"/>
      <c r="S671" s="306"/>
      <c r="T671" s="306"/>
      <c r="U671" s="306"/>
      <c r="V671" s="306"/>
      <c r="W671" s="306"/>
    </row>
    <row r="672" spans="8:23" ht="15.75" customHeight="1" x14ac:dyDescent="0.25">
      <c r="H672" s="306"/>
      <c r="I672" s="306"/>
      <c r="J672" s="306"/>
      <c r="K672" s="306"/>
      <c r="L672" s="306"/>
      <c r="M672" s="306"/>
      <c r="N672" s="306"/>
      <c r="O672" s="306"/>
      <c r="P672" s="306"/>
      <c r="Q672" s="306"/>
      <c r="R672" s="306"/>
      <c r="S672" s="306"/>
      <c r="T672" s="306"/>
      <c r="U672" s="306"/>
      <c r="V672" s="306"/>
      <c r="W672" s="306"/>
    </row>
    <row r="673" spans="8:23" ht="15.75" customHeight="1" x14ac:dyDescent="0.25">
      <c r="H673" s="306"/>
      <c r="I673" s="306"/>
      <c r="J673" s="306"/>
      <c r="K673" s="306"/>
      <c r="L673" s="306"/>
      <c r="M673" s="306"/>
      <c r="N673" s="306"/>
      <c r="O673" s="306"/>
      <c r="P673" s="306"/>
      <c r="Q673" s="306"/>
      <c r="R673" s="306"/>
      <c r="S673" s="306"/>
      <c r="T673" s="306"/>
      <c r="U673" s="306"/>
      <c r="V673" s="306"/>
      <c r="W673" s="306"/>
    </row>
    <row r="674" spans="8:23" ht="15.75" customHeight="1" x14ac:dyDescent="0.25">
      <c r="H674" s="306"/>
      <c r="I674" s="306"/>
      <c r="J674" s="306"/>
      <c r="K674" s="306"/>
      <c r="L674" s="306"/>
      <c r="M674" s="306"/>
      <c r="N674" s="306"/>
      <c r="O674" s="306"/>
      <c r="P674" s="306"/>
      <c r="Q674" s="306"/>
      <c r="R674" s="306"/>
      <c r="S674" s="306"/>
      <c r="T674" s="306"/>
      <c r="U674" s="306"/>
      <c r="V674" s="306"/>
      <c r="W674" s="306"/>
    </row>
    <row r="675" spans="8:23" ht="15.75" customHeight="1" x14ac:dyDescent="0.25">
      <c r="H675" s="306"/>
      <c r="I675" s="306"/>
      <c r="J675" s="306"/>
      <c r="K675" s="306"/>
      <c r="L675" s="306"/>
      <c r="M675" s="306"/>
      <c r="N675" s="306"/>
      <c r="O675" s="306"/>
      <c r="P675" s="306"/>
      <c r="Q675" s="306"/>
      <c r="R675" s="306"/>
      <c r="S675" s="306"/>
      <c r="T675" s="306"/>
      <c r="U675" s="306"/>
      <c r="V675" s="306"/>
      <c r="W675" s="306"/>
    </row>
    <row r="676" spans="8:23" ht="15.75" customHeight="1" x14ac:dyDescent="0.25">
      <c r="H676" s="306"/>
      <c r="I676" s="306"/>
      <c r="J676" s="306"/>
      <c r="K676" s="306"/>
      <c r="L676" s="306"/>
      <c r="M676" s="306"/>
      <c r="N676" s="306"/>
      <c r="O676" s="306"/>
      <c r="P676" s="306"/>
      <c r="Q676" s="306"/>
      <c r="R676" s="306"/>
      <c r="S676" s="306"/>
      <c r="T676" s="306"/>
      <c r="U676" s="306"/>
      <c r="V676" s="306"/>
      <c r="W676" s="306"/>
    </row>
    <row r="677" spans="8:23" ht="15.75" customHeight="1" x14ac:dyDescent="0.25">
      <c r="H677" s="306"/>
      <c r="I677" s="306"/>
      <c r="J677" s="306"/>
      <c r="K677" s="306"/>
      <c r="L677" s="306"/>
      <c r="M677" s="306"/>
      <c r="N677" s="306"/>
      <c r="O677" s="306"/>
      <c r="P677" s="306"/>
      <c r="Q677" s="306"/>
      <c r="R677" s="306"/>
      <c r="S677" s="306"/>
      <c r="T677" s="306"/>
      <c r="U677" s="306"/>
      <c r="V677" s="306"/>
      <c r="W677" s="306"/>
    </row>
    <row r="678" spans="8:23" ht="15.75" customHeight="1" x14ac:dyDescent="0.25">
      <c r="H678" s="306"/>
      <c r="I678" s="306"/>
      <c r="J678" s="306"/>
      <c r="K678" s="306"/>
      <c r="L678" s="306"/>
      <c r="M678" s="306"/>
      <c r="N678" s="306"/>
      <c r="O678" s="306"/>
      <c r="P678" s="306"/>
      <c r="Q678" s="306"/>
      <c r="R678" s="306"/>
      <c r="S678" s="306"/>
      <c r="T678" s="306"/>
      <c r="U678" s="306"/>
      <c r="V678" s="306"/>
      <c r="W678" s="306"/>
    </row>
    <row r="679" spans="8:23" ht="15.75" customHeight="1" x14ac:dyDescent="0.25">
      <c r="H679" s="306"/>
      <c r="I679" s="306"/>
      <c r="J679" s="306"/>
      <c r="K679" s="306"/>
      <c r="L679" s="306"/>
      <c r="M679" s="306"/>
      <c r="N679" s="306"/>
      <c r="O679" s="306"/>
      <c r="P679" s="306"/>
      <c r="Q679" s="306"/>
      <c r="R679" s="306"/>
      <c r="S679" s="306"/>
      <c r="T679" s="306"/>
      <c r="U679" s="306"/>
      <c r="V679" s="306"/>
      <c r="W679" s="306"/>
    </row>
    <row r="680" spans="8:23" ht="15.75" customHeight="1" x14ac:dyDescent="0.25">
      <c r="H680" s="306"/>
      <c r="I680" s="306"/>
      <c r="J680" s="306"/>
      <c r="K680" s="306"/>
      <c r="L680" s="306"/>
      <c r="M680" s="306"/>
      <c r="N680" s="306"/>
      <c r="O680" s="306"/>
      <c r="P680" s="306"/>
      <c r="Q680" s="306"/>
      <c r="R680" s="306"/>
      <c r="S680" s="306"/>
      <c r="T680" s="306"/>
      <c r="U680" s="306"/>
      <c r="V680" s="306"/>
      <c r="W680" s="306"/>
    </row>
    <row r="681" spans="8:23" ht="15.75" customHeight="1" x14ac:dyDescent="0.25">
      <c r="H681" s="306"/>
      <c r="I681" s="306"/>
      <c r="J681" s="306"/>
      <c r="K681" s="306"/>
      <c r="L681" s="306"/>
      <c r="M681" s="306"/>
      <c r="N681" s="306"/>
      <c r="O681" s="306"/>
      <c r="P681" s="306"/>
      <c r="Q681" s="306"/>
      <c r="R681" s="306"/>
      <c r="S681" s="306"/>
      <c r="T681" s="306"/>
      <c r="U681" s="306"/>
      <c r="V681" s="306"/>
      <c r="W681" s="306"/>
    </row>
    <row r="682" spans="8:23" ht="15.75" customHeight="1" x14ac:dyDescent="0.25">
      <c r="H682" s="306"/>
      <c r="I682" s="306"/>
      <c r="J682" s="306"/>
      <c r="K682" s="306"/>
      <c r="L682" s="306"/>
      <c r="M682" s="306"/>
      <c r="N682" s="306"/>
      <c r="O682" s="306"/>
      <c r="P682" s="306"/>
      <c r="Q682" s="306"/>
      <c r="R682" s="306"/>
      <c r="S682" s="306"/>
      <c r="T682" s="306"/>
      <c r="U682" s="306"/>
      <c r="V682" s="306"/>
      <c r="W682" s="306"/>
    </row>
    <row r="683" spans="8:23" ht="15.75" customHeight="1" x14ac:dyDescent="0.25">
      <c r="H683" s="306"/>
      <c r="I683" s="306"/>
      <c r="J683" s="306"/>
      <c r="K683" s="306"/>
      <c r="L683" s="306"/>
      <c r="M683" s="306"/>
      <c r="N683" s="306"/>
      <c r="O683" s="306"/>
      <c r="P683" s="306"/>
      <c r="Q683" s="306"/>
      <c r="R683" s="306"/>
      <c r="S683" s="306"/>
      <c r="T683" s="306"/>
      <c r="U683" s="306"/>
      <c r="V683" s="306"/>
      <c r="W683" s="306"/>
    </row>
    <row r="684" spans="8:23" ht="15.75" customHeight="1" x14ac:dyDescent="0.25">
      <c r="H684" s="306"/>
      <c r="I684" s="306"/>
      <c r="J684" s="306"/>
      <c r="K684" s="306"/>
      <c r="L684" s="306"/>
      <c r="M684" s="306"/>
      <c r="N684" s="306"/>
      <c r="O684" s="306"/>
      <c r="P684" s="306"/>
      <c r="Q684" s="306"/>
      <c r="R684" s="306"/>
      <c r="S684" s="306"/>
      <c r="T684" s="306"/>
      <c r="U684" s="306"/>
      <c r="V684" s="306"/>
      <c r="W684" s="306"/>
    </row>
    <row r="685" spans="8:23" ht="15.75" customHeight="1" x14ac:dyDescent="0.25">
      <c r="H685" s="306"/>
      <c r="I685" s="306"/>
      <c r="J685" s="306"/>
      <c r="K685" s="306"/>
      <c r="L685" s="306"/>
      <c r="M685" s="306"/>
      <c r="N685" s="306"/>
      <c r="O685" s="306"/>
      <c r="P685" s="306"/>
      <c r="Q685" s="306"/>
      <c r="R685" s="306"/>
      <c r="S685" s="306"/>
      <c r="T685" s="306"/>
      <c r="U685" s="306"/>
      <c r="V685" s="306"/>
      <c r="W685" s="306"/>
    </row>
    <row r="686" spans="8:23" ht="15.75" customHeight="1" x14ac:dyDescent="0.25">
      <c r="H686" s="306"/>
      <c r="I686" s="306"/>
      <c r="J686" s="306"/>
      <c r="K686" s="306"/>
      <c r="L686" s="306"/>
      <c r="M686" s="306"/>
      <c r="N686" s="306"/>
      <c r="O686" s="306"/>
      <c r="P686" s="306"/>
      <c r="Q686" s="306"/>
      <c r="R686" s="306"/>
      <c r="S686" s="306"/>
      <c r="T686" s="306"/>
      <c r="U686" s="306"/>
      <c r="V686" s="306"/>
      <c r="W686" s="306"/>
    </row>
    <row r="687" spans="8:23" ht="15.75" customHeight="1" x14ac:dyDescent="0.25">
      <c r="H687" s="306"/>
      <c r="I687" s="306"/>
      <c r="J687" s="306"/>
      <c r="K687" s="306"/>
      <c r="L687" s="306"/>
      <c r="M687" s="306"/>
      <c r="N687" s="306"/>
      <c r="O687" s="306"/>
      <c r="P687" s="306"/>
      <c r="Q687" s="306"/>
      <c r="R687" s="306"/>
      <c r="S687" s="306"/>
      <c r="T687" s="306"/>
      <c r="U687" s="306"/>
      <c r="V687" s="306"/>
      <c r="W687" s="306"/>
    </row>
    <row r="688" spans="8:23" ht="15.75" customHeight="1" x14ac:dyDescent="0.25">
      <c r="H688" s="306"/>
      <c r="I688" s="306"/>
      <c r="J688" s="306"/>
      <c r="K688" s="306"/>
      <c r="L688" s="306"/>
      <c r="M688" s="306"/>
      <c r="N688" s="306"/>
      <c r="O688" s="306"/>
      <c r="P688" s="306"/>
      <c r="Q688" s="306"/>
      <c r="R688" s="306"/>
      <c r="S688" s="306"/>
      <c r="T688" s="306"/>
      <c r="U688" s="306"/>
      <c r="V688" s="306"/>
      <c r="W688" s="306"/>
    </row>
    <row r="689" spans="8:23" ht="15.75" customHeight="1" x14ac:dyDescent="0.25">
      <c r="H689" s="306"/>
      <c r="I689" s="306"/>
      <c r="J689" s="306"/>
      <c r="K689" s="306"/>
      <c r="L689" s="306"/>
      <c r="M689" s="306"/>
      <c r="N689" s="306"/>
      <c r="O689" s="306"/>
      <c r="P689" s="306"/>
      <c r="Q689" s="306"/>
      <c r="R689" s="306"/>
      <c r="S689" s="306"/>
      <c r="T689" s="306"/>
      <c r="U689" s="306"/>
      <c r="V689" s="306"/>
      <c r="W689" s="306"/>
    </row>
    <row r="690" spans="8:23" ht="15.75" customHeight="1" x14ac:dyDescent="0.25">
      <c r="H690" s="306"/>
      <c r="I690" s="306"/>
      <c r="J690" s="306"/>
      <c r="K690" s="306"/>
      <c r="L690" s="306"/>
      <c r="M690" s="306"/>
      <c r="N690" s="306"/>
      <c r="O690" s="306"/>
      <c r="P690" s="306"/>
      <c r="Q690" s="306"/>
      <c r="R690" s="306"/>
      <c r="S690" s="306"/>
      <c r="T690" s="306"/>
      <c r="U690" s="306"/>
      <c r="V690" s="306"/>
      <c r="W690" s="306"/>
    </row>
    <row r="691" spans="8:23" ht="15.75" customHeight="1" x14ac:dyDescent="0.25">
      <c r="H691" s="306"/>
      <c r="I691" s="306"/>
      <c r="J691" s="306"/>
      <c r="K691" s="306"/>
      <c r="L691" s="306"/>
      <c r="M691" s="306"/>
      <c r="N691" s="306"/>
      <c r="O691" s="306"/>
      <c r="P691" s="306"/>
      <c r="Q691" s="306"/>
      <c r="R691" s="306"/>
      <c r="S691" s="306"/>
      <c r="T691" s="306"/>
      <c r="U691" s="306"/>
      <c r="V691" s="306"/>
      <c r="W691" s="306"/>
    </row>
    <row r="692" spans="8:23" ht="15.75" customHeight="1" x14ac:dyDescent="0.25">
      <c r="H692" s="306"/>
      <c r="I692" s="306"/>
      <c r="J692" s="306"/>
      <c r="K692" s="306"/>
      <c r="L692" s="306"/>
      <c r="M692" s="306"/>
      <c r="N692" s="306"/>
      <c r="O692" s="306"/>
      <c r="P692" s="306"/>
      <c r="Q692" s="306"/>
      <c r="R692" s="306"/>
      <c r="S692" s="306"/>
      <c r="T692" s="306"/>
      <c r="U692" s="306"/>
      <c r="V692" s="306"/>
      <c r="W692" s="306"/>
    </row>
    <row r="693" spans="8:23" ht="15.75" customHeight="1" x14ac:dyDescent="0.25">
      <c r="H693" s="306"/>
      <c r="I693" s="306"/>
      <c r="J693" s="306"/>
      <c r="K693" s="306"/>
      <c r="L693" s="306"/>
      <c r="M693" s="306"/>
      <c r="N693" s="306"/>
      <c r="O693" s="306"/>
      <c r="P693" s="306"/>
      <c r="Q693" s="306"/>
      <c r="R693" s="306"/>
      <c r="S693" s="306"/>
      <c r="T693" s="306"/>
      <c r="U693" s="306"/>
      <c r="V693" s="306"/>
      <c r="W693" s="306"/>
    </row>
    <row r="694" spans="8:23" ht="15.75" customHeight="1" x14ac:dyDescent="0.25">
      <c r="H694" s="306"/>
      <c r="I694" s="306"/>
      <c r="J694" s="306"/>
      <c r="K694" s="306"/>
      <c r="L694" s="306"/>
      <c r="M694" s="306"/>
      <c r="N694" s="306"/>
      <c r="O694" s="306"/>
      <c r="P694" s="306"/>
      <c r="Q694" s="306"/>
      <c r="R694" s="306"/>
      <c r="S694" s="306"/>
      <c r="T694" s="306"/>
      <c r="U694" s="306"/>
      <c r="V694" s="306"/>
      <c r="W694" s="306"/>
    </row>
    <row r="695" spans="8:23" ht="15.75" customHeight="1" x14ac:dyDescent="0.25">
      <c r="H695" s="306"/>
      <c r="I695" s="306"/>
      <c r="J695" s="306"/>
      <c r="K695" s="306"/>
      <c r="L695" s="306"/>
      <c r="M695" s="306"/>
      <c r="N695" s="306"/>
      <c r="O695" s="306"/>
      <c r="P695" s="306"/>
      <c r="Q695" s="306"/>
      <c r="R695" s="306"/>
      <c r="S695" s="306"/>
      <c r="T695" s="306"/>
      <c r="U695" s="306"/>
      <c r="V695" s="306"/>
      <c r="W695" s="306"/>
    </row>
    <row r="696" spans="8:23" ht="15.75" customHeight="1" x14ac:dyDescent="0.25">
      <c r="H696" s="306"/>
      <c r="I696" s="306"/>
      <c r="J696" s="306"/>
      <c r="K696" s="306"/>
      <c r="L696" s="306"/>
      <c r="M696" s="306"/>
      <c r="N696" s="306"/>
      <c r="O696" s="306"/>
      <c r="P696" s="306"/>
      <c r="Q696" s="306"/>
      <c r="R696" s="306"/>
      <c r="S696" s="306"/>
      <c r="T696" s="306"/>
      <c r="U696" s="306"/>
      <c r="V696" s="306"/>
      <c r="W696" s="306"/>
    </row>
    <row r="697" spans="8:23" ht="15.75" customHeight="1" x14ac:dyDescent="0.25">
      <c r="H697" s="306"/>
      <c r="I697" s="306"/>
      <c r="J697" s="306"/>
      <c r="K697" s="306"/>
      <c r="L697" s="306"/>
      <c r="M697" s="306"/>
      <c r="N697" s="306"/>
      <c r="O697" s="306"/>
      <c r="P697" s="306"/>
      <c r="Q697" s="306"/>
      <c r="R697" s="306"/>
      <c r="S697" s="306"/>
      <c r="T697" s="306"/>
      <c r="U697" s="306"/>
      <c r="V697" s="306"/>
      <c r="W697" s="306"/>
    </row>
    <row r="698" spans="8:23" ht="15.75" customHeight="1" x14ac:dyDescent="0.25">
      <c r="H698" s="306"/>
      <c r="I698" s="306"/>
      <c r="J698" s="306"/>
      <c r="K698" s="306"/>
      <c r="L698" s="306"/>
      <c r="M698" s="306"/>
      <c r="N698" s="306"/>
      <c r="O698" s="306"/>
      <c r="P698" s="306"/>
      <c r="Q698" s="306"/>
      <c r="R698" s="306"/>
      <c r="S698" s="306"/>
      <c r="T698" s="306"/>
      <c r="U698" s="306"/>
      <c r="V698" s="306"/>
      <c r="W698" s="306"/>
    </row>
    <row r="699" spans="8:23" ht="15.75" customHeight="1" x14ac:dyDescent="0.25">
      <c r="H699" s="306"/>
      <c r="I699" s="306"/>
      <c r="J699" s="306"/>
      <c r="K699" s="306"/>
      <c r="L699" s="306"/>
      <c r="M699" s="306"/>
      <c r="N699" s="306"/>
      <c r="O699" s="306"/>
      <c r="P699" s="306"/>
      <c r="Q699" s="306"/>
      <c r="R699" s="306"/>
      <c r="S699" s="306"/>
      <c r="T699" s="306"/>
      <c r="U699" s="306"/>
      <c r="V699" s="306"/>
      <c r="W699" s="306"/>
    </row>
    <row r="700" spans="8:23" ht="15.75" customHeight="1" x14ac:dyDescent="0.25">
      <c r="H700" s="306"/>
      <c r="I700" s="306"/>
      <c r="J700" s="306"/>
      <c r="K700" s="306"/>
      <c r="L700" s="306"/>
      <c r="M700" s="306"/>
      <c r="N700" s="306"/>
      <c r="O700" s="306"/>
      <c r="P700" s="306"/>
      <c r="Q700" s="306"/>
      <c r="R700" s="306"/>
      <c r="S700" s="306"/>
      <c r="T700" s="306"/>
      <c r="U700" s="306"/>
      <c r="V700" s="306"/>
      <c r="W700" s="306"/>
    </row>
    <row r="701" spans="8:23" ht="15.75" customHeight="1" x14ac:dyDescent="0.25">
      <c r="H701" s="306"/>
      <c r="I701" s="306"/>
      <c r="J701" s="306"/>
      <c r="K701" s="306"/>
      <c r="L701" s="306"/>
      <c r="M701" s="306"/>
      <c r="N701" s="306"/>
      <c r="O701" s="306"/>
      <c r="P701" s="306"/>
      <c r="Q701" s="306"/>
      <c r="R701" s="306"/>
      <c r="S701" s="306"/>
      <c r="T701" s="306"/>
      <c r="U701" s="306"/>
      <c r="V701" s="306"/>
      <c r="W701" s="306"/>
    </row>
    <row r="702" spans="8:23" ht="15.75" customHeight="1" x14ac:dyDescent="0.25">
      <c r="H702" s="306"/>
      <c r="I702" s="306"/>
      <c r="J702" s="306"/>
      <c r="K702" s="306"/>
      <c r="L702" s="306"/>
      <c r="M702" s="306"/>
      <c r="N702" s="306"/>
      <c r="O702" s="306"/>
      <c r="P702" s="306"/>
      <c r="Q702" s="306"/>
      <c r="R702" s="306"/>
      <c r="S702" s="306"/>
      <c r="T702" s="306"/>
      <c r="U702" s="306"/>
      <c r="V702" s="306"/>
      <c r="W702" s="306"/>
    </row>
    <row r="703" spans="8:23" ht="15.75" customHeight="1" x14ac:dyDescent="0.25">
      <c r="H703" s="306"/>
      <c r="I703" s="306"/>
      <c r="J703" s="306"/>
      <c r="K703" s="306"/>
      <c r="L703" s="306"/>
      <c r="M703" s="306"/>
      <c r="N703" s="306"/>
      <c r="O703" s="306"/>
      <c r="P703" s="306"/>
      <c r="Q703" s="306"/>
      <c r="R703" s="306"/>
      <c r="S703" s="306"/>
      <c r="T703" s="306"/>
      <c r="U703" s="306"/>
      <c r="V703" s="306"/>
      <c r="W703" s="306"/>
    </row>
    <row r="704" spans="8:23" ht="15.75" customHeight="1" x14ac:dyDescent="0.25">
      <c r="H704" s="306"/>
      <c r="I704" s="306"/>
      <c r="J704" s="306"/>
      <c r="K704" s="306"/>
      <c r="L704" s="306"/>
      <c r="M704" s="306"/>
      <c r="N704" s="306"/>
      <c r="O704" s="306"/>
      <c r="P704" s="306"/>
      <c r="Q704" s="306"/>
      <c r="R704" s="306"/>
      <c r="S704" s="306"/>
      <c r="T704" s="306"/>
      <c r="U704" s="306"/>
      <c r="V704" s="306"/>
      <c r="W704" s="306"/>
    </row>
    <row r="705" spans="8:23" ht="15.75" customHeight="1" x14ac:dyDescent="0.25">
      <c r="H705" s="306"/>
      <c r="I705" s="306"/>
      <c r="J705" s="306"/>
      <c r="K705" s="306"/>
      <c r="L705" s="306"/>
      <c r="M705" s="306"/>
      <c r="N705" s="306"/>
      <c r="O705" s="306"/>
      <c r="P705" s="306"/>
      <c r="Q705" s="306"/>
      <c r="R705" s="306"/>
      <c r="S705" s="306"/>
      <c r="T705" s="306"/>
      <c r="U705" s="306"/>
      <c r="V705" s="306"/>
      <c r="W705" s="306"/>
    </row>
    <row r="706" spans="8:23" ht="15.75" customHeight="1" x14ac:dyDescent="0.25">
      <c r="H706" s="306"/>
      <c r="I706" s="306"/>
      <c r="J706" s="306"/>
      <c r="K706" s="306"/>
      <c r="L706" s="306"/>
      <c r="M706" s="306"/>
      <c r="N706" s="306"/>
      <c r="O706" s="306"/>
      <c r="P706" s="306"/>
      <c r="Q706" s="306"/>
      <c r="R706" s="306"/>
      <c r="S706" s="306"/>
      <c r="T706" s="306"/>
      <c r="U706" s="306"/>
      <c r="V706" s="306"/>
      <c r="W706" s="306"/>
    </row>
    <row r="707" spans="8:23" ht="15.75" customHeight="1" x14ac:dyDescent="0.25">
      <c r="H707" s="306"/>
      <c r="I707" s="306"/>
      <c r="J707" s="306"/>
      <c r="K707" s="306"/>
      <c r="L707" s="306"/>
      <c r="M707" s="306"/>
      <c r="N707" s="306"/>
      <c r="O707" s="306"/>
      <c r="P707" s="306"/>
      <c r="Q707" s="306"/>
      <c r="R707" s="306"/>
      <c r="S707" s="306"/>
      <c r="T707" s="306"/>
      <c r="U707" s="306"/>
      <c r="V707" s="306"/>
      <c r="W707" s="306"/>
    </row>
    <row r="708" spans="8:23" ht="15.75" customHeight="1" x14ac:dyDescent="0.25">
      <c r="H708" s="306"/>
      <c r="I708" s="306"/>
      <c r="J708" s="306"/>
      <c r="K708" s="306"/>
      <c r="L708" s="306"/>
      <c r="M708" s="306"/>
      <c r="N708" s="306"/>
      <c r="O708" s="306"/>
      <c r="P708" s="306"/>
      <c r="Q708" s="306"/>
      <c r="R708" s="306"/>
      <c r="S708" s="306"/>
      <c r="T708" s="306"/>
      <c r="U708" s="306"/>
      <c r="V708" s="306"/>
      <c r="W708" s="306"/>
    </row>
    <row r="709" spans="8:23" ht="15.75" customHeight="1" x14ac:dyDescent="0.25">
      <c r="H709" s="306"/>
      <c r="I709" s="306"/>
      <c r="J709" s="306"/>
      <c r="K709" s="306"/>
      <c r="L709" s="306"/>
      <c r="M709" s="306"/>
      <c r="N709" s="306"/>
      <c r="O709" s="306"/>
      <c r="P709" s="306"/>
      <c r="Q709" s="306"/>
      <c r="R709" s="306"/>
      <c r="S709" s="306"/>
      <c r="T709" s="306"/>
      <c r="U709" s="306"/>
      <c r="V709" s="306"/>
      <c r="W709" s="306"/>
    </row>
    <row r="710" spans="8:23" ht="15.75" customHeight="1" x14ac:dyDescent="0.25">
      <c r="H710" s="306"/>
      <c r="I710" s="306"/>
      <c r="J710" s="306"/>
      <c r="K710" s="306"/>
      <c r="L710" s="306"/>
      <c r="M710" s="306"/>
      <c r="N710" s="306"/>
      <c r="O710" s="306"/>
      <c r="P710" s="306"/>
      <c r="Q710" s="306"/>
      <c r="R710" s="306"/>
      <c r="S710" s="306"/>
      <c r="T710" s="306"/>
      <c r="U710" s="306"/>
      <c r="V710" s="306"/>
      <c r="W710" s="306"/>
    </row>
    <row r="711" spans="8:23" ht="15.75" customHeight="1" x14ac:dyDescent="0.25">
      <c r="H711" s="306"/>
      <c r="I711" s="306"/>
      <c r="J711" s="306"/>
      <c r="K711" s="306"/>
      <c r="L711" s="306"/>
      <c r="M711" s="306"/>
      <c r="N711" s="306"/>
      <c r="O711" s="306"/>
      <c r="P711" s="306"/>
      <c r="Q711" s="306"/>
      <c r="R711" s="306"/>
      <c r="S711" s="306"/>
      <c r="T711" s="306"/>
      <c r="U711" s="306"/>
      <c r="V711" s="306"/>
      <c r="W711" s="306"/>
    </row>
    <row r="712" spans="8:23" ht="15.75" customHeight="1" x14ac:dyDescent="0.25">
      <c r="H712" s="306"/>
      <c r="I712" s="306"/>
      <c r="J712" s="306"/>
      <c r="K712" s="306"/>
      <c r="L712" s="306"/>
      <c r="M712" s="306"/>
      <c r="N712" s="306"/>
      <c r="O712" s="306"/>
      <c r="P712" s="306"/>
      <c r="Q712" s="306"/>
      <c r="R712" s="306"/>
      <c r="S712" s="306"/>
      <c r="T712" s="306"/>
      <c r="U712" s="306"/>
      <c r="V712" s="306"/>
      <c r="W712" s="306"/>
    </row>
    <row r="713" spans="8:23" ht="15.75" customHeight="1" x14ac:dyDescent="0.25">
      <c r="H713" s="306"/>
      <c r="I713" s="306"/>
      <c r="J713" s="306"/>
      <c r="K713" s="306"/>
      <c r="L713" s="306"/>
      <c r="M713" s="306"/>
      <c r="N713" s="306"/>
      <c r="O713" s="306"/>
      <c r="P713" s="306"/>
      <c r="Q713" s="306"/>
      <c r="R713" s="306"/>
      <c r="S713" s="306"/>
      <c r="T713" s="306"/>
      <c r="U713" s="306"/>
      <c r="V713" s="306"/>
      <c r="W713" s="306"/>
    </row>
    <row r="714" spans="8:23" ht="15.75" customHeight="1" x14ac:dyDescent="0.25">
      <c r="H714" s="306"/>
      <c r="I714" s="306"/>
      <c r="J714" s="306"/>
      <c r="K714" s="306"/>
      <c r="L714" s="306"/>
      <c r="M714" s="306"/>
      <c r="N714" s="306"/>
      <c r="O714" s="306"/>
      <c r="P714" s="306"/>
      <c r="Q714" s="306"/>
      <c r="R714" s="306"/>
      <c r="S714" s="306"/>
      <c r="T714" s="306"/>
      <c r="U714" s="306"/>
      <c r="V714" s="306"/>
      <c r="W714" s="306"/>
    </row>
    <row r="715" spans="8:23" ht="15.75" customHeight="1" x14ac:dyDescent="0.25">
      <c r="H715" s="306"/>
      <c r="I715" s="306"/>
      <c r="J715" s="306"/>
      <c r="K715" s="306"/>
      <c r="L715" s="306"/>
      <c r="M715" s="306"/>
      <c r="N715" s="306"/>
      <c r="O715" s="306"/>
      <c r="P715" s="306"/>
      <c r="Q715" s="306"/>
      <c r="R715" s="306"/>
      <c r="S715" s="306"/>
      <c r="T715" s="306"/>
      <c r="U715" s="306"/>
      <c r="V715" s="306"/>
      <c r="W715" s="306"/>
    </row>
    <row r="716" spans="8:23" ht="15.75" customHeight="1" x14ac:dyDescent="0.25">
      <c r="H716" s="306"/>
      <c r="I716" s="306"/>
      <c r="J716" s="306"/>
      <c r="K716" s="306"/>
      <c r="L716" s="306"/>
      <c r="M716" s="306"/>
      <c r="N716" s="306"/>
      <c r="O716" s="306"/>
      <c r="P716" s="306"/>
      <c r="Q716" s="306"/>
      <c r="R716" s="306"/>
      <c r="S716" s="306"/>
      <c r="T716" s="306"/>
      <c r="U716" s="306"/>
      <c r="V716" s="306"/>
      <c r="W716" s="306"/>
    </row>
    <row r="717" spans="8:23" ht="15.75" customHeight="1" x14ac:dyDescent="0.25">
      <c r="H717" s="306"/>
      <c r="I717" s="306"/>
      <c r="J717" s="306"/>
      <c r="K717" s="306"/>
      <c r="L717" s="306"/>
      <c r="M717" s="306"/>
      <c r="N717" s="306"/>
      <c r="O717" s="306"/>
      <c r="P717" s="306"/>
      <c r="Q717" s="306"/>
      <c r="R717" s="306"/>
      <c r="S717" s="306"/>
      <c r="T717" s="306"/>
      <c r="U717" s="306"/>
      <c r="V717" s="306"/>
      <c r="W717" s="306"/>
    </row>
    <row r="718" spans="8:23" ht="15.75" customHeight="1" x14ac:dyDescent="0.25">
      <c r="H718" s="306"/>
      <c r="I718" s="306"/>
      <c r="J718" s="306"/>
      <c r="K718" s="306"/>
      <c r="L718" s="306"/>
      <c r="M718" s="306"/>
      <c r="N718" s="306"/>
      <c r="O718" s="306"/>
      <c r="P718" s="306"/>
      <c r="Q718" s="306"/>
      <c r="R718" s="306"/>
      <c r="S718" s="306"/>
      <c r="T718" s="306"/>
      <c r="U718" s="306"/>
      <c r="V718" s="306"/>
      <c r="W718" s="306"/>
    </row>
    <row r="719" spans="8:23" ht="15.75" customHeight="1" x14ac:dyDescent="0.25">
      <c r="H719" s="306"/>
      <c r="I719" s="306"/>
      <c r="J719" s="306"/>
      <c r="K719" s="306"/>
      <c r="L719" s="306"/>
      <c r="M719" s="306"/>
      <c r="N719" s="306"/>
      <c r="O719" s="306"/>
      <c r="P719" s="306"/>
      <c r="Q719" s="306"/>
      <c r="R719" s="306"/>
      <c r="S719" s="306"/>
      <c r="T719" s="306"/>
      <c r="U719" s="306"/>
      <c r="V719" s="306"/>
      <c r="W719" s="306"/>
    </row>
    <row r="720" spans="8:23" ht="15.75" customHeight="1" x14ac:dyDescent="0.25">
      <c r="H720" s="306"/>
      <c r="I720" s="306"/>
      <c r="J720" s="306"/>
      <c r="K720" s="306"/>
      <c r="L720" s="306"/>
      <c r="M720" s="306"/>
      <c r="N720" s="306"/>
      <c r="O720" s="306"/>
      <c r="P720" s="306"/>
      <c r="Q720" s="306"/>
      <c r="R720" s="306"/>
      <c r="S720" s="306"/>
      <c r="T720" s="306"/>
      <c r="U720" s="306"/>
      <c r="V720" s="306"/>
      <c r="W720" s="306"/>
    </row>
    <row r="721" spans="8:23" ht="15.75" customHeight="1" x14ac:dyDescent="0.25">
      <c r="H721" s="306"/>
      <c r="I721" s="306"/>
      <c r="J721" s="306"/>
      <c r="K721" s="306"/>
      <c r="L721" s="306"/>
      <c r="M721" s="306"/>
      <c r="N721" s="306"/>
      <c r="O721" s="306"/>
      <c r="P721" s="306"/>
      <c r="Q721" s="306"/>
      <c r="R721" s="306"/>
      <c r="S721" s="306"/>
      <c r="T721" s="306"/>
      <c r="U721" s="306"/>
      <c r="V721" s="306"/>
      <c r="W721" s="306"/>
    </row>
    <row r="722" spans="8:23" ht="15.75" customHeight="1" x14ac:dyDescent="0.25">
      <c r="H722" s="306"/>
      <c r="I722" s="306"/>
      <c r="J722" s="306"/>
      <c r="K722" s="306"/>
      <c r="L722" s="306"/>
      <c r="M722" s="306"/>
      <c r="N722" s="306"/>
      <c r="O722" s="306"/>
      <c r="P722" s="306"/>
      <c r="Q722" s="306"/>
      <c r="R722" s="306"/>
      <c r="S722" s="306"/>
      <c r="T722" s="306"/>
      <c r="U722" s="306"/>
      <c r="V722" s="306"/>
      <c r="W722" s="306"/>
    </row>
    <row r="723" spans="8:23" ht="15.75" customHeight="1" x14ac:dyDescent="0.25">
      <c r="H723" s="306"/>
      <c r="I723" s="306"/>
      <c r="J723" s="306"/>
      <c r="K723" s="306"/>
      <c r="L723" s="306"/>
      <c r="M723" s="306"/>
      <c r="N723" s="306"/>
      <c r="O723" s="306"/>
      <c r="P723" s="306"/>
      <c r="Q723" s="306"/>
      <c r="R723" s="306"/>
      <c r="S723" s="306"/>
      <c r="T723" s="306"/>
      <c r="U723" s="306"/>
      <c r="V723" s="306"/>
      <c r="W723" s="306"/>
    </row>
    <row r="724" spans="8:23" ht="15.75" customHeight="1" x14ac:dyDescent="0.25">
      <c r="H724" s="306"/>
      <c r="I724" s="306"/>
      <c r="J724" s="306"/>
      <c r="K724" s="306"/>
      <c r="L724" s="306"/>
      <c r="M724" s="306"/>
      <c r="N724" s="306"/>
      <c r="O724" s="306"/>
      <c r="P724" s="306"/>
      <c r="Q724" s="306"/>
      <c r="R724" s="306"/>
      <c r="S724" s="306"/>
      <c r="T724" s="306"/>
      <c r="U724" s="306"/>
      <c r="V724" s="306"/>
      <c r="W724" s="306"/>
    </row>
    <row r="725" spans="8:23" ht="15.75" customHeight="1" x14ac:dyDescent="0.25">
      <c r="H725" s="306"/>
      <c r="I725" s="306"/>
      <c r="J725" s="306"/>
      <c r="K725" s="306"/>
      <c r="L725" s="306"/>
      <c r="M725" s="306"/>
      <c r="N725" s="306"/>
      <c r="O725" s="306"/>
      <c r="P725" s="306"/>
      <c r="Q725" s="306"/>
      <c r="R725" s="306"/>
      <c r="S725" s="306"/>
      <c r="T725" s="306"/>
      <c r="U725" s="306"/>
      <c r="V725" s="306"/>
      <c r="W725" s="306"/>
    </row>
    <row r="726" spans="8:23" ht="15.75" customHeight="1" x14ac:dyDescent="0.25">
      <c r="H726" s="306"/>
      <c r="I726" s="306"/>
      <c r="J726" s="306"/>
      <c r="K726" s="306"/>
      <c r="L726" s="306"/>
      <c r="M726" s="306"/>
      <c r="N726" s="306"/>
      <c r="O726" s="306"/>
      <c r="P726" s="306"/>
      <c r="Q726" s="306"/>
      <c r="R726" s="306"/>
      <c r="S726" s="306"/>
      <c r="T726" s="306"/>
      <c r="U726" s="306"/>
      <c r="V726" s="306"/>
      <c r="W726" s="306"/>
    </row>
    <row r="727" spans="8:23" ht="15.75" customHeight="1" x14ac:dyDescent="0.25">
      <c r="H727" s="306"/>
      <c r="I727" s="306"/>
      <c r="J727" s="306"/>
      <c r="K727" s="306"/>
      <c r="L727" s="306"/>
      <c r="M727" s="306"/>
      <c r="N727" s="306"/>
      <c r="O727" s="306"/>
      <c r="P727" s="306"/>
      <c r="Q727" s="306"/>
      <c r="R727" s="306"/>
      <c r="S727" s="306"/>
      <c r="T727" s="306"/>
      <c r="U727" s="306"/>
      <c r="V727" s="306"/>
      <c r="W727" s="306"/>
    </row>
    <row r="728" spans="8:23" ht="15.75" customHeight="1" x14ac:dyDescent="0.25">
      <c r="H728" s="306"/>
      <c r="I728" s="306"/>
      <c r="J728" s="306"/>
      <c r="K728" s="306"/>
      <c r="L728" s="306"/>
      <c r="M728" s="306"/>
      <c r="N728" s="306"/>
      <c r="O728" s="306"/>
      <c r="P728" s="306"/>
      <c r="Q728" s="306"/>
      <c r="R728" s="306"/>
      <c r="S728" s="306"/>
      <c r="T728" s="306"/>
      <c r="U728" s="306"/>
      <c r="V728" s="306"/>
      <c r="W728" s="306"/>
    </row>
    <row r="729" spans="8:23" ht="15.75" customHeight="1" x14ac:dyDescent="0.25">
      <c r="H729" s="306"/>
      <c r="I729" s="306"/>
      <c r="J729" s="306"/>
      <c r="K729" s="306"/>
      <c r="L729" s="306"/>
      <c r="M729" s="306"/>
      <c r="N729" s="306"/>
      <c r="O729" s="306"/>
      <c r="P729" s="306"/>
      <c r="Q729" s="306"/>
      <c r="R729" s="306"/>
      <c r="S729" s="306"/>
      <c r="T729" s="306"/>
      <c r="U729" s="306"/>
      <c r="V729" s="306"/>
      <c r="W729" s="306"/>
    </row>
    <row r="730" spans="8:23" ht="15.75" customHeight="1" x14ac:dyDescent="0.25">
      <c r="H730" s="306"/>
      <c r="I730" s="306"/>
      <c r="J730" s="306"/>
      <c r="K730" s="306"/>
      <c r="L730" s="306"/>
      <c r="M730" s="306"/>
      <c r="N730" s="306"/>
      <c r="O730" s="306"/>
      <c r="P730" s="306"/>
      <c r="Q730" s="306"/>
      <c r="R730" s="306"/>
      <c r="S730" s="306"/>
      <c r="T730" s="306"/>
      <c r="U730" s="306"/>
      <c r="V730" s="306"/>
      <c r="W730" s="306"/>
    </row>
    <row r="731" spans="8:23" ht="15.75" customHeight="1" x14ac:dyDescent="0.25">
      <c r="H731" s="306"/>
      <c r="I731" s="306"/>
      <c r="J731" s="306"/>
      <c r="K731" s="306"/>
      <c r="L731" s="306"/>
      <c r="M731" s="306"/>
      <c r="N731" s="306"/>
      <c r="O731" s="306"/>
      <c r="P731" s="306"/>
      <c r="Q731" s="306"/>
      <c r="R731" s="306"/>
      <c r="S731" s="306"/>
      <c r="T731" s="306"/>
      <c r="U731" s="306"/>
      <c r="V731" s="306"/>
      <c r="W731" s="306"/>
    </row>
    <row r="732" spans="8:23" ht="15.75" customHeight="1" x14ac:dyDescent="0.25">
      <c r="H732" s="306"/>
      <c r="I732" s="306"/>
      <c r="J732" s="306"/>
      <c r="K732" s="306"/>
      <c r="L732" s="306"/>
      <c r="M732" s="306"/>
      <c r="N732" s="306"/>
      <c r="O732" s="306"/>
      <c r="P732" s="306"/>
      <c r="Q732" s="306"/>
      <c r="R732" s="306"/>
      <c r="S732" s="306"/>
      <c r="T732" s="306"/>
      <c r="U732" s="306"/>
      <c r="V732" s="306"/>
      <c r="W732" s="306"/>
    </row>
    <row r="733" spans="8:23" ht="15.75" customHeight="1" x14ac:dyDescent="0.25">
      <c r="H733" s="306"/>
      <c r="I733" s="306"/>
      <c r="J733" s="306"/>
      <c r="K733" s="306"/>
      <c r="L733" s="306"/>
      <c r="M733" s="306"/>
      <c r="N733" s="306"/>
      <c r="O733" s="306"/>
      <c r="P733" s="306"/>
      <c r="Q733" s="306"/>
      <c r="R733" s="306"/>
      <c r="S733" s="306"/>
      <c r="T733" s="306"/>
      <c r="U733" s="306"/>
      <c r="V733" s="306"/>
      <c r="W733" s="306"/>
    </row>
    <row r="734" spans="8:23" ht="15.75" customHeight="1" x14ac:dyDescent="0.25">
      <c r="H734" s="306"/>
      <c r="I734" s="306"/>
      <c r="J734" s="306"/>
      <c r="K734" s="306"/>
      <c r="L734" s="306"/>
      <c r="M734" s="306"/>
      <c r="N734" s="306"/>
      <c r="O734" s="306"/>
      <c r="P734" s="306"/>
      <c r="Q734" s="306"/>
      <c r="R734" s="306"/>
      <c r="S734" s="306"/>
      <c r="T734" s="306"/>
      <c r="U734" s="306"/>
      <c r="V734" s="306"/>
      <c r="W734" s="306"/>
    </row>
    <row r="735" spans="8:23" ht="15.75" customHeight="1" x14ac:dyDescent="0.25">
      <c r="H735" s="306"/>
      <c r="I735" s="306"/>
      <c r="J735" s="306"/>
      <c r="K735" s="306"/>
      <c r="L735" s="306"/>
      <c r="M735" s="306"/>
      <c r="N735" s="306"/>
      <c r="O735" s="306"/>
      <c r="P735" s="306"/>
      <c r="Q735" s="306"/>
      <c r="R735" s="306"/>
      <c r="S735" s="306"/>
      <c r="T735" s="306"/>
      <c r="U735" s="306"/>
      <c r="V735" s="306"/>
      <c r="W735" s="306"/>
    </row>
    <row r="736" spans="8:23" ht="15.75" customHeight="1" x14ac:dyDescent="0.25">
      <c r="H736" s="306"/>
      <c r="I736" s="306"/>
      <c r="J736" s="306"/>
      <c r="K736" s="306"/>
      <c r="L736" s="306"/>
      <c r="M736" s="306"/>
      <c r="N736" s="306"/>
      <c r="O736" s="306"/>
      <c r="P736" s="306"/>
      <c r="Q736" s="306"/>
      <c r="R736" s="306"/>
      <c r="S736" s="306"/>
      <c r="T736" s="306"/>
      <c r="U736" s="306"/>
      <c r="V736" s="306"/>
      <c r="W736" s="306"/>
    </row>
    <row r="737" spans="8:23" ht="15.75" customHeight="1" x14ac:dyDescent="0.25">
      <c r="H737" s="306"/>
      <c r="I737" s="306"/>
      <c r="J737" s="306"/>
      <c r="K737" s="306"/>
      <c r="L737" s="306"/>
      <c r="M737" s="306"/>
      <c r="N737" s="306"/>
      <c r="O737" s="306"/>
      <c r="P737" s="306"/>
      <c r="Q737" s="306"/>
      <c r="R737" s="306"/>
      <c r="S737" s="306"/>
      <c r="T737" s="306"/>
      <c r="U737" s="306"/>
      <c r="V737" s="306"/>
      <c r="W737" s="306"/>
    </row>
    <row r="738" spans="8:23" ht="15.75" customHeight="1" x14ac:dyDescent="0.25">
      <c r="H738" s="306"/>
      <c r="I738" s="306"/>
      <c r="J738" s="306"/>
      <c r="K738" s="306"/>
      <c r="L738" s="306"/>
      <c r="M738" s="306"/>
      <c r="N738" s="306"/>
      <c r="O738" s="306"/>
      <c r="P738" s="306"/>
      <c r="Q738" s="306"/>
      <c r="R738" s="306"/>
      <c r="S738" s="306"/>
      <c r="T738" s="306"/>
      <c r="U738" s="306"/>
      <c r="V738" s="306"/>
      <c r="W738" s="306"/>
    </row>
    <row r="739" spans="8:23" ht="15.75" customHeight="1" x14ac:dyDescent="0.25">
      <c r="H739" s="306"/>
      <c r="I739" s="306"/>
      <c r="J739" s="306"/>
      <c r="K739" s="306"/>
      <c r="L739" s="306"/>
      <c r="M739" s="306"/>
      <c r="N739" s="306"/>
      <c r="O739" s="306"/>
      <c r="P739" s="306"/>
      <c r="Q739" s="306"/>
      <c r="R739" s="306"/>
      <c r="S739" s="306"/>
      <c r="T739" s="306"/>
      <c r="U739" s="306"/>
      <c r="V739" s="306"/>
      <c r="W739" s="306"/>
    </row>
    <row r="740" spans="8:23" ht="15.75" customHeight="1" x14ac:dyDescent="0.25">
      <c r="H740" s="306"/>
      <c r="I740" s="306"/>
      <c r="J740" s="306"/>
      <c r="K740" s="306"/>
      <c r="L740" s="306"/>
      <c r="M740" s="306"/>
      <c r="N740" s="306"/>
      <c r="O740" s="306"/>
      <c r="P740" s="306"/>
      <c r="Q740" s="306"/>
      <c r="R740" s="306"/>
      <c r="S740" s="306"/>
      <c r="T740" s="306"/>
      <c r="U740" s="306"/>
      <c r="V740" s="306"/>
      <c r="W740" s="306"/>
    </row>
    <row r="741" spans="8:23" ht="15.75" customHeight="1" x14ac:dyDescent="0.25">
      <c r="H741" s="306"/>
      <c r="I741" s="306"/>
      <c r="J741" s="306"/>
      <c r="K741" s="306"/>
      <c r="L741" s="306"/>
      <c r="M741" s="306"/>
      <c r="N741" s="306"/>
      <c r="O741" s="306"/>
      <c r="P741" s="306"/>
      <c r="Q741" s="306"/>
      <c r="R741" s="306"/>
      <c r="S741" s="306"/>
      <c r="T741" s="306"/>
      <c r="U741" s="306"/>
      <c r="V741" s="306"/>
      <c r="W741" s="306"/>
    </row>
    <row r="742" spans="8:23" ht="15.75" customHeight="1" x14ac:dyDescent="0.25">
      <c r="H742" s="306"/>
      <c r="I742" s="306"/>
      <c r="J742" s="306"/>
      <c r="K742" s="306"/>
      <c r="L742" s="306"/>
      <c r="M742" s="306"/>
      <c r="N742" s="306"/>
      <c r="O742" s="306"/>
      <c r="P742" s="306"/>
      <c r="Q742" s="306"/>
      <c r="R742" s="306"/>
      <c r="S742" s="306"/>
      <c r="T742" s="306"/>
      <c r="U742" s="306"/>
      <c r="V742" s="306"/>
      <c r="W742" s="306"/>
    </row>
    <row r="743" spans="8:23" ht="15.75" customHeight="1" x14ac:dyDescent="0.25">
      <c r="H743" s="306"/>
      <c r="I743" s="306"/>
      <c r="J743" s="306"/>
      <c r="K743" s="306"/>
      <c r="L743" s="306"/>
      <c r="M743" s="306"/>
      <c r="N743" s="306"/>
      <c r="O743" s="306"/>
      <c r="P743" s="306"/>
      <c r="Q743" s="306"/>
      <c r="R743" s="306"/>
      <c r="S743" s="306"/>
      <c r="T743" s="306"/>
      <c r="U743" s="306"/>
      <c r="V743" s="306"/>
      <c r="W743" s="306"/>
    </row>
    <row r="744" spans="8:23" ht="15.75" customHeight="1" x14ac:dyDescent="0.25">
      <c r="H744" s="306"/>
      <c r="I744" s="306"/>
      <c r="J744" s="306"/>
      <c r="K744" s="306"/>
      <c r="L744" s="306"/>
      <c r="M744" s="306"/>
      <c r="N744" s="306"/>
      <c r="O744" s="306"/>
      <c r="P744" s="306"/>
      <c r="Q744" s="306"/>
      <c r="R744" s="306"/>
      <c r="S744" s="306"/>
      <c r="T744" s="306"/>
      <c r="U744" s="306"/>
      <c r="V744" s="306"/>
      <c r="W744" s="306"/>
    </row>
    <row r="745" spans="8:23" ht="15.75" customHeight="1" x14ac:dyDescent="0.25">
      <c r="H745" s="306"/>
      <c r="I745" s="306"/>
      <c r="J745" s="306"/>
      <c r="K745" s="306"/>
      <c r="L745" s="306"/>
      <c r="M745" s="306"/>
      <c r="N745" s="306"/>
      <c r="O745" s="306"/>
      <c r="P745" s="306"/>
      <c r="Q745" s="306"/>
      <c r="R745" s="306"/>
      <c r="S745" s="306"/>
      <c r="T745" s="306"/>
      <c r="U745" s="306"/>
      <c r="V745" s="306"/>
      <c r="W745" s="306"/>
    </row>
    <row r="746" spans="8:23" ht="15.75" customHeight="1" x14ac:dyDescent="0.25">
      <c r="H746" s="306"/>
      <c r="I746" s="306"/>
      <c r="J746" s="306"/>
      <c r="K746" s="306"/>
      <c r="L746" s="306"/>
      <c r="M746" s="306"/>
      <c r="N746" s="306"/>
      <c r="O746" s="306"/>
      <c r="P746" s="306"/>
      <c r="Q746" s="306"/>
      <c r="R746" s="306"/>
      <c r="S746" s="306"/>
      <c r="T746" s="306"/>
      <c r="U746" s="306"/>
      <c r="V746" s="306"/>
      <c r="W746" s="306"/>
    </row>
    <row r="747" spans="8:23" ht="15.75" customHeight="1" x14ac:dyDescent="0.25">
      <c r="H747" s="306"/>
      <c r="I747" s="306"/>
      <c r="J747" s="306"/>
      <c r="K747" s="306"/>
      <c r="L747" s="306"/>
      <c r="M747" s="306"/>
      <c r="N747" s="306"/>
      <c r="O747" s="306"/>
      <c r="P747" s="306"/>
      <c r="Q747" s="306"/>
      <c r="R747" s="306"/>
      <c r="S747" s="306"/>
      <c r="T747" s="306"/>
      <c r="U747" s="306"/>
      <c r="V747" s="306"/>
      <c r="W747" s="306"/>
    </row>
    <row r="748" spans="8:23" ht="15.75" customHeight="1" x14ac:dyDescent="0.25">
      <c r="H748" s="306"/>
      <c r="I748" s="306"/>
      <c r="J748" s="306"/>
      <c r="K748" s="306"/>
      <c r="L748" s="306"/>
      <c r="M748" s="306"/>
      <c r="N748" s="306"/>
      <c r="O748" s="306"/>
      <c r="P748" s="306"/>
      <c r="Q748" s="306"/>
      <c r="R748" s="306"/>
      <c r="S748" s="306"/>
      <c r="T748" s="306"/>
      <c r="U748" s="306"/>
      <c r="V748" s="306"/>
      <c r="W748" s="306"/>
    </row>
    <row r="749" spans="8:23" ht="15.75" customHeight="1" x14ac:dyDescent="0.25">
      <c r="H749" s="306"/>
      <c r="I749" s="306"/>
      <c r="J749" s="306"/>
      <c r="K749" s="306"/>
      <c r="L749" s="306"/>
      <c r="M749" s="306"/>
      <c r="N749" s="306"/>
      <c r="O749" s="306"/>
      <c r="P749" s="306"/>
      <c r="Q749" s="306"/>
      <c r="R749" s="306"/>
      <c r="S749" s="306"/>
      <c r="T749" s="306"/>
      <c r="U749" s="306"/>
      <c r="V749" s="306"/>
      <c r="W749" s="306"/>
    </row>
    <row r="750" spans="8:23" ht="15.75" customHeight="1" x14ac:dyDescent="0.25">
      <c r="H750" s="306"/>
      <c r="I750" s="306"/>
      <c r="J750" s="306"/>
      <c r="K750" s="306"/>
      <c r="L750" s="306"/>
      <c r="M750" s="306"/>
      <c r="N750" s="306"/>
      <c r="O750" s="306"/>
      <c r="P750" s="306"/>
      <c r="Q750" s="306"/>
      <c r="R750" s="306"/>
      <c r="S750" s="306"/>
      <c r="T750" s="306"/>
      <c r="U750" s="306"/>
      <c r="V750" s="306"/>
      <c r="W750" s="306"/>
    </row>
    <row r="751" spans="8:23" ht="15.75" customHeight="1" x14ac:dyDescent="0.25">
      <c r="H751" s="306"/>
      <c r="I751" s="306"/>
      <c r="J751" s="306"/>
      <c r="K751" s="306"/>
      <c r="L751" s="306"/>
      <c r="M751" s="306"/>
      <c r="N751" s="306"/>
      <c r="O751" s="306"/>
      <c r="P751" s="306"/>
      <c r="Q751" s="306"/>
      <c r="R751" s="306"/>
      <c r="S751" s="306"/>
      <c r="T751" s="306"/>
      <c r="U751" s="306"/>
      <c r="V751" s="306"/>
      <c r="W751" s="306"/>
    </row>
    <row r="752" spans="8:23" ht="15.75" customHeight="1" x14ac:dyDescent="0.25">
      <c r="H752" s="306"/>
      <c r="I752" s="306"/>
      <c r="J752" s="306"/>
      <c r="K752" s="306"/>
      <c r="L752" s="306"/>
      <c r="M752" s="306"/>
      <c r="N752" s="306"/>
      <c r="O752" s="306"/>
      <c r="P752" s="306"/>
      <c r="Q752" s="306"/>
      <c r="R752" s="306"/>
      <c r="S752" s="306"/>
      <c r="T752" s="306"/>
      <c r="U752" s="306"/>
      <c r="V752" s="306"/>
      <c r="W752" s="306"/>
    </row>
    <row r="753" spans="8:23" ht="15.75" customHeight="1" x14ac:dyDescent="0.25">
      <c r="H753" s="306"/>
      <c r="I753" s="306"/>
      <c r="J753" s="306"/>
      <c r="K753" s="306"/>
      <c r="L753" s="306"/>
      <c r="M753" s="306"/>
      <c r="N753" s="306"/>
      <c r="O753" s="306"/>
      <c r="P753" s="306"/>
      <c r="Q753" s="306"/>
      <c r="R753" s="306"/>
      <c r="S753" s="306"/>
      <c r="T753" s="306"/>
      <c r="U753" s="306"/>
      <c r="V753" s="306"/>
      <c r="W753" s="306"/>
    </row>
    <row r="754" spans="8:23" ht="15.75" customHeight="1" x14ac:dyDescent="0.25">
      <c r="H754" s="306"/>
      <c r="I754" s="306"/>
      <c r="J754" s="306"/>
      <c r="K754" s="306"/>
      <c r="L754" s="306"/>
      <c r="M754" s="306"/>
      <c r="N754" s="306"/>
      <c r="O754" s="306"/>
      <c r="P754" s="306"/>
      <c r="Q754" s="306"/>
      <c r="R754" s="306"/>
      <c r="S754" s="306"/>
      <c r="T754" s="306"/>
      <c r="U754" s="306"/>
      <c r="V754" s="306"/>
      <c r="W754" s="306"/>
    </row>
    <row r="755" spans="8:23" ht="15.75" customHeight="1" x14ac:dyDescent="0.25">
      <c r="H755" s="306"/>
      <c r="I755" s="306"/>
      <c r="J755" s="306"/>
      <c r="K755" s="306"/>
      <c r="L755" s="306"/>
      <c r="M755" s="306"/>
      <c r="N755" s="306"/>
      <c r="O755" s="306"/>
      <c r="P755" s="306"/>
      <c r="Q755" s="306"/>
      <c r="R755" s="306"/>
      <c r="S755" s="306"/>
      <c r="T755" s="306"/>
      <c r="U755" s="306"/>
      <c r="V755" s="306"/>
      <c r="W755" s="306"/>
    </row>
    <row r="756" spans="8:23" ht="15.75" customHeight="1" x14ac:dyDescent="0.25">
      <c r="H756" s="306"/>
      <c r="I756" s="306"/>
      <c r="J756" s="306"/>
      <c r="K756" s="306"/>
      <c r="L756" s="306"/>
      <c r="M756" s="306"/>
      <c r="N756" s="306"/>
      <c r="O756" s="306"/>
      <c r="P756" s="306"/>
      <c r="Q756" s="306"/>
      <c r="R756" s="306"/>
      <c r="S756" s="306"/>
      <c r="T756" s="306"/>
      <c r="U756" s="306"/>
      <c r="V756" s="306"/>
      <c r="W756" s="306"/>
    </row>
    <row r="757" spans="8:23" ht="15.75" customHeight="1" x14ac:dyDescent="0.25">
      <c r="H757" s="306"/>
      <c r="I757" s="306"/>
      <c r="J757" s="306"/>
      <c r="K757" s="306"/>
      <c r="L757" s="306"/>
      <c r="M757" s="306"/>
      <c r="N757" s="306"/>
      <c r="O757" s="306"/>
      <c r="P757" s="306"/>
      <c r="Q757" s="306"/>
      <c r="R757" s="306"/>
      <c r="S757" s="306"/>
      <c r="T757" s="306"/>
      <c r="U757" s="306"/>
      <c r="V757" s="306"/>
      <c r="W757" s="306"/>
    </row>
    <row r="758" spans="8:23" ht="15.75" customHeight="1" x14ac:dyDescent="0.25">
      <c r="H758" s="306"/>
      <c r="I758" s="306"/>
      <c r="J758" s="306"/>
      <c r="K758" s="306"/>
      <c r="L758" s="306"/>
      <c r="M758" s="306"/>
      <c r="N758" s="306"/>
      <c r="O758" s="306"/>
      <c r="P758" s="306"/>
      <c r="Q758" s="306"/>
      <c r="R758" s="306"/>
      <c r="S758" s="306"/>
      <c r="T758" s="306"/>
      <c r="U758" s="306"/>
      <c r="V758" s="306"/>
      <c r="W758" s="306"/>
    </row>
    <row r="759" spans="8:23" ht="15.75" customHeight="1" x14ac:dyDescent="0.25">
      <c r="H759" s="306"/>
      <c r="I759" s="306"/>
      <c r="J759" s="306"/>
      <c r="K759" s="306"/>
      <c r="L759" s="306"/>
      <c r="M759" s="306"/>
      <c r="N759" s="306"/>
      <c r="O759" s="306"/>
      <c r="P759" s="306"/>
      <c r="Q759" s="306"/>
      <c r="R759" s="306"/>
      <c r="S759" s="306"/>
      <c r="T759" s="306"/>
      <c r="U759" s="306"/>
      <c r="V759" s="306"/>
      <c r="W759" s="306"/>
    </row>
    <row r="760" spans="8:23" ht="15.75" customHeight="1" x14ac:dyDescent="0.25">
      <c r="H760" s="306"/>
      <c r="I760" s="306"/>
      <c r="J760" s="306"/>
      <c r="K760" s="306"/>
      <c r="L760" s="306"/>
      <c r="M760" s="306"/>
      <c r="N760" s="306"/>
      <c r="O760" s="306"/>
      <c r="P760" s="306"/>
      <c r="Q760" s="306"/>
      <c r="R760" s="306"/>
      <c r="S760" s="306"/>
      <c r="T760" s="306"/>
      <c r="U760" s="306"/>
      <c r="V760" s="306"/>
      <c r="W760" s="306"/>
    </row>
    <row r="761" spans="8:23" ht="15.75" customHeight="1" x14ac:dyDescent="0.25">
      <c r="H761" s="306"/>
      <c r="I761" s="306"/>
      <c r="J761" s="306"/>
      <c r="K761" s="306"/>
      <c r="L761" s="306"/>
      <c r="M761" s="306"/>
      <c r="N761" s="306"/>
      <c r="O761" s="306"/>
      <c r="P761" s="306"/>
      <c r="Q761" s="306"/>
      <c r="R761" s="306"/>
      <c r="S761" s="306"/>
      <c r="T761" s="306"/>
      <c r="U761" s="306"/>
      <c r="V761" s="306"/>
      <c r="W761" s="306"/>
    </row>
    <row r="762" spans="8:23" ht="15.75" customHeight="1" x14ac:dyDescent="0.25">
      <c r="H762" s="306"/>
      <c r="I762" s="306"/>
      <c r="J762" s="306"/>
      <c r="K762" s="306"/>
      <c r="L762" s="306"/>
      <c r="M762" s="306"/>
      <c r="N762" s="306"/>
      <c r="O762" s="306"/>
      <c r="P762" s="306"/>
      <c r="Q762" s="306"/>
      <c r="R762" s="306"/>
      <c r="S762" s="306"/>
      <c r="T762" s="306"/>
      <c r="U762" s="306"/>
      <c r="V762" s="306"/>
      <c r="W762" s="306"/>
    </row>
    <row r="763" spans="8:23" ht="15.75" customHeight="1" x14ac:dyDescent="0.25">
      <c r="H763" s="306"/>
      <c r="I763" s="306"/>
      <c r="J763" s="306"/>
      <c r="K763" s="306"/>
      <c r="L763" s="306"/>
      <c r="M763" s="306"/>
      <c r="N763" s="306"/>
      <c r="O763" s="306"/>
      <c r="P763" s="306"/>
      <c r="Q763" s="306"/>
      <c r="R763" s="306"/>
      <c r="S763" s="306"/>
      <c r="T763" s="306"/>
      <c r="U763" s="306"/>
      <c r="V763" s="306"/>
      <c r="W763" s="306"/>
    </row>
    <row r="764" spans="8:23" ht="15.75" customHeight="1" x14ac:dyDescent="0.25">
      <c r="H764" s="306"/>
      <c r="I764" s="306"/>
      <c r="J764" s="306"/>
      <c r="K764" s="306"/>
      <c r="L764" s="306"/>
      <c r="M764" s="306"/>
      <c r="N764" s="306"/>
      <c r="O764" s="306"/>
      <c r="P764" s="306"/>
      <c r="Q764" s="306"/>
      <c r="R764" s="306"/>
      <c r="S764" s="306"/>
      <c r="T764" s="306"/>
      <c r="U764" s="306"/>
      <c r="V764" s="306"/>
      <c r="W764" s="306"/>
    </row>
    <row r="765" spans="8:23" ht="15.75" customHeight="1" x14ac:dyDescent="0.25">
      <c r="H765" s="306"/>
      <c r="I765" s="306"/>
      <c r="J765" s="306"/>
      <c r="K765" s="306"/>
      <c r="L765" s="306"/>
      <c r="M765" s="306"/>
      <c r="N765" s="306"/>
      <c r="O765" s="306"/>
      <c r="P765" s="306"/>
      <c r="Q765" s="306"/>
      <c r="R765" s="306"/>
      <c r="S765" s="306"/>
      <c r="T765" s="306"/>
      <c r="U765" s="306"/>
      <c r="V765" s="306"/>
      <c r="W765" s="306"/>
    </row>
    <row r="766" spans="8:23" ht="15.75" customHeight="1" x14ac:dyDescent="0.25">
      <c r="H766" s="306"/>
      <c r="I766" s="306"/>
      <c r="J766" s="306"/>
      <c r="K766" s="306"/>
      <c r="L766" s="306"/>
      <c r="M766" s="306"/>
      <c r="N766" s="306"/>
      <c r="O766" s="306"/>
      <c r="P766" s="306"/>
      <c r="Q766" s="306"/>
      <c r="R766" s="306"/>
      <c r="S766" s="306"/>
      <c r="T766" s="306"/>
      <c r="U766" s="306"/>
      <c r="V766" s="306"/>
      <c r="W766" s="306"/>
    </row>
    <row r="767" spans="8:23" ht="15.75" customHeight="1" x14ac:dyDescent="0.25">
      <c r="H767" s="306"/>
      <c r="I767" s="306"/>
      <c r="J767" s="306"/>
      <c r="K767" s="306"/>
      <c r="L767" s="306"/>
      <c r="M767" s="306"/>
      <c r="N767" s="306"/>
      <c r="O767" s="306"/>
      <c r="P767" s="306"/>
      <c r="Q767" s="306"/>
      <c r="R767" s="306"/>
      <c r="S767" s="306"/>
      <c r="T767" s="306"/>
      <c r="U767" s="306"/>
      <c r="V767" s="306"/>
      <c r="W767" s="306"/>
    </row>
    <row r="768" spans="8:23" ht="15.75" customHeight="1" x14ac:dyDescent="0.25">
      <c r="H768" s="306"/>
      <c r="I768" s="306"/>
      <c r="J768" s="306"/>
      <c r="K768" s="306"/>
      <c r="L768" s="306"/>
      <c r="M768" s="306"/>
      <c r="N768" s="306"/>
      <c r="O768" s="306"/>
      <c r="P768" s="306"/>
      <c r="Q768" s="306"/>
      <c r="R768" s="306"/>
      <c r="S768" s="306"/>
      <c r="T768" s="306"/>
      <c r="U768" s="306"/>
      <c r="V768" s="306"/>
      <c r="W768" s="306"/>
    </row>
    <row r="769" spans="8:23" ht="15.75" customHeight="1" x14ac:dyDescent="0.25">
      <c r="H769" s="306"/>
      <c r="I769" s="306"/>
      <c r="J769" s="306"/>
      <c r="K769" s="306"/>
      <c r="L769" s="306"/>
      <c r="M769" s="306"/>
      <c r="N769" s="306"/>
      <c r="O769" s="306"/>
      <c r="P769" s="306"/>
      <c r="Q769" s="306"/>
      <c r="R769" s="306"/>
      <c r="S769" s="306"/>
      <c r="T769" s="306"/>
      <c r="U769" s="306"/>
      <c r="V769" s="306"/>
      <c r="W769" s="306"/>
    </row>
    <row r="770" spans="8:23" ht="15.75" customHeight="1" x14ac:dyDescent="0.25">
      <c r="H770" s="306"/>
      <c r="I770" s="306"/>
      <c r="J770" s="306"/>
      <c r="K770" s="306"/>
      <c r="L770" s="306"/>
      <c r="M770" s="306"/>
      <c r="N770" s="306"/>
      <c r="O770" s="306"/>
      <c r="P770" s="306"/>
      <c r="Q770" s="306"/>
      <c r="R770" s="306"/>
      <c r="S770" s="306"/>
      <c r="T770" s="306"/>
      <c r="U770" s="306"/>
      <c r="V770" s="306"/>
      <c r="W770" s="306"/>
    </row>
    <row r="771" spans="8:23" ht="15.75" customHeight="1" x14ac:dyDescent="0.25">
      <c r="H771" s="306"/>
      <c r="I771" s="306"/>
      <c r="J771" s="306"/>
      <c r="K771" s="306"/>
      <c r="L771" s="306"/>
      <c r="M771" s="306"/>
      <c r="N771" s="306"/>
      <c r="O771" s="306"/>
      <c r="P771" s="306"/>
      <c r="Q771" s="306"/>
      <c r="R771" s="306"/>
      <c r="S771" s="306"/>
      <c r="T771" s="306"/>
      <c r="U771" s="306"/>
      <c r="V771" s="306"/>
      <c r="W771" s="306"/>
    </row>
    <row r="772" spans="8:23" ht="15.75" customHeight="1" x14ac:dyDescent="0.25">
      <c r="H772" s="306"/>
      <c r="I772" s="306"/>
      <c r="J772" s="306"/>
      <c r="K772" s="306"/>
      <c r="L772" s="306"/>
      <c r="M772" s="306"/>
      <c r="N772" s="306"/>
      <c r="O772" s="306"/>
      <c r="P772" s="306"/>
      <c r="Q772" s="306"/>
      <c r="R772" s="306"/>
      <c r="S772" s="306"/>
      <c r="T772" s="306"/>
      <c r="U772" s="306"/>
      <c r="V772" s="306"/>
      <c r="W772" s="306"/>
    </row>
    <row r="773" spans="8:23" ht="15.75" customHeight="1" x14ac:dyDescent="0.25">
      <c r="H773" s="306"/>
      <c r="I773" s="306"/>
      <c r="J773" s="306"/>
      <c r="K773" s="306"/>
      <c r="L773" s="306"/>
      <c r="M773" s="306"/>
      <c r="N773" s="306"/>
      <c r="O773" s="306"/>
      <c r="P773" s="306"/>
      <c r="Q773" s="306"/>
      <c r="R773" s="306"/>
      <c r="S773" s="306"/>
      <c r="T773" s="306"/>
      <c r="U773" s="306"/>
      <c r="V773" s="306"/>
      <c r="W773" s="306"/>
    </row>
    <row r="774" spans="8:23" ht="15.75" customHeight="1" x14ac:dyDescent="0.25">
      <c r="H774" s="306"/>
      <c r="I774" s="306"/>
      <c r="J774" s="306"/>
      <c r="K774" s="306"/>
      <c r="L774" s="306"/>
      <c r="M774" s="306"/>
      <c r="N774" s="306"/>
      <c r="O774" s="306"/>
      <c r="P774" s="306"/>
      <c r="Q774" s="306"/>
      <c r="R774" s="306"/>
      <c r="S774" s="306"/>
      <c r="T774" s="306"/>
      <c r="U774" s="306"/>
      <c r="V774" s="306"/>
      <c r="W774" s="306"/>
    </row>
    <row r="775" spans="8:23" ht="15.75" customHeight="1" x14ac:dyDescent="0.25">
      <c r="H775" s="306"/>
      <c r="I775" s="306"/>
      <c r="J775" s="306"/>
      <c r="K775" s="306"/>
      <c r="L775" s="306"/>
      <c r="M775" s="306"/>
      <c r="N775" s="306"/>
      <c r="O775" s="306"/>
      <c r="P775" s="306"/>
      <c r="Q775" s="306"/>
      <c r="R775" s="306"/>
      <c r="S775" s="306"/>
      <c r="T775" s="306"/>
      <c r="U775" s="306"/>
      <c r="V775" s="306"/>
      <c r="W775" s="306"/>
    </row>
    <row r="776" spans="8:23" ht="15.75" customHeight="1" x14ac:dyDescent="0.25">
      <c r="H776" s="306"/>
      <c r="I776" s="306"/>
      <c r="J776" s="306"/>
      <c r="K776" s="306"/>
      <c r="L776" s="306"/>
      <c r="M776" s="306"/>
      <c r="N776" s="306"/>
      <c r="O776" s="306"/>
      <c r="P776" s="306"/>
      <c r="Q776" s="306"/>
      <c r="R776" s="306"/>
      <c r="S776" s="306"/>
      <c r="T776" s="306"/>
      <c r="U776" s="306"/>
      <c r="V776" s="306"/>
      <c r="W776" s="306"/>
    </row>
    <row r="777" spans="8:23" ht="15.75" customHeight="1" x14ac:dyDescent="0.25">
      <c r="H777" s="306"/>
      <c r="I777" s="306"/>
      <c r="J777" s="306"/>
      <c r="K777" s="306"/>
      <c r="L777" s="306"/>
      <c r="M777" s="306"/>
      <c r="N777" s="306"/>
      <c r="O777" s="306"/>
      <c r="P777" s="306"/>
      <c r="Q777" s="306"/>
      <c r="R777" s="306"/>
      <c r="S777" s="306"/>
      <c r="T777" s="306"/>
      <c r="U777" s="306"/>
      <c r="V777" s="306"/>
      <c r="W777" s="306"/>
    </row>
    <row r="778" spans="8:23" ht="15.75" customHeight="1" x14ac:dyDescent="0.25">
      <c r="H778" s="306"/>
      <c r="I778" s="306"/>
      <c r="J778" s="306"/>
      <c r="K778" s="306"/>
      <c r="L778" s="306"/>
      <c r="M778" s="306"/>
      <c r="N778" s="306"/>
      <c r="O778" s="306"/>
      <c r="P778" s="306"/>
      <c r="Q778" s="306"/>
      <c r="R778" s="306"/>
      <c r="S778" s="306"/>
      <c r="T778" s="306"/>
      <c r="U778" s="306"/>
      <c r="V778" s="306"/>
      <c r="W778" s="306"/>
    </row>
    <row r="779" spans="8:23" ht="15.75" customHeight="1" x14ac:dyDescent="0.25">
      <c r="H779" s="306"/>
      <c r="I779" s="306"/>
      <c r="J779" s="306"/>
      <c r="K779" s="306"/>
      <c r="L779" s="306"/>
      <c r="M779" s="306"/>
      <c r="N779" s="306"/>
      <c r="O779" s="306"/>
      <c r="P779" s="306"/>
      <c r="Q779" s="306"/>
      <c r="R779" s="306"/>
      <c r="S779" s="306"/>
      <c r="T779" s="306"/>
      <c r="U779" s="306"/>
      <c r="V779" s="306"/>
      <c r="W779" s="306"/>
    </row>
    <row r="780" spans="8:23" ht="15.75" customHeight="1" x14ac:dyDescent="0.25">
      <c r="H780" s="306"/>
      <c r="I780" s="306"/>
      <c r="J780" s="306"/>
      <c r="K780" s="306"/>
      <c r="L780" s="306"/>
      <c r="M780" s="306"/>
      <c r="N780" s="306"/>
      <c r="O780" s="306"/>
      <c r="P780" s="306"/>
      <c r="Q780" s="306"/>
      <c r="R780" s="306"/>
      <c r="S780" s="306"/>
      <c r="T780" s="306"/>
      <c r="U780" s="306"/>
      <c r="V780" s="306"/>
      <c r="W780" s="306"/>
    </row>
    <row r="781" spans="8:23" ht="15.75" customHeight="1" x14ac:dyDescent="0.25">
      <c r="H781" s="306"/>
      <c r="I781" s="306"/>
      <c r="J781" s="306"/>
      <c r="K781" s="306"/>
      <c r="L781" s="306"/>
      <c r="M781" s="306"/>
      <c r="N781" s="306"/>
      <c r="O781" s="306"/>
      <c r="P781" s="306"/>
      <c r="Q781" s="306"/>
      <c r="R781" s="306"/>
      <c r="S781" s="306"/>
      <c r="T781" s="306"/>
      <c r="U781" s="306"/>
      <c r="V781" s="306"/>
      <c r="W781" s="306"/>
    </row>
    <row r="782" spans="8:23" ht="15.75" customHeight="1" x14ac:dyDescent="0.25">
      <c r="H782" s="306"/>
      <c r="I782" s="306"/>
      <c r="J782" s="306"/>
      <c r="K782" s="306"/>
      <c r="L782" s="306"/>
      <c r="M782" s="306"/>
      <c r="N782" s="306"/>
      <c r="O782" s="306"/>
      <c r="P782" s="306"/>
      <c r="Q782" s="306"/>
      <c r="R782" s="306"/>
      <c r="S782" s="306"/>
      <c r="T782" s="306"/>
      <c r="U782" s="306"/>
      <c r="V782" s="306"/>
      <c r="W782" s="306"/>
    </row>
    <row r="783" spans="8:23" ht="15.75" customHeight="1" x14ac:dyDescent="0.25">
      <c r="H783" s="306"/>
      <c r="I783" s="306"/>
      <c r="J783" s="306"/>
      <c r="K783" s="306"/>
      <c r="L783" s="306"/>
      <c r="M783" s="306"/>
      <c r="N783" s="306"/>
      <c r="O783" s="306"/>
      <c r="P783" s="306"/>
      <c r="Q783" s="306"/>
      <c r="R783" s="306"/>
      <c r="S783" s="306"/>
      <c r="T783" s="306"/>
      <c r="U783" s="306"/>
      <c r="V783" s="306"/>
      <c r="W783" s="306"/>
    </row>
    <row r="784" spans="8:23" ht="15.75" customHeight="1" x14ac:dyDescent="0.25">
      <c r="H784" s="306"/>
      <c r="I784" s="306"/>
      <c r="J784" s="306"/>
      <c r="K784" s="306"/>
      <c r="L784" s="306"/>
      <c r="M784" s="306"/>
      <c r="N784" s="306"/>
      <c r="O784" s="306"/>
      <c r="P784" s="306"/>
      <c r="Q784" s="306"/>
      <c r="R784" s="306"/>
      <c r="S784" s="306"/>
      <c r="T784" s="306"/>
      <c r="U784" s="306"/>
      <c r="V784" s="306"/>
      <c r="W784" s="306"/>
    </row>
    <row r="785" spans="8:23" ht="15.75" customHeight="1" x14ac:dyDescent="0.25">
      <c r="H785" s="306"/>
      <c r="I785" s="306"/>
      <c r="J785" s="306"/>
      <c r="K785" s="306"/>
      <c r="L785" s="306"/>
      <c r="M785" s="306"/>
      <c r="N785" s="306"/>
      <c r="O785" s="306"/>
      <c r="P785" s="306"/>
      <c r="Q785" s="306"/>
      <c r="R785" s="306"/>
      <c r="S785" s="306"/>
      <c r="T785" s="306"/>
      <c r="U785" s="306"/>
      <c r="V785" s="306"/>
      <c r="W785" s="306"/>
    </row>
    <row r="786" spans="8:23" ht="15.75" customHeight="1" x14ac:dyDescent="0.25">
      <c r="H786" s="306"/>
      <c r="I786" s="306"/>
      <c r="J786" s="306"/>
      <c r="K786" s="306"/>
      <c r="L786" s="306"/>
      <c r="M786" s="306"/>
      <c r="N786" s="306"/>
      <c r="O786" s="306"/>
      <c r="P786" s="306"/>
      <c r="Q786" s="306"/>
      <c r="R786" s="306"/>
      <c r="S786" s="306"/>
      <c r="T786" s="306"/>
      <c r="U786" s="306"/>
      <c r="V786" s="306"/>
      <c r="W786" s="306"/>
    </row>
    <row r="787" spans="8:23" ht="15.75" customHeight="1" x14ac:dyDescent="0.25">
      <c r="H787" s="306"/>
      <c r="I787" s="306"/>
      <c r="J787" s="306"/>
      <c r="K787" s="306"/>
      <c r="L787" s="306"/>
      <c r="M787" s="306"/>
      <c r="N787" s="306"/>
      <c r="O787" s="306"/>
      <c r="P787" s="306"/>
      <c r="Q787" s="306"/>
      <c r="R787" s="306"/>
      <c r="S787" s="306"/>
      <c r="T787" s="306"/>
      <c r="U787" s="306"/>
      <c r="V787" s="306"/>
      <c r="W787" s="306"/>
    </row>
    <row r="788" spans="8:23" ht="15.75" customHeight="1" x14ac:dyDescent="0.25">
      <c r="H788" s="306"/>
      <c r="I788" s="306"/>
      <c r="J788" s="306"/>
      <c r="K788" s="306"/>
      <c r="L788" s="306"/>
      <c r="M788" s="306"/>
      <c r="N788" s="306"/>
      <c r="O788" s="306"/>
      <c r="P788" s="306"/>
      <c r="Q788" s="306"/>
      <c r="R788" s="306"/>
      <c r="S788" s="306"/>
      <c r="T788" s="306"/>
      <c r="U788" s="306"/>
      <c r="V788" s="306"/>
      <c r="W788" s="306"/>
    </row>
    <row r="789" spans="8:23" ht="15.75" customHeight="1" x14ac:dyDescent="0.25">
      <c r="H789" s="306"/>
      <c r="I789" s="306"/>
      <c r="J789" s="306"/>
      <c r="K789" s="306"/>
      <c r="L789" s="306"/>
      <c r="M789" s="306"/>
      <c r="N789" s="306"/>
      <c r="O789" s="306"/>
      <c r="P789" s="306"/>
      <c r="Q789" s="306"/>
      <c r="R789" s="306"/>
      <c r="S789" s="306"/>
      <c r="T789" s="306"/>
      <c r="U789" s="306"/>
      <c r="V789" s="306"/>
      <c r="W789" s="306"/>
    </row>
    <row r="790" spans="8:23" ht="15.75" customHeight="1" x14ac:dyDescent="0.25">
      <c r="H790" s="306"/>
      <c r="I790" s="306"/>
      <c r="J790" s="306"/>
      <c r="K790" s="306"/>
      <c r="L790" s="306"/>
      <c r="M790" s="306"/>
      <c r="N790" s="306"/>
      <c r="O790" s="306"/>
      <c r="P790" s="306"/>
      <c r="Q790" s="306"/>
      <c r="R790" s="306"/>
      <c r="S790" s="306"/>
      <c r="T790" s="306"/>
      <c r="U790" s="306"/>
      <c r="V790" s="306"/>
      <c r="W790" s="306"/>
    </row>
    <row r="791" spans="8:23" ht="15.75" customHeight="1" x14ac:dyDescent="0.25">
      <c r="H791" s="306"/>
      <c r="I791" s="306"/>
      <c r="J791" s="306"/>
      <c r="K791" s="306"/>
      <c r="L791" s="306"/>
      <c r="M791" s="306"/>
      <c r="N791" s="306"/>
      <c r="O791" s="306"/>
      <c r="P791" s="306"/>
      <c r="Q791" s="306"/>
      <c r="R791" s="306"/>
      <c r="S791" s="306"/>
      <c r="T791" s="306"/>
      <c r="U791" s="306"/>
      <c r="V791" s="306"/>
      <c r="W791" s="306"/>
    </row>
    <row r="792" spans="8:23" ht="15.75" customHeight="1" x14ac:dyDescent="0.25">
      <c r="H792" s="306"/>
      <c r="I792" s="306"/>
      <c r="J792" s="306"/>
      <c r="K792" s="306"/>
      <c r="L792" s="306"/>
      <c r="M792" s="306"/>
      <c r="N792" s="306"/>
      <c r="O792" s="306"/>
      <c r="P792" s="306"/>
      <c r="Q792" s="306"/>
      <c r="R792" s="306"/>
      <c r="S792" s="306"/>
      <c r="T792" s="306"/>
      <c r="U792" s="306"/>
      <c r="V792" s="306"/>
      <c r="W792" s="306"/>
    </row>
    <row r="793" spans="8:23" ht="15.75" customHeight="1" x14ac:dyDescent="0.25">
      <c r="H793" s="306"/>
      <c r="I793" s="306"/>
      <c r="J793" s="306"/>
      <c r="K793" s="306"/>
      <c r="L793" s="306"/>
      <c r="M793" s="306"/>
      <c r="N793" s="306"/>
      <c r="O793" s="306"/>
      <c r="P793" s="306"/>
      <c r="Q793" s="306"/>
      <c r="R793" s="306"/>
      <c r="S793" s="306"/>
      <c r="T793" s="306"/>
      <c r="U793" s="306"/>
      <c r="V793" s="306"/>
      <c r="W793" s="306"/>
    </row>
    <row r="794" spans="8:23" ht="15.75" customHeight="1" x14ac:dyDescent="0.25">
      <c r="H794" s="306"/>
      <c r="I794" s="306"/>
      <c r="J794" s="306"/>
      <c r="K794" s="306"/>
      <c r="L794" s="306"/>
      <c r="M794" s="306"/>
      <c r="N794" s="306"/>
      <c r="O794" s="306"/>
      <c r="P794" s="306"/>
      <c r="Q794" s="306"/>
      <c r="R794" s="306"/>
      <c r="S794" s="306"/>
      <c r="T794" s="306"/>
      <c r="U794" s="306"/>
      <c r="V794" s="306"/>
      <c r="W794" s="306"/>
    </row>
    <row r="795" spans="8:23" ht="15.75" customHeight="1" x14ac:dyDescent="0.25">
      <c r="H795" s="306"/>
      <c r="I795" s="306"/>
      <c r="J795" s="306"/>
      <c r="K795" s="306"/>
      <c r="L795" s="306"/>
      <c r="M795" s="306"/>
      <c r="N795" s="306"/>
      <c r="O795" s="306"/>
      <c r="P795" s="306"/>
      <c r="Q795" s="306"/>
      <c r="R795" s="306"/>
      <c r="S795" s="306"/>
      <c r="T795" s="306"/>
      <c r="U795" s="306"/>
      <c r="V795" s="306"/>
      <c r="W795" s="306"/>
    </row>
    <row r="796" spans="8:23" ht="15.75" customHeight="1" x14ac:dyDescent="0.25">
      <c r="H796" s="306"/>
      <c r="I796" s="306"/>
      <c r="J796" s="306"/>
      <c r="K796" s="306"/>
      <c r="L796" s="306"/>
      <c r="M796" s="306"/>
      <c r="N796" s="306"/>
      <c r="O796" s="306"/>
      <c r="P796" s="306"/>
      <c r="Q796" s="306"/>
      <c r="R796" s="306"/>
      <c r="S796" s="306"/>
      <c r="T796" s="306"/>
      <c r="U796" s="306"/>
      <c r="V796" s="306"/>
      <c r="W796" s="306"/>
    </row>
    <row r="797" spans="8:23" ht="15.75" customHeight="1" x14ac:dyDescent="0.25">
      <c r="H797" s="306"/>
      <c r="I797" s="306"/>
      <c r="J797" s="306"/>
      <c r="K797" s="306"/>
      <c r="L797" s="306"/>
      <c r="M797" s="306"/>
      <c r="N797" s="306"/>
      <c r="O797" s="306"/>
      <c r="P797" s="306"/>
      <c r="Q797" s="306"/>
      <c r="R797" s="306"/>
      <c r="S797" s="306"/>
      <c r="T797" s="306"/>
      <c r="U797" s="306"/>
      <c r="V797" s="306"/>
      <c r="W797" s="306"/>
    </row>
    <row r="798" spans="8:23" ht="15.75" customHeight="1" x14ac:dyDescent="0.25">
      <c r="H798" s="306"/>
      <c r="I798" s="306"/>
      <c r="J798" s="306"/>
      <c r="K798" s="306"/>
      <c r="L798" s="306"/>
      <c r="M798" s="306"/>
      <c r="N798" s="306"/>
      <c r="O798" s="306"/>
      <c r="P798" s="306"/>
      <c r="Q798" s="306"/>
      <c r="R798" s="306"/>
      <c r="S798" s="306"/>
      <c r="T798" s="306"/>
      <c r="U798" s="306"/>
      <c r="V798" s="306"/>
      <c r="W798" s="306"/>
    </row>
    <row r="799" spans="8:23" ht="15.75" customHeight="1" x14ac:dyDescent="0.25">
      <c r="H799" s="306"/>
      <c r="I799" s="306"/>
      <c r="J799" s="306"/>
      <c r="K799" s="306"/>
      <c r="L799" s="306"/>
      <c r="M799" s="306"/>
      <c r="N799" s="306"/>
      <c r="O799" s="306"/>
      <c r="P799" s="306"/>
      <c r="Q799" s="306"/>
      <c r="R799" s="306"/>
      <c r="S799" s="306"/>
      <c r="T799" s="306"/>
      <c r="U799" s="306"/>
      <c r="V799" s="306"/>
      <c r="W799" s="306"/>
    </row>
    <row r="800" spans="8:23" ht="15.75" customHeight="1" x14ac:dyDescent="0.25">
      <c r="H800" s="306"/>
      <c r="I800" s="306"/>
      <c r="J800" s="306"/>
      <c r="K800" s="306"/>
      <c r="L800" s="306"/>
      <c r="M800" s="306"/>
      <c r="N800" s="306"/>
      <c r="O800" s="306"/>
      <c r="P800" s="306"/>
      <c r="Q800" s="306"/>
      <c r="R800" s="306"/>
      <c r="S800" s="306"/>
      <c r="T800" s="306"/>
      <c r="U800" s="306"/>
      <c r="V800" s="306"/>
      <c r="W800" s="306"/>
    </row>
    <row r="801" spans="8:23" ht="15.75" customHeight="1" x14ac:dyDescent="0.25">
      <c r="H801" s="306"/>
      <c r="I801" s="306"/>
      <c r="J801" s="306"/>
      <c r="K801" s="306"/>
      <c r="L801" s="306"/>
      <c r="M801" s="306"/>
      <c r="N801" s="306"/>
      <c r="O801" s="306"/>
      <c r="P801" s="306"/>
      <c r="Q801" s="306"/>
      <c r="R801" s="306"/>
      <c r="S801" s="306"/>
      <c r="T801" s="306"/>
      <c r="U801" s="306"/>
      <c r="V801" s="306"/>
      <c r="W801" s="306"/>
    </row>
    <row r="802" spans="8:23" ht="15.75" customHeight="1" x14ac:dyDescent="0.25">
      <c r="H802" s="306"/>
      <c r="I802" s="306"/>
      <c r="J802" s="306"/>
      <c r="K802" s="306"/>
      <c r="L802" s="306"/>
      <c r="M802" s="306"/>
      <c r="N802" s="306"/>
      <c r="O802" s="306"/>
      <c r="P802" s="306"/>
      <c r="Q802" s="306"/>
      <c r="R802" s="306"/>
      <c r="S802" s="306"/>
      <c r="T802" s="306"/>
      <c r="U802" s="306"/>
      <c r="V802" s="306"/>
      <c r="W802" s="306"/>
    </row>
    <row r="803" spans="8:23" ht="15.75" customHeight="1" x14ac:dyDescent="0.25">
      <c r="H803" s="306"/>
      <c r="I803" s="306"/>
      <c r="J803" s="306"/>
      <c r="K803" s="306"/>
      <c r="L803" s="306"/>
      <c r="M803" s="306"/>
      <c r="N803" s="306"/>
      <c r="O803" s="306"/>
      <c r="P803" s="306"/>
      <c r="Q803" s="306"/>
      <c r="R803" s="306"/>
      <c r="S803" s="306"/>
      <c r="T803" s="306"/>
      <c r="U803" s="306"/>
      <c r="V803" s="306"/>
      <c r="W803" s="306"/>
    </row>
    <row r="804" spans="8:23" ht="15.75" customHeight="1" x14ac:dyDescent="0.25">
      <c r="H804" s="306"/>
      <c r="I804" s="306"/>
      <c r="J804" s="306"/>
      <c r="K804" s="306"/>
      <c r="L804" s="306"/>
      <c r="M804" s="306"/>
      <c r="N804" s="306"/>
      <c r="O804" s="306"/>
      <c r="P804" s="306"/>
      <c r="Q804" s="306"/>
      <c r="R804" s="306"/>
      <c r="S804" s="306"/>
      <c r="T804" s="306"/>
      <c r="U804" s="306"/>
      <c r="V804" s="306"/>
      <c r="W804" s="306"/>
    </row>
    <row r="805" spans="8:23" ht="15.75" customHeight="1" x14ac:dyDescent="0.25">
      <c r="H805" s="306"/>
      <c r="I805" s="306"/>
      <c r="J805" s="306"/>
      <c r="K805" s="306"/>
      <c r="L805" s="306"/>
      <c r="M805" s="306"/>
      <c r="N805" s="306"/>
      <c r="O805" s="306"/>
      <c r="P805" s="306"/>
      <c r="Q805" s="306"/>
      <c r="R805" s="306"/>
      <c r="S805" s="306"/>
      <c r="T805" s="306"/>
      <c r="U805" s="306"/>
      <c r="V805" s="306"/>
      <c r="W805" s="306"/>
    </row>
    <row r="806" spans="8:23" ht="15.75" customHeight="1" x14ac:dyDescent="0.25">
      <c r="H806" s="306"/>
      <c r="I806" s="306"/>
      <c r="J806" s="306"/>
      <c r="K806" s="306"/>
      <c r="L806" s="306"/>
      <c r="M806" s="306"/>
      <c r="N806" s="306"/>
      <c r="O806" s="306"/>
      <c r="P806" s="306"/>
      <c r="Q806" s="306"/>
      <c r="R806" s="306"/>
      <c r="S806" s="306"/>
      <c r="T806" s="306"/>
      <c r="U806" s="306"/>
      <c r="V806" s="306"/>
      <c r="W806" s="306"/>
    </row>
    <row r="807" spans="8:23" ht="15.75" customHeight="1" x14ac:dyDescent="0.25">
      <c r="H807" s="306"/>
      <c r="I807" s="306"/>
      <c r="J807" s="306"/>
      <c r="K807" s="306"/>
      <c r="L807" s="306"/>
      <c r="M807" s="306"/>
      <c r="N807" s="306"/>
      <c r="O807" s="306"/>
      <c r="P807" s="306"/>
      <c r="Q807" s="306"/>
      <c r="R807" s="306"/>
      <c r="S807" s="306"/>
      <c r="T807" s="306"/>
      <c r="U807" s="306"/>
      <c r="V807" s="306"/>
      <c r="W807" s="306"/>
    </row>
    <row r="808" spans="8:23" ht="15.75" customHeight="1" x14ac:dyDescent="0.25">
      <c r="H808" s="306"/>
      <c r="I808" s="306"/>
      <c r="J808" s="306"/>
      <c r="K808" s="306"/>
      <c r="L808" s="306"/>
      <c r="M808" s="306"/>
      <c r="N808" s="306"/>
      <c r="O808" s="306"/>
      <c r="P808" s="306"/>
      <c r="Q808" s="306"/>
      <c r="R808" s="306"/>
      <c r="S808" s="306"/>
      <c r="T808" s="306"/>
      <c r="U808" s="306"/>
      <c r="V808" s="306"/>
      <c r="W808" s="306"/>
    </row>
    <row r="809" spans="8:23" ht="15.75" customHeight="1" x14ac:dyDescent="0.25">
      <c r="H809" s="306"/>
      <c r="I809" s="306"/>
      <c r="J809" s="306"/>
      <c r="K809" s="306"/>
      <c r="L809" s="306"/>
      <c r="M809" s="306"/>
      <c r="N809" s="306"/>
      <c r="O809" s="306"/>
      <c r="P809" s="306"/>
      <c r="Q809" s="306"/>
      <c r="R809" s="306"/>
      <c r="S809" s="306"/>
      <c r="T809" s="306"/>
      <c r="U809" s="306"/>
      <c r="V809" s="306"/>
      <c r="W809" s="306"/>
    </row>
    <row r="810" spans="8:23" ht="15.75" customHeight="1" x14ac:dyDescent="0.25">
      <c r="H810" s="306"/>
      <c r="I810" s="306"/>
      <c r="J810" s="306"/>
      <c r="K810" s="306"/>
      <c r="L810" s="306"/>
      <c r="M810" s="306"/>
      <c r="N810" s="306"/>
      <c r="O810" s="306"/>
      <c r="P810" s="306"/>
      <c r="Q810" s="306"/>
      <c r="R810" s="306"/>
      <c r="S810" s="306"/>
      <c r="T810" s="306"/>
      <c r="U810" s="306"/>
      <c r="V810" s="306"/>
      <c r="W810" s="306"/>
    </row>
    <row r="811" spans="8:23" ht="15.75" customHeight="1" x14ac:dyDescent="0.25">
      <c r="H811" s="306"/>
      <c r="I811" s="306"/>
      <c r="J811" s="306"/>
      <c r="K811" s="306"/>
      <c r="L811" s="306"/>
      <c r="M811" s="306"/>
      <c r="N811" s="306"/>
      <c r="O811" s="306"/>
      <c r="P811" s="306"/>
      <c r="Q811" s="306"/>
      <c r="R811" s="306"/>
      <c r="S811" s="306"/>
      <c r="T811" s="306"/>
      <c r="U811" s="306"/>
      <c r="V811" s="306"/>
      <c r="W811" s="306"/>
    </row>
    <row r="812" spans="8:23" ht="15.75" customHeight="1" x14ac:dyDescent="0.25">
      <c r="H812" s="306"/>
      <c r="I812" s="306"/>
      <c r="J812" s="306"/>
      <c r="K812" s="306"/>
      <c r="L812" s="306"/>
      <c r="M812" s="306"/>
      <c r="N812" s="306"/>
      <c r="O812" s="306"/>
      <c r="P812" s="306"/>
      <c r="Q812" s="306"/>
      <c r="R812" s="306"/>
      <c r="S812" s="306"/>
      <c r="T812" s="306"/>
      <c r="U812" s="306"/>
      <c r="V812" s="306"/>
      <c r="W812" s="306"/>
    </row>
    <row r="813" spans="8:23" ht="15.75" customHeight="1" x14ac:dyDescent="0.25">
      <c r="H813" s="306"/>
      <c r="I813" s="306"/>
      <c r="J813" s="306"/>
      <c r="K813" s="306"/>
      <c r="L813" s="306"/>
      <c r="M813" s="306"/>
      <c r="N813" s="306"/>
      <c r="O813" s="306"/>
      <c r="P813" s="306"/>
      <c r="Q813" s="306"/>
      <c r="R813" s="306"/>
      <c r="S813" s="306"/>
      <c r="T813" s="306"/>
      <c r="U813" s="306"/>
      <c r="V813" s="306"/>
      <c r="W813" s="306"/>
    </row>
    <row r="814" spans="8:23" ht="15.75" customHeight="1" x14ac:dyDescent="0.25">
      <c r="H814" s="306"/>
      <c r="I814" s="306"/>
      <c r="J814" s="306"/>
      <c r="K814" s="306"/>
      <c r="L814" s="306"/>
      <c r="M814" s="306"/>
      <c r="N814" s="306"/>
      <c r="O814" s="306"/>
      <c r="P814" s="306"/>
      <c r="Q814" s="306"/>
      <c r="R814" s="306"/>
      <c r="S814" s="306"/>
      <c r="T814" s="306"/>
      <c r="U814" s="306"/>
      <c r="V814" s="306"/>
      <c r="W814" s="306"/>
    </row>
    <row r="815" spans="8:23" ht="15.75" customHeight="1" x14ac:dyDescent="0.25">
      <c r="H815" s="306"/>
      <c r="I815" s="306"/>
      <c r="J815" s="306"/>
      <c r="K815" s="306"/>
      <c r="L815" s="306"/>
      <c r="M815" s="306"/>
      <c r="N815" s="306"/>
      <c r="O815" s="306"/>
      <c r="P815" s="306"/>
      <c r="Q815" s="306"/>
      <c r="R815" s="306"/>
      <c r="S815" s="306"/>
      <c r="T815" s="306"/>
      <c r="U815" s="306"/>
      <c r="V815" s="306"/>
      <c r="W815" s="306"/>
    </row>
    <row r="816" spans="8:23" ht="15.75" customHeight="1" x14ac:dyDescent="0.25">
      <c r="H816" s="306"/>
      <c r="I816" s="306"/>
      <c r="J816" s="306"/>
      <c r="K816" s="306"/>
      <c r="L816" s="306"/>
      <c r="M816" s="306"/>
      <c r="N816" s="306"/>
      <c r="O816" s="306"/>
      <c r="P816" s="306"/>
      <c r="Q816" s="306"/>
      <c r="R816" s="306"/>
      <c r="S816" s="306"/>
      <c r="T816" s="306"/>
      <c r="U816" s="306"/>
      <c r="V816" s="306"/>
      <c r="W816" s="306"/>
    </row>
    <row r="817" spans="8:23" ht="15.75" customHeight="1" x14ac:dyDescent="0.25">
      <c r="H817" s="306"/>
      <c r="I817" s="306"/>
      <c r="J817" s="306"/>
      <c r="K817" s="306"/>
      <c r="L817" s="306"/>
      <c r="M817" s="306"/>
      <c r="N817" s="306"/>
      <c r="O817" s="306"/>
      <c r="P817" s="306"/>
      <c r="Q817" s="306"/>
      <c r="R817" s="306"/>
      <c r="S817" s="306"/>
      <c r="T817" s="306"/>
      <c r="U817" s="306"/>
      <c r="V817" s="306"/>
      <c r="W817" s="306"/>
    </row>
    <row r="818" spans="8:23" ht="15.75" customHeight="1" x14ac:dyDescent="0.25">
      <c r="H818" s="306"/>
      <c r="I818" s="306"/>
      <c r="J818" s="306"/>
      <c r="K818" s="306"/>
      <c r="L818" s="306"/>
      <c r="M818" s="306"/>
      <c r="N818" s="306"/>
      <c r="O818" s="306"/>
      <c r="P818" s="306"/>
      <c r="Q818" s="306"/>
      <c r="R818" s="306"/>
      <c r="S818" s="306"/>
      <c r="T818" s="306"/>
      <c r="U818" s="306"/>
      <c r="V818" s="306"/>
      <c r="W818" s="306"/>
    </row>
    <row r="819" spans="8:23" ht="15.75" customHeight="1" x14ac:dyDescent="0.25">
      <c r="H819" s="306"/>
      <c r="I819" s="306"/>
      <c r="J819" s="306"/>
      <c r="K819" s="306"/>
      <c r="L819" s="306"/>
      <c r="M819" s="306"/>
      <c r="N819" s="306"/>
      <c r="O819" s="306"/>
      <c r="P819" s="306"/>
      <c r="Q819" s="306"/>
      <c r="R819" s="306"/>
      <c r="S819" s="306"/>
      <c r="T819" s="306"/>
      <c r="U819" s="306"/>
      <c r="V819" s="306"/>
      <c r="W819" s="306"/>
    </row>
    <row r="820" spans="8:23" ht="15.75" customHeight="1" x14ac:dyDescent="0.25">
      <c r="H820" s="306"/>
      <c r="I820" s="306"/>
      <c r="J820" s="306"/>
      <c r="K820" s="306"/>
      <c r="L820" s="306"/>
      <c r="M820" s="306"/>
      <c r="N820" s="306"/>
      <c r="O820" s="306"/>
      <c r="P820" s="306"/>
      <c r="Q820" s="306"/>
      <c r="R820" s="306"/>
      <c r="S820" s="306"/>
      <c r="T820" s="306"/>
      <c r="U820" s="306"/>
      <c r="V820" s="306"/>
      <c r="W820" s="306"/>
    </row>
    <row r="821" spans="8:23" ht="15.75" customHeight="1" x14ac:dyDescent="0.25">
      <c r="H821" s="306"/>
      <c r="I821" s="306"/>
      <c r="J821" s="306"/>
      <c r="K821" s="306"/>
      <c r="L821" s="306"/>
      <c r="M821" s="306"/>
      <c r="N821" s="306"/>
      <c r="O821" s="306"/>
      <c r="P821" s="306"/>
      <c r="Q821" s="306"/>
      <c r="R821" s="306"/>
      <c r="S821" s="306"/>
      <c r="T821" s="306"/>
      <c r="U821" s="306"/>
      <c r="V821" s="306"/>
      <c r="W821" s="306"/>
    </row>
    <row r="822" spans="8:23" ht="15.75" customHeight="1" x14ac:dyDescent="0.25">
      <c r="H822" s="306"/>
      <c r="I822" s="306"/>
      <c r="J822" s="306"/>
      <c r="K822" s="306"/>
      <c r="L822" s="306"/>
      <c r="M822" s="306"/>
      <c r="N822" s="306"/>
      <c r="O822" s="306"/>
      <c r="P822" s="306"/>
      <c r="Q822" s="306"/>
      <c r="R822" s="306"/>
      <c r="S822" s="306"/>
      <c r="T822" s="306"/>
      <c r="U822" s="306"/>
      <c r="V822" s="306"/>
      <c r="W822" s="306"/>
    </row>
    <row r="823" spans="8:23" ht="15.75" customHeight="1" x14ac:dyDescent="0.25">
      <c r="H823" s="306"/>
      <c r="I823" s="306"/>
      <c r="J823" s="306"/>
      <c r="K823" s="306"/>
      <c r="L823" s="306"/>
      <c r="M823" s="306"/>
      <c r="N823" s="306"/>
      <c r="O823" s="306"/>
      <c r="P823" s="306"/>
      <c r="Q823" s="306"/>
      <c r="R823" s="306"/>
      <c r="S823" s="306"/>
      <c r="T823" s="306"/>
      <c r="U823" s="306"/>
      <c r="V823" s="306"/>
      <c r="W823" s="306"/>
    </row>
    <row r="824" spans="8:23" ht="15.75" customHeight="1" x14ac:dyDescent="0.25">
      <c r="H824" s="306"/>
      <c r="I824" s="306"/>
      <c r="J824" s="306"/>
      <c r="K824" s="306"/>
      <c r="L824" s="306"/>
      <c r="M824" s="306"/>
      <c r="N824" s="306"/>
      <c r="O824" s="306"/>
      <c r="P824" s="306"/>
      <c r="Q824" s="306"/>
      <c r="R824" s="306"/>
      <c r="S824" s="306"/>
      <c r="T824" s="306"/>
      <c r="U824" s="306"/>
      <c r="V824" s="306"/>
      <c r="W824" s="306"/>
    </row>
    <row r="825" spans="8:23" ht="15.75" customHeight="1" x14ac:dyDescent="0.25">
      <c r="H825" s="306"/>
      <c r="I825" s="306"/>
      <c r="J825" s="306"/>
      <c r="K825" s="306"/>
      <c r="L825" s="306"/>
      <c r="M825" s="306"/>
      <c r="N825" s="306"/>
      <c r="O825" s="306"/>
      <c r="P825" s="306"/>
      <c r="Q825" s="306"/>
      <c r="R825" s="306"/>
      <c r="S825" s="306"/>
      <c r="T825" s="306"/>
      <c r="U825" s="306"/>
      <c r="V825" s="306"/>
      <c r="W825" s="306"/>
    </row>
    <row r="826" spans="8:23" ht="15.75" customHeight="1" x14ac:dyDescent="0.25">
      <c r="H826" s="306"/>
      <c r="I826" s="306"/>
      <c r="J826" s="306"/>
      <c r="K826" s="306"/>
      <c r="L826" s="306"/>
      <c r="M826" s="306"/>
      <c r="N826" s="306"/>
      <c r="O826" s="306"/>
      <c r="P826" s="306"/>
      <c r="Q826" s="306"/>
      <c r="R826" s="306"/>
      <c r="S826" s="306"/>
      <c r="T826" s="306"/>
      <c r="U826" s="306"/>
      <c r="V826" s="306"/>
      <c r="W826" s="306"/>
    </row>
    <row r="827" spans="8:23" ht="15.75" customHeight="1" x14ac:dyDescent="0.25">
      <c r="H827" s="306"/>
      <c r="I827" s="306"/>
      <c r="J827" s="306"/>
      <c r="K827" s="306"/>
      <c r="L827" s="306"/>
      <c r="M827" s="306"/>
      <c r="N827" s="306"/>
      <c r="O827" s="306"/>
      <c r="P827" s="306"/>
      <c r="Q827" s="306"/>
      <c r="R827" s="306"/>
      <c r="S827" s="306"/>
      <c r="T827" s="306"/>
      <c r="U827" s="306"/>
      <c r="V827" s="306"/>
      <c r="W827" s="306"/>
    </row>
    <row r="828" spans="8:23" ht="15.75" customHeight="1" x14ac:dyDescent="0.25">
      <c r="H828" s="306"/>
      <c r="I828" s="306"/>
      <c r="J828" s="306"/>
      <c r="K828" s="306"/>
      <c r="L828" s="306"/>
      <c r="M828" s="306"/>
      <c r="N828" s="306"/>
      <c r="O828" s="306"/>
      <c r="P828" s="306"/>
      <c r="Q828" s="306"/>
      <c r="R828" s="306"/>
      <c r="S828" s="306"/>
      <c r="T828" s="306"/>
      <c r="U828" s="306"/>
      <c r="V828" s="306"/>
      <c r="W828" s="306"/>
    </row>
    <row r="829" spans="8:23" ht="15.75" customHeight="1" x14ac:dyDescent="0.25">
      <c r="H829" s="306"/>
      <c r="I829" s="306"/>
      <c r="J829" s="306"/>
      <c r="K829" s="306"/>
      <c r="L829" s="306"/>
      <c r="M829" s="306"/>
      <c r="N829" s="306"/>
      <c r="O829" s="306"/>
      <c r="P829" s="306"/>
      <c r="Q829" s="306"/>
      <c r="R829" s="306"/>
      <c r="S829" s="306"/>
      <c r="T829" s="306"/>
      <c r="U829" s="306"/>
      <c r="V829" s="306"/>
      <c r="W829" s="306"/>
    </row>
    <row r="830" spans="8:23" ht="15.75" customHeight="1" x14ac:dyDescent="0.25">
      <c r="H830" s="306"/>
      <c r="I830" s="306"/>
      <c r="J830" s="306"/>
      <c r="K830" s="306"/>
      <c r="L830" s="306"/>
      <c r="M830" s="306"/>
      <c r="N830" s="306"/>
      <c r="O830" s="306"/>
      <c r="P830" s="306"/>
      <c r="Q830" s="306"/>
      <c r="R830" s="306"/>
      <c r="S830" s="306"/>
      <c r="T830" s="306"/>
      <c r="U830" s="306"/>
      <c r="V830" s="306"/>
      <c r="W830" s="306"/>
    </row>
    <row r="831" spans="8:23" ht="15.75" customHeight="1" x14ac:dyDescent="0.25">
      <c r="H831" s="306"/>
      <c r="I831" s="306"/>
      <c r="J831" s="306"/>
      <c r="K831" s="306"/>
      <c r="L831" s="306"/>
      <c r="M831" s="306"/>
      <c r="N831" s="306"/>
      <c r="O831" s="306"/>
      <c r="P831" s="306"/>
      <c r="Q831" s="306"/>
      <c r="R831" s="306"/>
      <c r="S831" s="306"/>
      <c r="T831" s="306"/>
      <c r="U831" s="306"/>
      <c r="V831" s="306"/>
      <c r="W831" s="306"/>
    </row>
    <row r="832" spans="8:23" ht="15.75" customHeight="1" x14ac:dyDescent="0.25">
      <c r="H832" s="306"/>
      <c r="I832" s="306"/>
      <c r="J832" s="306"/>
      <c r="K832" s="306"/>
      <c r="L832" s="306"/>
      <c r="M832" s="306"/>
      <c r="N832" s="306"/>
      <c r="O832" s="306"/>
      <c r="P832" s="306"/>
      <c r="Q832" s="306"/>
      <c r="R832" s="306"/>
      <c r="S832" s="306"/>
      <c r="T832" s="306"/>
      <c r="U832" s="306"/>
      <c r="V832" s="306"/>
      <c r="W832" s="306"/>
    </row>
    <row r="833" spans="8:23" ht="15.75" customHeight="1" x14ac:dyDescent="0.25">
      <c r="H833" s="306"/>
      <c r="I833" s="306"/>
      <c r="J833" s="306"/>
      <c r="K833" s="306"/>
      <c r="L833" s="306"/>
      <c r="M833" s="306"/>
      <c r="N833" s="306"/>
      <c r="O833" s="306"/>
      <c r="P833" s="306"/>
      <c r="Q833" s="306"/>
      <c r="R833" s="306"/>
      <c r="S833" s="306"/>
      <c r="T833" s="306"/>
      <c r="U833" s="306"/>
      <c r="V833" s="306"/>
      <c r="W833" s="306"/>
    </row>
    <row r="834" spans="8:23" ht="15.75" customHeight="1" x14ac:dyDescent="0.25">
      <c r="H834" s="306"/>
      <c r="I834" s="306"/>
      <c r="J834" s="306"/>
      <c r="K834" s="306"/>
      <c r="L834" s="306"/>
      <c r="M834" s="306"/>
      <c r="N834" s="306"/>
      <c r="O834" s="306"/>
      <c r="P834" s="306"/>
      <c r="Q834" s="306"/>
      <c r="R834" s="306"/>
      <c r="S834" s="306"/>
      <c r="T834" s="306"/>
      <c r="U834" s="306"/>
      <c r="V834" s="306"/>
      <c r="W834" s="306"/>
    </row>
    <row r="835" spans="8:23" ht="15.75" customHeight="1" x14ac:dyDescent="0.25">
      <c r="H835" s="306"/>
      <c r="I835" s="306"/>
      <c r="J835" s="306"/>
      <c r="K835" s="306"/>
      <c r="L835" s="306"/>
      <c r="M835" s="306"/>
      <c r="N835" s="306"/>
      <c r="O835" s="306"/>
      <c r="P835" s="306"/>
      <c r="Q835" s="306"/>
      <c r="R835" s="306"/>
      <c r="S835" s="306"/>
      <c r="T835" s="306"/>
      <c r="U835" s="306"/>
      <c r="V835" s="306"/>
      <c r="W835" s="306"/>
    </row>
    <row r="836" spans="8:23" ht="15.75" customHeight="1" x14ac:dyDescent="0.25">
      <c r="H836" s="306"/>
      <c r="I836" s="306"/>
      <c r="J836" s="306"/>
      <c r="K836" s="306"/>
      <c r="L836" s="306"/>
      <c r="M836" s="306"/>
      <c r="N836" s="306"/>
      <c r="O836" s="306"/>
      <c r="P836" s="306"/>
      <c r="Q836" s="306"/>
      <c r="R836" s="306"/>
      <c r="S836" s="306"/>
      <c r="T836" s="306"/>
      <c r="U836" s="306"/>
      <c r="V836" s="306"/>
      <c r="W836" s="306"/>
    </row>
    <row r="837" spans="8:23" ht="15.75" customHeight="1" x14ac:dyDescent="0.25">
      <c r="H837" s="306"/>
      <c r="I837" s="306"/>
      <c r="J837" s="306"/>
      <c r="K837" s="306"/>
      <c r="L837" s="306"/>
      <c r="M837" s="306"/>
      <c r="N837" s="306"/>
      <c r="O837" s="306"/>
      <c r="P837" s="306"/>
      <c r="Q837" s="306"/>
      <c r="R837" s="306"/>
      <c r="S837" s="306"/>
      <c r="T837" s="306"/>
      <c r="U837" s="306"/>
      <c r="V837" s="306"/>
      <c r="W837" s="306"/>
    </row>
    <row r="838" spans="8:23" ht="15.75" customHeight="1" x14ac:dyDescent="0.25">
      <c r="H838" s="306"/>
      <c r="I838" s="306"/>
      <c r="J838" s="306"/>
      <c r="K838" s="306"/>
      <c r="L838" s="306"/>
      <c r="M838" s="306"/>
      <c r="N838" s="306"/>
      <c r="O838" s="306"/>
      <c r="P838" s="306"/>
      <c r="Q838" s="306"/>
      <c r="R838" s="306"/>
      <c r="S838" s="306"/>
      <c r="T838" s="306"/>
      <c r="U838" s="306"/>
      <c r="V838" s="306"/>
      <c r="W838" s="306"/>
    </row>
    <row r="839" spans="8:23" ht="15.75" customHeight="1" x14ac:dyDescent="0.25">
      <c r="H839" s="306"/>
      <c r="I839" s="306"/>
      <c r="J839" s="306"/>
      <c r="K839" s="306"/>
      <c r="L839" s="306"/>
      <c r="M839" s="306"/>
      <c r="N839" s="306"/>
      <c r="O839" s="306"/>
      <c r="P839" s="306"/>
      <c r="Q839" s="306"/>
      <c r="R839" s="306"/>
      <c r="S839" s="306"/>
      <c r="T839" s="306"/>
      <c r="U839" s="306"/>
      <c r="V839" s="306"/>
      <c r="W839" s="306"/>
    </row>
    <row r="840" spans="8:23" ht="15.75" customHeight="1" x14ac:dyDescent="0.25">
      <c r="H840" s="306"/>
      <c r="I840" s="306"/>
      <c r="J840" s="306"/>
      <c r="K840" s="306"/>
      <c r="L840" s="306"/>
      <c r="M840" s="306"/>
      <c r="N840" s="306"/>
      <c r="O840" s="306"/>
      <c r="P840" s="306"/>
      <c r="Q840" s="306"/>
      <c r="R840" s="306"/>
      <c r="S840" s="306"/>
      <c r="T840" s="306"/>
      <c r="U840" s="306"/>
      <c r="V840" s="306"/>
      <c r="W840" s="306"/>
    </row>
    <row r="841" spans="8:23" ht="15.75" customHeight="1" x14ac:dyDescent="0.25">
      <c r="H841" s="306"/>
      <c r="I841" s="306"/>
      <c r="J841" s="306"/>
      <c r="K841" s="306"/>
      <c r="L841" s="306"/>
      <c r="M841" s="306"/>
      <c r="N841" s="306"/>
      <c r="O841" s="306"/>
      <c r="P841" s="306"/>
      <c r="Q841" s="306"/>
      <c r="R841" s="306"/>
      <c r="S841" s="306"/>
      <c r="T841" s="306"/>
      <c r="U841" s="306"/>
      <c r="V841" s="306"/>
      <c r="W841" s="306"/>
    </row>
    <row r="842" spans="8:23" ht="15.75" customHeight="1" x14ac:dyDescent="0.25">
      <c r="H842" s="306"/>
      <c r="I842" s="306"/>
      <c r="J842" s="306"/>
      <c r="K842" s="306"/>
      <c r="L842" s="306"/>
      <c r="M842" s="306"/>
      <c r="N842" s="306"/>
      <c r="O842" s="306"/>
      <c r="P842" s="306"/>
      <c r="Q842" s="306"/>
      <c r="R842" s="306"/>
      <c r="S842" s="306"/>
      <c r="T842" s="306"/>
      <c r="U842" s="306"/>
      <c r="V842" s="306"/>
      <c r="W842" s="306"/>
    </row>
    <row r="843" spans="8:23" ht="15.75" customHeight="1" x14ac:dyDescent="0.25">
      <c r="H843" s="306"/>
      <c r="I843" s="306"/>
      <c r="J843" s="306"/>
      <c r="K843" s="306"/>
      <c r="L843" s="306"/>
      <c r="M843" s="306"/>
      <c r="N843" s="306"/>
      <c r="O843" s="306"/>
      <c r="P843" s="306"/>
      <c r="Q843" s="306"/>
      <c r="R843" s="306"/>
      <c r="S843" s="306"/>
      <c r="T843" s="306"/>
      <c r="U843" s="306"/>
      <c r="V843" s="306"/>
      <c r="W843" s="306"/>
    </row>
    <row r="844" spans="8:23" ht="15.75" customHeight="1" x14ac:dyDescent="0.25">
      <c r="H844" s="306"/>
      <c r="I844" s="306"/>
      <c r="J844" s="306"/>
      <c r="K844" s="306"/>
      <c r="L844" s="306"/>
      <c r="M844" s="306"/>
      <c r="N844" s="306"/>
      <c r="O844" s="306"/>
      <c r="P844" s="306"/>
      <c r="Q844" s="306"/>
      <c r="R844" s="306"/>
      <c r="S844" s="306"/>
      <c r="T844" s="306"/>
      <c r="U844" s="306"/>
      <c r="V844" s="306"/>
      <c r="W844" s="306"/>
    </row>
    <row r="845" spans="8:23" ht="15.75" customHeight="1" x14ac:dyDescent="0.25">
      <c r="H845" s="306"/>
      <c r="I845" s="306"/>
      <c r="J845" s="306"/>
      <c r="K845" s="306"/>
      <c r="L845" s="306"/>
      <c r="M845" s="306"/>
      <c r="N845" s="306"/>
      <c r="O845" s="306"/>
      <c r="P845" s="306"/>
      <c r="Q845" s="306"/>
      <c r="R845" s="306"/>
      <c r="S845" s="306"/>
      <c r="T845" s="306"/>
      <c r="U845" s="306"/>
      <c r="V845" s="306"/>
      <c r="W845" s="306"/>
    </row>
    <row r="846" spans="8:23" ht="15.75" customHeight="1" x14ac:dyDescent="0.25">
      <c r="H846" s="306"/>
      <c r="I846" s="306"/>
      <c r="J846" s="306"/>
      <c r="K846" s="306"/>
      <c r="L846" s="306"/>
      <c r="M846" s="306"/>
      <c r="N846" s="306"/>
      <c r="O846" s="306"/>
      <c r="P846" s="306"/>
      <c r="Q846" s="306"/>
      <c r="R846" s="306"/>
      <c r="S846" s="306"/>
      <c r="T846" s="306"/>
      <c r="U846" s="306"/>
      <c r="V846" s="306"/>
      <c r="W846" s="306"/>
    </row>
    <row r="847" spans="8:23" ht="15.75" customHeight="1" x14ac:dyDescent="0.25">
      <c r="H847" s="306"/>
      <c r="I847" s="306"/>
      <c r="J847" s="306"/>
      <c r="K847" s="306"/>
      <c r="L847" s="306"/>
      <c r="M847" s="306"/>
      <c r="N847" s="306"/>
      <c r="O847" s="306"/>
      <c r="P847" s="306"/>
      <c r="Q847" s="306"/>
      <c r="R847" s="306"/>
      <c r="S847" s="306"/>
      <c r="T847" s="306"/>
      <c r="U847" s="306"/>
      <c r="V847" s="306"/>
      <c r="W847" s="306"/>
    </row>
    <row r="848" spans="8:23" ht="15.75" customHeight="1" x14ac:dyDescent="0.25">
      <c r="H848" s="306"/>
      <c r="I848" s="306"/>
      <c r="J848" s="306"/>
      <c r="K848" s="306"/>
      <c r="L848" s="306"/>
      <c r="M848" s="306"/>
      <c r="N848" s="306"/>
      <c r="O848" s="306"/>
      <c r="P848" s="306"/>
      <c r="Q848" s="306"/>
      <c r="R848" s="306"/>
      <c r="S848" s="306"/>
      <c r="T848" s="306"/>
      <c r="U848" s="306"/>
      <c r="V848" s="306"/>
      <c r="W848" s="306"/>
    </row>
    <row r="849" spans="8:23" ht="15.75" customHeight="1" x14ac:dyDescent="0.25">
      <c r="H849" s="306"/>
      <c r="I849" s="306"/>
      <c r="J849" s="306"/>
      <c r="K849" s="306"/>
      <c r="L849" s="306"/>
      <c r="M849" s="306"/>
      <c r="N849" s="306"/>
      <c r="O849" s="306"/>
      <c r="P849" s="306"/>
      <c r="Q849" s="306"/>
      <c r="R849" s="306"/>
      <c r="S849" s="306"/>
      <c r="T849" s="306"/>
      <c r="U849" s="306"/>
      <c r="V849" s="306"/>
      <c r="W849" s="306"/>
    </row>
    <row r="850" spans="8:23" ht="15.75" customHeight="1" x14ac:dyDescent="0.25">
      <c r="H850" s="306"/>
      <c r="I850" s="306"/>
      <c r="J850" s="306"/>
      <c r="K850" s="306"/>
      <c r="L850" s="306"/>
      <c r="M850" s="306"/>
      <c r="N850" s="306"/>
      <c r="O850" s="306"/>
      <c r="P850" s="306"/>
      <c r="Q850" s="306"/>
      <c r="R850" s="306"/>
      <c r="S850" s="306"/>
      <c r="T850" s="306"/>
      <c r="U850" s="306"/>
      <c r="V850" s="306"/>
      <c r="W850" s="306"/>
    </row>
    <row r="851" spans="8:23" ht="15.75" customHeight="1" x14ac:dyDescent="0.25">
      <c r="H851" s="306"/>
      <c r="I851" s="306"/>
      <c r="J851" s="306"/>
      <c r="K851" s="306"/>
      <c r="L851" s="306"/>
      <c r="M851" s="306"/>
      <c r="N851" s="306"/>
      <c r="O851" s="306"/>
      <c r="P851" s="306"/>
      <c r="Q851" s="306"/>
      <c r="R851" s="306"/>
      <c r="S851" s="306"/>
      <c r="T851" s="306"/>
      <c r="U851" s="306"/>
      <c r="V851" s="306"/>
      <c r="W851" s="306"/>
    </row>
    <row r="852" spans="8:23" ht="15.75" customHeight="1" x14ac:dyDescent="0.25">
      <c r="H852" s="306"/>
      <c r="I852" s="306"/>
      <c r="J852" s="306"/>
      <c r="K852" s="306"/>
      <c r="L852" s="306"/>
      <c r="M852" s="306"/>
      <c r="N852" s="306"/>
      <c r="O852" s="306"/>
      <c r="P852" s="306"/>
      <c r="Q852" s="306"/>
      <c r="R852" s="306"/>
      <c r="S852" s="306"/>
      <c r="T852" s="306"/>
      <c r="U852" s="306"/>
      <c r="V852" s="306"/>
      <c r="W852" s="306"/>
    </row>
    <row r="853" spans="8:23" ht="15.75" customHeight="1" x14ac:dyDescent="0.25">
      <c r="H853" s="306"/>
      <c r="I853" s="306"/>
      <c r="J853" s="306"/>
      <c r="K853" s="306"/>
      <c r="L853" s="306"/>
      <c r="M853" s="306"/>
      <c r="N853" s="306"/>
      <c r="O853" s="306"/>
      <c r="P853" s="306"/>
      <c r="Q853" s="306"/>
      <c r="R853" s="306"/>
      <c r="S853" s="306"/>
      <c r="T853" s="306"/>
      <c r="U853" s="306"/>
      <c r="V853" s="306"/>
      <c r="W853" s="306"/>
    </row>
    <row r="854" spans="8:23" ht="15.75" customHeight="1" x14ac:dyDescent="0.25">
      <c r="H854" s="306"/>
      <c r="I854" s="306"/>
      <c r="J854" s="306"/>
      <c r="K854" s="306"/>
      <c r="L854" s="306"/>
      <c r="M854" s="306"/>
      <c r="N854" s="306"/>
      <c r="O854" s="306"/>
      <c r="P854" s="306"/>
      <c r="Q854" s="306"/>
      <c r="R854" s="306"/>
      <c r="S854" s="306"/>
      <c r="T854" s="306"/>
      <c r="U854" s="306"/>
      <c r="V854" s="306"/>
      <c r="W854" s="306"/>
    </row>
    <row r="855" spans="8:23" ht="15.75" customHeight="1" x14ac:dyDescent="0.25">
      <c r="H855" s="306"/>
      <c r="I855" s="306"/>
      <c r="J855" s="306"/>
      <c r="K855" s="306"/>
      <c r="L855" s="306"/>
      <c r="M855" s="306"/>
      <c r="N855" s="306"/>
      <c r="O855" s="306"/>
      <c r="P855" s="306"/>
      <c r="Q855" s="306"/>
      <c r="R855" s="306"/>
      <c r="S855" s="306"/>
      <c r="T855" s="306"/>
      <c r="U855" s="306"/>
      <c r="V855" s="306"/>
      <c r="W855" s="306"/>
    </row>
    <row r="856" spans="8:23" ht="15.75" customHeight="1" x14ac:dyDescent="0.25">
      <c r="H856" s="306"/>
      <c r="I856" s="306"/>
      <c r="J856" s="306"/>
      <c r="K856" s="306"/>
      <c r="L856" s="306"/>
      <c r="M856" s="306"/>
      <c r="N856" s="306"/>
      <c r="O856" s="306"/>
      <c r="P856" s="306"/>
      <c r="Q856" s="306"/>
      <c r="R856" s="306"/>
      <c r="S856" s="306"/>
      <c r="T856" s="306"/>
      <c r="U856" s="306"/>
      <c r="V856" s="306"/>
      <c r="W856" s="306"/>
    </row>
    <row r="857" spans="8:23" ht="15.75" customHeight="1" x14ac:dyDescent="0.25">
      <c r="H857" s="306"/>
      <c r="I857" s="306"/>
      <c r="J857" s="306"/>
      <c r="K857" s="306"/>
      <c r="L857" s="306"/>
      <c r="M857" s="306"/>
      <c r="N857" s="306"/>
      <c r="O857" s="306"/>
      <c r="P857" s="306"/>
      <c r="Q857" s="306"/>
      <c r="R857" s="306"/>
      <c r="S857" s="306"/>
      <c r="T857" s="306"/>
      <c r="U857" s="306"/>
      <c r="V857" s="306"/>
      <c r="W857" s="306"/>
    </row>
    <row r="858" spans="8:23" ht="15.75" customHeight="1" x14ac:dyDescent="0.25">
      <c r="H858" s="306"/>
      <c r="I858" s="306"/>
      <c r="J858" s="306"/>
      <c r="K858" s="306"/>
      <c r="L858" s="306"/>
      <c r="M858" s="306"/>
      <c r="N858" s="306"/>
      <c r="O858" s="306"/>
      <c r="P858" s="306"/>
      <c r="Q858" s="306"/>
      <c r="R858" s="306"/>
      <c r="S858" s="306"/>
      <c r="T858" s="306"/>
      <c r="U858" s="306"/>
      <c r="V858" s="306"/>
      <c r="W858" s="306"/>
    </row>
    <row r="859" spans="8:23" ht="15.75" customHeight="1" x14ac:dyDescent="0.25">
      <c r="H859" s="306"/>
      <c r="I859" s="306"/>
      <c r="J859" s="306"/>
      <c r="K859" s="306"/>
      <c r="L859" s="306"/>
      <c r="M859" s="306"/>
      <c r="N859" s="306"/>
      <c r="O859" s="306"/>
      <c r="P859" s="306"/>
      <c r="Q859" s="306"/>
      <c r="R859" s="306"/>
      <c r="S859" s="306"/>
      <c r="T859" s="306"/>
      <c r="U859" s="306"/>
      <c r="V859" s="306"/>
      <c r="W859" s="306"/>
    </row>
    <row r="860" spans="8:23" ht="15.75" customHeight="1" x14ac:dyDescent="0.25">
      <c r="H860" s="306"/>
      <c r="I860" s="306"/>
      <c r="J860" s="306"/>
      <c r="K860" s="306"/>
      <c r="L860" s="306"/>
      <c r="M860" s="306"/>
      <c r="N860" s="306"/>
      <c r="O860" s="306"/>
      <c r="P860" s="306"/>
      <c r="Q860" s="306"/>
      <c r="R860" s="306"/>
      <c r="S860" s="306"/>
      <c r="T860" s="306"/>
      <c r="U860" s="306"/>
      <c r="V860" s="306"/>
      <c r="W860" s="306"/>
    </row>
    <row r="861" spans="8:23" ht="15.75" customHeight="1" x14ac:dyDescent="0.25">
      <c r="H861" s="306"/>
      <c r="I861" s="306"/>
      <c r="J861" s="306"/>
      <c r="K861" s="306"/>
      <c r="L861" s="306"/>
      <c r="M861" s="306"/>
      <c r="N861" s="306"/>
      <c r="O861" s="306"/>
      <c r="P861" s="306"/>
      <c r="Q861" s="306"/>
      <c r="R861" s="306"/>
      <c r="S861" s="306"/>
      <c r="T861" s="306"/>
      <c r="U861" s="306"/>
      <c r="V861" s="306"/>
      <c r="W861" s="306"/>
    </row>
    <row r="862" spans="8:23" ht="15.75" customHeight="1" x14ac:dyDescent="0.25">
      <c r="H862" s="306"/>
      <c r="I862" s="306"/>
      <c r="J862" s="306"/>
      <c r="K862" s="306"/>
      <c r="L862" s="306"/>
      <c r="M862" s="306"/>
      <c r="N862" s="306"/>
      <c r="O862" s="306"/>
      <c r="P862" s="306"/>
      <c r="Q862" s="306"/>
      <c r="R862" s="306"/>
      <c r="S862" s="306"/>
      <c r="T862" s="306"/>
      <c r="U862" s="306"/>
      <c r="V862" s="306"/>
      <c r="W862" s="306"/>
    </row>
    <row r="863" spans="8:23" ht="15.75" customHeight="1" x14ac:dyDescent="0.25">
      <c r="H863" s="306"/>
      <c r="I863" s="306"/>
      <c r="J863" s="306"/>
      <c r="K863" s="306"/>
      <c r="L863" s="306"/>
      <c r="M863" s="306"/>
      <c r="N863" s="306"/>
      <c r="O863" s="306"/>
      <c r="P863" s="306"/>
      <c r="Q863" s="306"/>
      <c r="R863" s="306"/>
      <c r="S863" s="306"/>
      <c r="T863" s="306"/>
      <c r="U863" s="306"/>
      <c r="V863" s="306"/>
      <c r="W863" s="306"/>
    </row>
    <row r="864" spans="8:23" ht="15.75" customHeight="1" x14ac:dyDescent="0.25">
      <c r="H864" s="306"/>
      <c r="I864" s="306"/>
      <c r="J864" s="306"/>
      <c r="K864" s="306"/>
      <c r="L864" s="306"/>
      <c r="M864" s="306"/>
      <c r="N864" s="306"/>
      <c r="O864" s="306"/>
      <c r="P864" s="306"/>
      <c r="Q864" s="306"/>
      <c r="R864" s="306"/>
      <c r="S864" s="306"/>
      <c r="T864" s="306"/>
      <c r="U864" s="306"/>
      <c r="V864" s="306"/>
      <c r="W864" s="306"/>
    </row>
    <row r="865" spans="8:23" ht="15.75" customHeight="1" x14ac:dyDescent="0.25">
      <c r="H865" s="306"/>
      <c r="I865" s="306"/>
      <c r="J865" s="306"/>
      <c r="K865" s="306"/>
      <c r="L865" s="306"/>
      <c r="M865" s="306"/>
      <c r="N865" s="306"/>
      <c r="O865" s="306"/>
      <c r="P865" s="306"/>
      <c r="Q865" s="306"/>
      <c r="R865" s="306"/>
      <c r="S865" s="306"/>
      <c r="T865" s="306"/>
      <c r="U865" s="306"/>
      <c r="V865" s="306"/>
      <c r="W865" s="306"/>
    </row>
    <row r="866" spans="8:23" ht="15.75" customHeight="1" x14ac:dyDescent="0.25">
      <c r="H866" s="306"/>
      <c r="I866" s="306"/>
      <c r="J866" s="306"/>
      <c r="K866" s="306"/>
      <c r="L866" s="306"/>
      <c r="M866" s="306"/>
      <c r="N866" s="306"/>
      <c r="O866" s="306"/>
      <c r="P866" s="306"/>
      <c r="Q866" s="306"/>
      <c r="R866" s="306"/>
      <c r="S866" s="306"/>
      <c r="T866" s="306"/>
      <c r="U866" s="306"/>
      <c r="V866" s="306"/>
      <c r="W866" s="306"/>
    </row>
    <row r="867" spans="8:23" ht="15.75" customHeight="1" x14ac:dyDescent="0.25">
      <c r="H867" s="306"/>
      <c r="I867" s="306"/>
      <c r="J867" s="306"/>
      <c r="K867" s="306"/>
      <c r="L867" s="306"/>
      <c r="M867" s="306"/>
      <c r="N867" s="306"/>
      <c r="O867" s="306"/>
      <c r="P867" s="306"/>
      <c r="Q867" s="306"/>
      <c r="R867" s="306"/>
      <c r="S867" s="306"/>
      <c r="T867" s="306"/>
      <c r="U867" s="306"/>
      <c r="V867" s="306"/>
      <c r="W867" s="306"/>
    </row>
    <row r="868" spans="8:23" ht="15.75" customHeight="1" x14ac:dyDescent="0.25">
      <c r="H868" s="306"/>
      <c r="I868" s="306"/>
      <c r="J868" s="306"/>
      <c r="K868" s="306"/>
      <c r="L868" s="306"/>
      <c r="M868" s="306"/>
      <c r="N868" s="306"/>
      <c r="O868" s="306"/>
      <c r="P868" s="306"/>
      <c r="Q868" s="306"/>
      <c r="R868" s="306"/>
      <c r="S868" s="306"/>
      <c r="T868" s="306"/>
      <c r="U868" s="306"/>
      <c r="V868" s="306"/>
      <c r="W868" s="306"/>
    </row>
    <row r="869" spans="8:23" ht="15.75" customHeight="1" x14ac:dyDescent="0.25">
      <c r="H869" s="306"/>
      <c r="I869" s="306"/>
      <c r="J869" s="306"/>
      <c r="K869" s="306"/>
      <c r="L869" s="306"/>
      <c r="M869" s="306"/>
      <c r="N869" s="306"/>
      <c r="O869" s="306"/>
      <c r="P869" s="306"/>
      <c r="Q869" s="306"/>
      <c r="R869" s="306"/>
      <c r="S869" s="306"/>
      <c r="T869" s="306"/>
      <c r="U869" s="306"/>
      <c r="V869" s="306"/>
      <c r="W869" s="306"/>
    </row>
    <row r="870" spans="8:23" ht="15.75" customHeight="1" x14ac:dyDescent="0.25">
      <c r="H870" s="306"/>
      <c r="I870" s="306"/>
      <c r="J870" s="306"/>
      <c r="K870" s="306"/>
      <c r="L870" s="306"/>
      <c r="M870" s="306"/>
      <c r="N870" s="306"/>
      <c r="O870" s="306"/>
      <c r="P870" s="306"/>
      <c r="Q870" s="306"/>
      <c r="R870" s="306"/>
      <c r="S870" s="306"/>
      <c r="T870" s="306"/>
      <c r="U870" s="306"/>
      <c r="V870" s="306"/>
      <c r="W870" s="306"/>
    </row>
    <row r="871" spans="8:23" ht="15.75" customHeight="1" x14ac:dyDescent="0.25">
      <c r="H871" s="306"/>
      <c r="I871" s="306"/>
      <c r="J871" s="306"/>
      <c r="K871" s="306"/>
      <c r="L871" s="306"/>
      <c r="M871" s="306"/>
      <c r="N871" s="306"/>
      <c r="O871" s="306"/>
      <c r="P871" s="306"/>
      <c r="Q871" s="306"/>
      <c r="R871" s="306"/>
      <c r="S871" s="306"/>
      <c r="T871" s="306"/>
      <c r="U871" s="306"/>
      <c r="V871" s="306"/>
      <c r="W871" s="306"/>
    </row>
    <row r="872" spans="8:23" ht="15.75" customHeight="1" x14ac:dyDescent="0.25">
      <c r="H872" s="306"/>
      <c r="I872" s="306"/>
      <c r="J872" s="306"/>
      <c r="K872" s="306"/>
      <c r="L872" s="306"/>
      <c r="M872" s="306"/>
      <c r="N872" s="306"/>
      <c r="O872" s="306"/>
      <c r="P872" s="306"/>
      <c r="Q872" s="306"/>
      <c r="R872" s="306"/>
      <c r="S872" s="306"/>
      <c r="T872" s="306"/>
      <c r="U872" s="306"/>
      <c r="V872" s="306"/>
      <c r="W872" s="306"/>
    </row>
    <row r="873" spans="8:23" ht="15.75" customHeight="1" x14ac:dyDescent="0.25">
      <c r="H873" s="306"/>
      <c r="I873" s="306"/>
      <c r="J873" s="306"/>
      <c r="K873" s="306"/>
      <c r="L873" s="306"/>
      <c r="M873" s="306"/>
      <c r="N873" s="306"/>
      <c r="O873" s="306"/>
      <c r="P873" s="306"/>
      <c r="Q873" s="306"/>
      <c r="R873" s="306"/>
      <c r="S873" s="306"/>
      <c r="T873" s="306"/>
      <c r="U873" s="306"/>
      <c r="V873" s="306"/>
      <c r="W873" s="306"/>
    </row>
    <row r="874" spans="8:23" ht="15.75" customHeight="1" x14ac:dyDescent="0.25">
      <c r="H874" s="306"/>
      <c r="I874" s="306"/>
      <c r="J874" s="306"/>
      <c r="K874" s="306"/>
      <c r="L874" s="306"/>
      <c r="M874" s="306"/>
      <c r="N874" s="306"/>
      <c r="O874" s="306"/>
      <c r="P874" s="306"/>
      <c r="Q874" s="306"/>
      <c r="R874" s="306"/>
      <c r="S874" s="306"/>
      <c r="T874" s="306"/>
      <c r="U874" s="306"/>
      <c r="V874" s="306"/>
      <c r="W874" s="306"/>
    </row>
    <row r="875" spans="8:23" ht="15.75" customHeight="1" x14ac:dyDescent="0.25">
      <c r="H875" s="306"/>
      <c r="I875" s="306"/>
      <c r="J875" s="306"/>
      <c r="K875" s="306"/>
      <c r="L875" s="306"/>
      <c r="M875" s="306"/>
      <c r="N875" s="306"/>
      <c r="O875" s="306"/>
      <c r="P875" s="306"/>
      <c r="Q875" s="306"/>
      <c r="R875" s="306"/>
      <c r="S875" s="306"/>
      <c r="T875" s="306"/>
      <c r="U875" s="306"/>
      <c r="V875" s="306"/>
      <c r="W875" s="306"/>
    </row>
    <row r="876" spans="8:23" ht="15.75" customHeight="1" x14ac:dyDescent="0.25">
      <c r="H876" s="306"/>
      <c r="I876" s="306"/>
      <c r="J876" s="306"/>
      <c r="K876" s="306"/>
      <c r="L876" s="306"/>
      <c r="M876" s="306"/>
      <c r="N876" s="306"/>
      <c r="O876" s="306"/>
      <c r="P876" s="306"/>
      <c r="Q876" s="306"/>
      <c r="R876" s="306"/>
      <c r="S876" s="306"/>
      <c r="T876" s="306"/>
      <c r="U876" s="306"/>
      <c r="V876" s="306"/>
      <c r="W876" s="306"/>
    </row>
    <row r="877" spans="8:23" ht="15.75" customHeight="1" x14ac:dyDescent="0.25">
      <c r="H877" s="306"/>
      <c r="I877" s="306"/>
      <c r="J877" s="306"/>
      <c r="K877" s="306"/>
      <c r="L877" s="306"/>
      <c r="M877" s="306"/>
      <c r="N877" s="306"/>
      <c r="O877" s="306"/>
      <c r="P877" s="306"/>
      <c r="Q877" s="306"/>
      <c r="R877" s="306"/>
      <c r="S877" s="306"/>
      <c r="T877" s="306"/>
      <c r="U877" s="306"/>
      <c r="V877" s="306"/>
      <c r="W877" s="306"/>
    </row>
    <row r="878" spans="8:23" ht="15.75" customHeight="1" x14ac:dyDescent="0.25">
      <c r="H878" s="306"/>
      <c r="I878" s="306"/>
      <c r="J878" s="306"/>
      <c r="K878" s="306"/>
      <c r="L878" s="306"/>
      <c r="M878" s="306"/>
      <c r="N878" s="306"/>
      <c r="O878" s="306"/>
      <c r="P878" s="306"/>
      <c r="Q878" s="306"/>
      <c r="R878" s="306"/>
      <c r="S878" s="306"/>
      <c r="T878" s="306"/>
      <c r="U878" s="306"/>
      <c r="V878" s="306"/>
      <c r="W878" s="306"/>
    </row>
    <row r="879" spans="8:23" ht="15.75" customHeight="1" x14ac:dyDescent="0.25">
      <c r="H879" s="306"/>
      <c r="I879" s="306"/>
      <c r="J879" s="306"/>
      <c r="K879" s="306"/>
      <c r="L879" s="306"/>
      <c r="M879" s="306"/>
      <c r="N879" s="306"/>
      <c r="O879" s="306"/>
      <c r="P879" s="306"/>
      <c r="Q879" s="306"/>
      <c r="R879" s="306"/>
      <c r="S879" s="306"/>
      <c r="T879" s="306"/>
      <c r="U879" s="306"/>
      <c r="V879" s="306"/>
      <c r="W879" s="306"/>
    </row>
    <row r="880" spans="8:23" ht="15.75" customHeight="1" x14ac:dyDescent="0.25">
      <c r="H880" s="306"/>
      <c r="I880" s="306"/>
      <c r="J880" s="306"/>
      <c r="K880" s="306"/>
      <c r="L880" s="306"/>
      <c r="M880" s="306"/>
      <c r="N880" s="306"/>
      <c r="O880" s="306"/>
      <c r="P880" s="306"/>
      <c r="Q880" s="306"/>
      <c r="R880" s="306"/>
      <c r="S880" s="306"/>
      <c r="T880" s="306"/>
      <c r="U880" s="306"/>
      <c r="V880" s="306"/>
      <c r="W880" s="306"/>
    </row>
    <row r="881" spans="8:23" ht="15.75" customHeight="1" x14ac:dyDescent="0.25">
      <c r="H881" s="306"/>
      <c r="I881" s="306"/>
      <c r="J881" s="306"/>
      <c r="K881" s="306"/>
      <c r="L881" s="306"/>
      <c r="M881" s="306"/>
      <c r="N881" s="306"/>
      <c r="O881" s="306"/>
      <c r="P881" s="306"/>
      <c r="Q881" s="306"/>
      <c r="R881" s="306"/>
      <c r="S881" s="306"/>
      <c r="T881" s="306"/>
      <c r="U881" s="306"/>
      <c r="V881" s="306"/>
      <c r="W881" s="306"/>
    </row>
    <row r="882" spans="8:23" ht="15.75" customHeight="1" x14ac:dyDescent="0.25">
      <c r="H882" s="306"/>
      <c r="I882" s="306"/>
      <c r="J882" s="306"/>
      <c r="K882" s="306"/>
      <c r="L882" s="306"/>
      <c r="M882" s="306"/>
      <c r="N882" s="306"/>
      <c r="O882" s="306"/>
      <c r="P882" s="306"/>
      <c r="Q882" s="306"/>
      <c r="R882" s="306"/>
      <c r="S882" s="306"/>
      <c r="T882" s="306"/>
      <c r="U882" s="306"/>
      <c r="V882" s="306"/>
      <c r="W882" s="306"/>
    </row>
    <row r="883" spans="8:23" ht="15.75" customHeight="1" x14ac:dyDescent="0.25">
      <c r="H883" s="306"/>
      <c r="I883" s="306"/>
      <c r="J883" s="306"/>
      <c r="K883" s="306"/>
      <c r="L883" s="306"/>
      <c r="M883" s="306"/>
      <c r="N883" s="306"/>
      <c r="O883" s="306"/>
      <c r="P883" s="306"/>
      <c r="Q883" s="306"/>
      <c r="R883" s="306"/>
      <c r="S883" s="306"/>
      <c r="T883" s="306"/>
      <c r="U883" s="306"/>
      <c r="V883" s="306"/>
      <c r="W883" s="306"/>
    </row>
    <row r="884" spans="8:23" ht="15.75" customHeight="1" x14ac:dyDescent="0.25">
      <c r="H884" s="306"/>
      <c r="I884" s="306"/>
      <c r="J884" s="306"/>
      <c r="K884" s="306"/>
      <c r="L884" s="306"/>
      <c r="M884" s="306"/>
      <c r="N884" s="306"/>
      <c r="O884" s="306"/>
      <c r="P884" s="306"/>
      <c r="Q884" s="306"/>
      <c r="R884" s="306"/>
      <c r="S884" s="306"/>
      <c r="T884" s="306"/>
      <c r="U884" s="306"/>
      <c r="V884" s="306"/>
      <c r="W884" s="306"/>
    </row>
    <row r="885" spans="8:23" ht="15.75" customHeight="1" x14ac:dyDescent="0.25">
      <c r="H885" s="306"/>
      <c r="I885" s="306"/>
      <c r="J885" s="306"/>
      <c r="K885" s="306"/>
      <c r="L885" s="306"/>
      <c r="M885" s="306"/>
      <c r="N885" s="306"/>
      <c r="O885" s="306"/>
      <c r="P885" s="306"/>
      <c r="Q885" s="306"/>
      <c r="R885" s="306"/>
      <c r="S885" s="306"/>
      <c r="T885" s="306"/>
      <c r="U885" s="306"/>
      <c r="V885" s="306"/>
      <c r="W885" s="306"/>
    </row>
    <row r="886" spans="8:23" ht="15.75" customHeight="1" x14ac:dyDescent="0.25">
      <c r="H886" s="306"/>
      <c r="I886" s="306"/>
      <c r="J886" s="306"/>
      <c r="K886" s="306"/>
      <c r="L886" s="306"/>
      <c r="M886" s="306"/>
      <c r="N886" s="306"/>
      <c r="O886" s="306"/>
      <c r="P886" s="306"/>
      <c r="Q886" s="306"/>
      <c r="R886" s="306"/>
      <c r="S886" s="306"/>
      <c r="T886" s="306"/>
      <c r="U886" s="306"/>
      <c r="V886" s="306"/>
      <c r="W886" s="306"/>
    </row>
    <row r="887" spans="8:23" ht="15.75" customHeight="1" x14ac:dyDescent="0.25">
      <c r="H887" s="306"/>
      <c r="I887" s="306"/>
      <c r="J887" s="306"/>
      <c r="K887" s="306"/>
      <c r="L887" s="306"/>
      <c r="M887" s="306"/>
      <c r="N887" s="306"/>
      <c r="O887" s="306"/>
      <c r="P887" s="306"/>
      <c r="Q887" s="306"/>
      <c r="R887" s="306"/>
      <c r="S887" s="306"/>
      <c r="T887" s="306"/>
      <c r="U887" s="306"/>
      <c r="V887" s="306"/>
      <c r="W887" s="306"/>
    </row>
    <row r="888" spans="8:23" ht="15.75" customHeight="1" x14ac:dyDescent="0.25">
      <c r="H888" s="306"/>
      <c r="I888" s="306"/>
      <c r="J888" s="306"/>
      <c r="K888" s="306"/>
      <c r="L888" s="306"/>
      <c r="M888" s="306"/>
      <c r="N888" s="306"/>
      <c r="O888" s="306"/>
      <c r="P888" s="306"/>
      <c r="Q888" s="306"/>
      <c r="R888" s="306"/>
      <c r="S888" s="306"/>
      <c r="T888" s="306"/>
      <c r="U888" s="306"/>
      <c r="V888" s="306"/>
      <c r="W888" s="306"/>
    </row>
    <row r="889" spans="8:23" ht="15.75" customHeight="1" x14ac:dyDescent="0.25">
      <c r="H889" s="306"/>
      <c r="I889" s="306"/>
      <c r="J889" s="306"/>
      <c r="K889" s="306"/>
      <c r="L889" s="306"/>
      <c r="M889" s="306"/>
      <c r="N889" s="306"/>
      <c r="O889" s="306"/>
      <c r="P889" s="306"/>
      <c r="Q889" s="306"/>
      <c r="R889" s="306"/>
      <c r="S889" s="306"/>
      <c r="T889" s="306"/>
      <c r="U889" s="306"/>
      <c r="V889" s="306"/>
      <c r="W889" s="306"/>
    </row>
    <row r="890" spans="8:23" ht="15.75" customHeight="1" x14ac:dyDescent="0.25">
      <c r="H890" s="306"/>
      <c r="I890" s="306"/>
      <c r="J890" s="306"/>
      <c r="K890" s="306"/>
      <c r="L890" s="306"/>
      <c r="M890" s="306"/>
      <c r="N890" s="306"/>
      <c r="O890" s="306"/>
      <c r="P890" s="306"/>
      <c r="Q890" s="306"/>
      <c r="R890" s="306"/>
      <c r="S890" s="306"/>
      <c r="T890" s="306"/>
      <c r="U890" s="306"/>
      <c r="V890" s="306"/>
      <c r="W890" s="306"/>
    </row>
    <row r="891" spans="8:23" ht="15.75" customHeight="1" x14ac:dyDescent="0.25">
      <c r="H891" s="306"/>
      <c r="I891" s="306"/>
      <c r="J891" s="306"/>
      <c r="K891" s="306"/>
      <c r="L891" s="306"/>
      <c r="M891" s="306"/>
      <c r="N891" s="306"/>
      <c r="O891" s="306"/>
      <c r="P891" s="306"/>
      <c r="Q891" s="306"/>
      <c r="R891" s="306"/>
      <c r="S891" s="306"/>
      <c r="T891" s="306"/>
      <c r="U891" s="306"/>
      <c r="V891" s="306"/>
      <c r="W891" s="306"/>
    </row>
    <row r="892" spans="8:23" ht="15.75" customHeight="1" x14ac:dyDescent="0.25">
      <c r="H892" s="306"/>
      <c r="I892" s="306"/>
      <c r="J892" s="306"/>
      <c r="K892" s="306"/>
      <c r="L892" s="306"/>
      <c r="M892" s="306"/>
      <c r="N892" s="306"/>
      <c r="O892" s="306"/>
      <c r="P892" s="306"/>
      <c r="Q892" s="306"/>
      <c r="R892" s="306"/>
      <c r="S892" s="306"/>
      <c r="T892" s="306"/>
      <c r="U892" s="306"/>
      <c r="V892" s="306"/>
      <c r="W892" s="306"/>
    </row>
    <row r="893" spans="8:23" ht="15.75" customHeight="1" x14ac:dyDescent="0.25">
      <c r="H893" s="306"/>
      <c r="I893" s="306"/>
      <c r="J893" s="306"/>
      <c r="K893" s="306"/>
      <c r="L893" s="306"/>
      <c r="M893" s="306"/>
      <c r="N893" s="306"/>
      <c r="O893" s="306"/>
      <c r="P893" s="306"/>
      <c r="Q893" s="306"/>
      <c r="R893" s="306"/>
      <c r="S893" s="306"/>
      <c r="T893" s="306"/>
      <c r="U893" s="306"/>
      <c r="V893" s="306"/>
      <c r="W893" s="306"/>
    </row>
    <row r="894" spans="8:23" ht="15.75" customHeight="1" x14ac:dyDescent="0.25">
      <c r="H894" s="306"/>
      <c r="I894" s="306"/>
      <c r="J894" s="306"/>
      <c r="K894" s="306"/>
      <c r="L894" s="306"/>
      <c r="M894" s="306"/>
      <c r="N894" s="306"/>
      <c r="O894" s="306"/>
      <c r="P894" s="306"/>
      <c r="Q894" s="306"/>
      <c r="R894" s="306"/>
      <c r="S894" s="306"/>
      <c r="T894" s="306"/>
      <c r="U894" s="306"/>
      <c r="V894" s="306"/>
      <c r="W894" s="306"/>
    </row>
    <row r="895" spans="8:23" ht="15.75" customHeight="1" x14ac:dyDescent="0.25">
      <c r="H895" s="306"/>
      <c r="I895" s="306"/>
      <c r="J895" s="306"/>
      <c r="K895" s="306"/>
      <c r="L895" s="306"/>
      <c r="M895" s="306"/>
      <c r="N895" s="306"/>
      <c r="O895" s="306"/>
      <c r="P895" s="306"/>
      <c r="Q895" s="306"/>
      <c r="R895" s="306"/>
      <c r="S895" s="306"/>
      <c r="T895" s="306"/>
      <c r="U895" s="306"/>
      <c r="V895" s="306"/>
      <c r="W895" s="306"/>
    </row>
    <row r="896" spans="8:23" ht="15.75" customHeight="1" x14ac:dyDescent="0.25">
      <c r="H896" s="306"/>
      <c r="I896" s="306"/>
      <c r="J896" s="306"/>
      <c r="K896" s="306"/>
      <c r="L896" s="306"/>
      <c r="M896" s="306"/>
      <c r="N896" s="306"/>
      <c r="O896" s="306"/>
      <c r="P896" s="306"/>
      <c r="Q896" s="306"/>
      <c r="R896" s="306"/>
      <c r="S896" s="306"/>
      <c r="T896" s="306"/>
      <c r="U896" s="306"/>
      <c r="V896" s="306"/>
      <c r="W896" s="306"/>
    </row>
    <row r="897" spans="8:23" ht="15.75" customHeight="1" x14ac:dyDescent="0.25">
      <c r="H897" s="306"/>
      <c r="I897" s="306"/>
      <c r="J897" s="306"/>
      <c r="K897" s="306"/>
      <c r="L897" s="306"/>
      <c r="M897" s="306"/>
      <c r="N897" s="306"/>
      <c r="O897" s="306"/>
      <c r="P897" s="306"/>
      <c r="Q897" s="306"/>
      <c r="R897" s="306"/>
      <c r="S897" s="306"/>
      <c r="T897" s="306"/>
      <c r="U897" s="306"/>
      <c r="V897" s="306"/>
      <c r="W897" s="306"/>
    </row>
    <row r="898" spans="8:23" ht="15.75" customHeight="1" x14ac:dyDescent="0.25">
      <c r="H898" s="306"/>
      <c r="I898" s="306"/>
      <c r="J898" s="306"/>
      <c r="K898" s="306"/>
      <c r="L898" s="306"/>
      <c r="M898" s="306"/>
      <c r="N898" s="306"/>
      <c r="O898" s="306"/>
      <c r="P898" s="306"/>
      <c r="Q898" s="306"/>
      <c r="R898" s="306"/>
      <c r="S898" s="306"/>
      <c r="T898" s="306"/>
      <c r="U898" s="306"/>
      <c r="V898" s="306"/>
      <c r="W898" s="306"/>
    </row>
    <row r="899" spans="8:23" ht="15.75" customHeight="1" x14ac:dyDescent="0.25">
      <c r="H899" s="306"/>
      <c r="I899" s="306"/>
      <c r="J899" s="306"/>
      <c r="K899" s="306"/>
      <c r="L899" s="306"/>
      <c r="M899" s="306"/>
      <c r="N899" s="306"/>
      <c r="O899" s="306"/>
      <c r="P899" s="306"/>
      <c r="Q899" s="306"/>
      <c r="R899" s="306"/>
      <c r="S899" s="306"/>
      <c r="T899" s="306"/>
      <c r="U899" s="306"/>
      <c r="V899" s="306"/>
      <c r="W899" s="306"/>
    </row>
    <row r="900" spans="8:23" ht="15.75" customHeight="1" x14ac:dyDescent="0.25">
      <c r="H900" s="306"/>
      <c r="I900" s="306"/>
      <c r="J900" s="306"/>
      <c r="K900" s="306"/>
      <c r="L900" s="306"/>
      <c r="M900" s="306"/>
      <c r="N900" s="306"/>
      <c r="O900" s="306"/>
      <c r="P900" s="306"/>
      <c r="Q900" s="306"/>
      <c r="R900" s="306"/>
      <c r="S900" s="306"/>
      <c r="T900" s="306"/>
      <c r="U900" s="306"/>
      <c r="V900" s="306"/>
      <c r="W900" s="306"/>
    </row>
    <row r="901" spans="8:23" ht="15.75" customHeight="1" x14ac:dyDescent="0.25">
      <c r="H901" s="306"/>
      <c r="I901" s="306"/>
      <c r="J901" s="306"/>
      <c r="K901" s="306"/>
      <c r="L901" s="306"/>
      <c r="M901" s="306"/>
      <c r="N901" s="306"/>
      <c r="O901" s="306"/>
      <c r="P901" s="306"/>
      <c r="Q901" s="306"/>
      <c r="R901" s="306"/>
      <c r="S901" s="306"/>
      <c r="T901" s="306"/>
      <c r="U901" s="306"/>
      <c r="V901" s="306"/>
      <c r="W901" s="306"/>
    </row>
    <row r="902" spans="8:23" ht="15.75" customHeight="1" x14ac:dyDescent="0.25">
      <c r="H902" s="306"/>
      <c r="I902" s="306"/>
      <c r="J902" s="306"/>
      <c r="K902" s="306"/>
      <c r="L902" s="306"/>
      <c r="M902" s="306"/>
      <c r="N902" s="306"/>
      <c r="O902" s="306"/>
      <c r="P902" s="306"/>
      <c r="Q902" s="306"/>
      <c r="R902" s="306"/>
      <c r="S902" s="306"/>
      <c r="T902" s="306"/>
      <c r="U902" s="306"/>
      <c r="V902" s="306"/>
      <c r="W902" s="306"/>
    </row>
    <row r="903" spans="8:23" ht="15.75" customHeight="1" x14ac:dyDescent="0.25">
      <c r="H903" s="306"/>
      <c r="I903" s="306"/>
      <c r="J903" s="306"/>
      <c r="K903" s="306"/>
      <c r="L903" s="306"/>
      <c r="M903" s="306"/>
      <c r="N903" s="306"/>
      <c r="O903" s="306"/>
      <c r="P903" s="306"/>
      <c r="Q903" s="306"/>
      <c r="R903" s="306"/>
      <c r="S903" s="306"/>
      <c r="T903" s="306"/>
      <c r="U903" s="306"/>
      <c r="V903" s="306"/>
      <c r="W903" s="306"/>
    </row>
    <row r="904" spans="8:23" ht="15.75" customHeight="1" x14ac:dyDescent="0.25">
      <c r="H904" s="306"/>
      <c r="I904" s="306"/>
      <c r="J904" s="306"/>
      <c r="K904" s="306"/>
      <c r="L904" s="306"/>
      <c r="M904" s="306"/>
      <c r="N904" s="306"/>
      <c r="O904" s="306"/>
      <c r="P904" s="306"/>
      <c r="Q904" s="306"/>
      <c r="R904" s="306"/>
      <c r="S904" s="306"/>
      <c r="T904" s="306"/>
      <c r="U904" s="306"/>
      <c r="V904" s="306"/>
      <c r="W904" s="306"/>
    </row>
    <row r="905" spans="8:23" ht="15.75" customHeight="1" x14ac:dyDescent="0.25">
      <c r="H905" s="306"/>
      <c r="I905" s="306"/>
      <c r="J905" s="306"/>
      <c r="K905" s="306"/>
      <c r="L905" s="306"/>
      <c r="M905" s="306"/>
      <c r="N905" s="306"/>
      <c r="O905" s="306"/>
      <c r="P905" s="306"/>
      <c r="Q905" s="306"/>
      <c r="R905" s="306"/>
      <c r="S905" s="306"/>
      <c r="T905" s="306"/>
      <c r="U905" s="306"/>
      <c r="V905" s="306"/>
      <c r="W905" s="306"/>
    </row>
    <row r="906" spans="8:23" ht="15.75" customHeight="1" x14ac:dyDescent="0.25">
      <c r="H906" s="306"/>
      <c r="I906" s="306"/>
      <c r="J906" s="306"/>
      <c r="K906" s="306"/>
      <c r="L906" s="306"/>
      <c r="M906" s="306"/>
      <c r="N906" s="306"/>
      <c r="O906" s="306"/>
      <c r="P906" s="306"/>
      <c r="Q906" s="306"/>
      <c r="R906" s="306"/>
      <c r="S906" s="306"/>
      <c r="T906" s="306"/>
      <c r="U906" s="306"/>
      <c r="V906" s="306"/>
      <c r="W906" s="306"/>
    </row>
    <row r="907" spans="8:23" ht="15.75" customHeight="1" x14ac:dyDescent="0.25">
      <c r="H907" s="306"/>
      <c r="I907" s="306"/>
      <c r="J907" s="306"/>
      <c r="K907" s="306"/>
      <c r="L907" s="306"/>
      <c r="M907" s="306"/>
      <c r="N907" s="306"/>
      <c r="O907" s="306"/>
      <c r="P907" s="306"/>
      <c r="Q907" s="306"/>
      <c r="R907" s="306"/>
      <c r="S907" s="306"/>
      <c r="T907" s="306"/>
      <c r="U907" s="306"/>
      <c r="V907" s="306"/>
      <c r="W907" s="306"/>
    </row>
    <row r="908" spans="8:23" ht="15.75" customHeight="1" x14ac:dyDescent="0.25">
      <c r="H908" s="306"/>
      <c r="I908" s="306"/>
      <c r="J908" s="306"/>
      <c r="K908" s="306"/>
      <c r="L908" s="306"/>
      <c r="M908" s="306"/>
      <c r="N908" s="306"/>
      <c r="O908" s="306"/>
      <c r="P908" s="306"/>
      <c r="Q908" s="306"/>
      <c r="R908" s="306"/>
      <c r="S908" s="306"/>
      <c r="T908" s="306"/>
      <c r="U908" s="306"/>
      <c r="V908" s="306"/>
      <c r="W908" s="306"/>
    </row>
    <row r="909" spans="8:23" ht="15.75" customHeight="1" x14ac:dyDescent="0.25">
      <c r="H909" s="306"/>
      <c r="I909" s="306"/>
      <c r="J909" s="306"/>
      <c r="K909" s="306"/>
      <c r="L909" s="306"/>
      <c r="M909" s="306"/>
      <c r="N909" s="306"/>
      <c r="O909" s="306"/>
      <c r="P909" s="306"/>
      <c r="Q909" s="306"/>
      <c r="R909" s="306"/>
      <c r="S909" s="306"/>
      <c r="T909" s="306"/>
      <c r="U909" s="306"/>
      <c r="V909" s="306"/>
      <c r="W909" s="306"/>
    </row>
    <row r="910" spans="8:23" ht="15.75" customHeight="1" x14ac:dyDescent="0.25">
      <c r="H910" s="306"/>
      <c r="I910" s="306"/>
      <c r="J910" s="306"/>
      <c r="K910" s="306"/>
      <c r="L910" s="306"/>
      <c r="M910" s="306"/>
      <c r="N910" s="306"/>
      <c r="O910" s="306"/>
      <c r="P910" s="306"/>
      <c r="Q910" s="306"/>
      <c r="R910" s="306"/>
      <c r="S910" s="306"/>
      <c r="T910" s="306"/>
      <c r="U910" s="306"/>
      <c r="V910" s="306"/>
      <c r="W910" s="306"/>
    </row>
    <row r="911" spans="8:23" ht="15.75" customHeight="1" x14ac:dyDescent="0.25">
      <c r="H911" s="306"/>
      <c r="I911" s="306"/>
      <c r="J911" s="306"/>
      <c r="K911" s="306"/>
      <c r="L911" s="306"/>
      <c r="M911" s="306"/>
      <c r="N911" s="306"/>
      <c r="O911" s="306"/>
      <c r="P911" s="306"/>
      <c r="Q911" s="306"/>
      <c r="R911" s="306"/>
      <c r="S911" s="306"/>
      <c r="T911" s="306"/>
      <c r="U911" s="306"/>
      <c r="V911" s="306"/>
      <c r="W911" s="306"/>
    </row>
    <row r="912" spans="8:23" ht="15.75" customHeight="1" x14ac:dyDescent="0.25">
      <c r="H912" s="306"/>
      <c r="I912" s="306"/>
      <c r="J912" s="306"/>
      <c r="K912" s="306"/>
      <c r="L912" s="306"/>
      <c r="M912" s="306"/>
      <c r="N912" s="306"/>
      <c r="O912" s="306"/>
      <c r="P912" s="306"/>
      <c r="Q912" s="306"/>
      <c r="R912" s="306"/>
      <c r="S912" s="306"/>
      <c r="T912" s="306"/>
      <c r="U912" s="306"/>
      <c r="V912" s="306"/>
      <c r="W912" s="306"/>
    </row>
    <row r="913" spans="8:23" ht="15.75" customHeight="1" x14ac:dyDescent="0.25">
      <c r="H913" s="306"/>
      <c r="I913" s="306"/>
      <c r="J913" s="306"/>
      <c r="K913" s="306"/>
      <c r="L913" s="306"/>
      <c r="M913" s="306"/>
      <c r="N913" s="306"/>
      <c r="O913" s="306"/>
      <c r="P913" s="306"/>
      <c r="Q913" s="306"/>
      <c r="R913" s="306"/>
      <c r="S913" s="306"/>
      <c r="T913" s="306"/>
      <c r="U913" s="306"/>
      <c r="V913" s="306"/>
      <c r="W913" s="306"/>
    </row>
    <row r="914" spans="8:23" ht="15.75" customHeight="1" x14ac:dyDescent="0.25">
      <c r="H914" s="306"/>
      <c r="I914" s="306"/>
      <c r="J914" s="306"/>
      <c r="K914" s="306"/>
      <c r="L914" s="306"/>
      <c r="M914" s="306"/>
      <c r="N914" s="306"/>
      <c r="O914" s="306"/>
      <c r="P914" s="306"/>
      <c r="Q914" s="306"/>
      <c r="R914" s="306"/>
      <c r="S914" s="306"/>
      <c r="T914" s="306"/>
      <c r="U914" s="306"/>
      <c r="V914" s="306"/>
      <c r="W914" s="306"/>
    </row>
    <row r="915" spans="8:23" ht="15.75" customHeight="1" x14ac:dyDescent="0.25">
      <c r="H915" s="306"/>
      <c r="I915" s="306"/>
      <c r="J915" s="306"/>
      <c r="K915" s="306"/>
      <c r="L915" s="306"/>
      <c r="M915" s="306"/>
      <c r="N915" s="306"/>
      <c r="O915" s="306"/>
      <c r="P915" s="306"/>
      <c r="Q915" s="306"/>
      <c r="R915" s="306"/>
      <c r="S915" s="306"/>
      <c r="T915" s="306"/>
      <c r="U915" s="306"/>
      <c r="V915" s="306"/>
      <c r="W915" s="306"/>
    </row>
    <row r="916" spans="8:23" ht="15.75" customHeight="1" x14ac:dyDescent="0.25">
      <c r="H916" s="306"/>
      <c r="I916" s="306"/>
      <c r="J916" s="306"/>
      <c r="K916" s="306"/>
      <c r="L916" s="306"/>
      <c r="M916" s="306"/>
      <c r="N916" s="306"/>
      <c r="O916" s="306"/>
      <c r="P916" s="306"/>
      <c r="Q916" s="306"/>
      <c r="R916" s="306"/>
      <c r="S916" s="306"/>
      <c r="T916" s="306"/>
      <c r="U916" s="306"/>
      <c r="V916" s="306"/>
      <c r="W916" s="306"/>
    </row>
    <row r="917" spans="8:23" ht="15.75" customHeight="1" x14ac:dyDescent="0.25">
      <c r="H917" s="306"/>
      <c r="I917" s="306"/>
      <c r="J917" s="306"/>
      <c r="K917" s="306"/>
      <c r="L917" s="306"/>
      <c r="M917" s="306"/>
      <c r="N917" s="306"/>
      <c r="O917" s="306"/>
      <c r="P917" s="306"/>
      <c r="Q917" s="306"/>
      <c r="R917" s="306"/>
      <c r="S917" s="306"/>
      <c r="T917" s="306"/>
      <c r="U917" s="306"/>
      <c r="V917" s="306"/>
      <c r="W917" s="306"/>
    </row>
    <row r="918" spans="8:23" ht="15.75" customHeight="1" x14ac:dyDescent="0.25">
      <c r="H918" s="306"/>
      <c r="I918" s="306"/>
      <c r="J918" s="306"/>
      <c r="K918" s="306"/>
      <c r="L918" s="306"/>
      <c r="M918" s="306"/>
      <c r="N918" s="306"/>
      <c r="O918" s="306"/>
      <c r="P918" s="306"/>
      <c r="Q918" s="306"/>
      <c r="R918" s="306"/>
      <c r="S918" s="306"/>
      <c r="T918" s="306"/>
      <c r="U918" s="306"/>
      <c r="V918" s="306"/>
      <c r="W918" s="306"/>
    </row>
    <row r="919" spans="8:23" ht="15.75" customHeight="1" x14ac:dyDescent="0.25">
      <c r="H919" s="306"/>
      <c r="I919" s="306"/>
      <c r="J919" s="306"/>
      <c r="K919" s="306"/>
      <c r="L919" s="306"/>
      <c r="M919" s="306"/>
      <c r="N919" s="306"/>
      <c r="O919" s="306"/>
      <c r="P919" s="306"/>
      <c r="Q919" s="306"/>
      <c r="R919" s="306"/>
      <c r="S919" s="306"/>
      <c r="T919" s="306"/>
      <c r="U919" s="306"/>
      <c r="V919" s="306"/>
      <c r="W919" s="306"/>
    </row>
    <row r="920" spans="8:23" ht="15.75" customHeight="1" x14ac:dyDescent="0.25">
      <c r="H920" s="306"/>
      <c r="I920" s="306"/>
      <c r="J920" s="306"/>
      <c r="K920" s="306"/>
      <c r="L920" s="306"/>
      <c r="M920" s="306"/>
      <c r="N920" s="306"/>
      <c r="O920" s="306"/>
      <c r="P920" s="306"/>
      <c r="Q920" s="306"/>
      <c r="R920" s="306"/>
      <c r="S920" s="306"/>
      <c r="T920" s="306"/>
      <c r="U920" s="306"/>
      <c r="V920" s="306"/>
      <c r="W920" s="306"/>
    </row>
    <row r="921" spans="8:23" ht="15.75" customHeight="1" x14ac:dyDescent="0.25">
      <c r="H921" s="306"/>
      <c r="I921" s="306"/>
      <c r="J921" s="306"/>
      <c r="K921" s="306"/>
      <c r="L921" s="306"/>
      <c r="M921" s="306"/>
      <c r="N921" s="306"/>
      <c r="O921" s="306"/>
      <c r="P921" s="306"/>
      <c r="Q921" s="306"/>
      <c r="R921" s="306"/>
      <c r="S921" s="306"/>
      <c r="T921" s="306"/>
      <c r="U921" s="306"/>
      <c r="V921" s="306"/>
      <c r="W921" s="306"/>
    </row>
    <row r="922" spans="8:23" ht="15.75" customHeight="1" x14ac:dyDescent="0.25">
      <c r="H922" s="306"/>
      <c r="I922" s="306"/>
      <c r="J922" s="306"/>
      <c r="K922" s="306"/>
      <c r="L922" s="306"/>
      <c r="M922" s="306"/>
      <c r="N922" s="306"/>
      <c r="O922" s="306"/>
      <c r="P922" s="306"/>
      <c r="Q922" s="306"/>
      <c r="R922" s="306"/>
      <c r="S922" s="306"/>
      <c r="T922" s="306"/>
      <c r="U922" s="306"/>
      <c r="V922" s="306"/>
      <c r="W922" s="306"/>
    </row>
    <row r="923" spans="8:23" ht="15.75" customHeight="1" x14ac:dyDescent="0.25">
      <c r="H923" s="306"/>
      <c r="I923" s="306"/>
      <c r="J923" s="306"/>
      <c r="K923" s="306"/>
      <c r="L923" s="306"/>
      <c r="M923" s="306"/>
      <c r="N923" s="306"/>
      <c r="O923" s="306"/>
      <c r="P923" s="306"/>
      <c r="Q923" s="306"/>
      <c r="R923" s="306"/>
      <c r="S923" s="306"/>
      <c r="T923" s="306"/>
      <c r="U923" s="306"/>
      <c r="V923" s="306"/>
      <c r="W923" s="306"/>
    </row>
    <row r="924" spans="8:23" ht="15.75" customHeight="1" x14ac:dyDescent="0.25">
      <c r="H924" s="306"/>
      <c r="I924" s="306"/>
      <c r="J924" s="306"/>
      <c r="K924" s="306"/>
      <c r="L924" s="306"/>
      <c r="M924" s="306"/>
      <c r="N924" s="306"/>
      <c r="O924" s="306"/>
      <c r="P924" s="306"/>
      <c r="Q924" s="306"/>
      <c r="R924" s="306"/>
      <c r="S924" s="306"/>
      <c r="T924" s="306"/>
      <c r="U924" s="306"/>
      <c r="V924" s="306"/>
      <c r="W924" s="306"/>
    </row>
    <row r="925" spans="8:23" ht="15.75" customHeight="1" x14ac:dyDescent="0.25">
      <c r="H925" s="306"/>
      <c r="I925" s="306"/>
      <c r="J925" s="306"/>
      <c r="K925" s="306"/>
      <c r="L925" s="306"/>
      <c r="M925" s="306"/>
      <c r="N925" s="306"/>
      <c r="O925" s="306"/>
      <c r="P925" s="306"/>
      <c r="Q925" s="306"/>
      <c r="R925" s="306"/>
      <c r="S925" s="306"/>
      <c r="T925" s="306"/>
      <c r="U925" s="306"/>
      <c r="V925" s="306"/>
      <c r="W925" s="306"/>
    </row>
    <row r="926" spans="8:23" ht="15.75" customHeight="1" x14ac:dyDescent="0.25">
      <c r="H926" s="306"/>
      <c r="I926" s="306"/>
      <c r="J926" s="306"/>
      <c r="K926" s="306"/>
      <c r="L926" s="306"/>
      <c r="M926" s="306"/>
      <c r="N926" s="306"/>
      <c r="O926" s="306"/>
      <c r="P926" s="306"/>
      <c r="Q926" s="306"/>
      <c r="R926" s="306"/>
      <c r="S926" s="306"/>
      <c r="T926" s="306"/>
      <c r="U926" s="306"/>
      <c r="V926" s="306"/>
      <c r="W926" s="306"/>
    </row>
    <row r="927" spans="8:23" ht="15.75" customHeight="1" x14ac:dyDescent="0.25">
      <c r="H927" s="306"/>
      <c r="I927" s="306"/>
      <c r="J927" s="306"/>
      <c r="K927" s="306"/>
      <c r="L927" s="306"/>
      <c r="M927" s="306"/>
      <c r="N927" s="306"/>
      <c r="O927" s="306"/>
      <c r="P927" s="306"/>
      <c r="Q927" s="306"/>
      <c r="R927" s="306"/>
      <c r="S927" s="306"/>
      <c r="T927" s="306"/>
      <c r="U927" s="306"/>
      <c r="V927" s="306"/>
      <c r="W927" s="306"/>
    </row>
    <row r="928" spans="8:23" ht="15.75" customHeight="1" x14ac:dyDescent="0.25">
      <c r="H928" s="306"/>
      <c r="I928" s="306"/>
      <c r="J928" s="306"/>
      <c r="K928" s="306"/>
      <c r="L928" s="306"/>
      <c r="M928" s="306"/>
      <c r="N928" s="306"/>
      <c r="O928" s="306"/>
      <c r="P928" s="306"/>
      <c r="Q928" s="306"/>
      <c r="R928" s="306"/>
      <c r="S928" s="306"/>
      <c r="T928" s="306"/>
      <c r="U928" s="306"/>
      <c r="V928" s="306"/>
      <c r="W928" s="306"/>
    </row>
    <row r="929" spans="8:23" ht="15.75" customHeight="1" x14ac:dyDescent="0.25">
      <c r="H929" s="306"/>
      <c r="I929" s="306"/>
      <c r="J929" s="306"/>
      <c r="K929" s="306"/>
      <c r="L929" s="306"/>
      <c r="M929" s="306"/>
      <c r="N929" s="306"/>
      <c r="O929" s="306"/>
      <c r="P929" s="306"/>
      <c r="Q929" s="306"/>
      <c r="R929" s="306"/>
      <c r="S929" s="306"/>
      <c r="T929" s="306"/>
      <c r="U929" s="306"/>
      <c r="V929" s="306"/>
      <c r="W929" s="306"/>
    </row>
    <row r="930" spans="8:23" ht="15.75" customHeight="1" x14ac:dyDescent="0.25">
      <c r="H930" s="306"/>
      <c r="I930" s="306"/>
      <c r="J930" s="306"/>
      <c r="K930" s="306"/>
      <c r="L930" s="306"/>
      <c r="M930" s="306"/>
      <c r="N930" s="306"/>
      <c r="O930" s="306"/>
      <c r="P930" s="306"/>
      <c r="Q930" s="306"/>
      <c r="R930" s="306"/>
      <c r="S930" s="306"/>
      <c r="T930" s="306"/>
      <c r="U930" s="306"/>
      <c r="V930" s="306"/>
      <c r="W930" s="306"/>
    </row>
    <row r="931" spans="8:23" ht="15.75" customHeight="1" x14ac:dyDescent="0.25">
      <c r="H931" s="306"/>
      <c r="I931" s="306"/>
      <c r="J931" s="306"/>
      <c r="K931" s="306"/>
      <c r="L931" s="306"/>
      <c r="M931" s="306"/>
      <c r="N931" s="306"/>
      <c r="O931" s="306"/>
      <c r="P931" s="306"/>
      <c r="Q931" s="306"/>
      <c r="R931" s="306"/>
      <c r="S931" s="306"/>
      <c r="T931" s="306"/>
      <c r="U931" s="306"/>
      <c r="V931" s="306"/>
      <c r="W931" s="306"/>
    </row>
    <row r="932" spans="8:23" ht="15.75" customHeight="1" x14ac:dyDescent="0.25">
      <c r="H932" s="306"/>
      <c r="I932" s="306"/>
      <c r="J932" s="306"/>
      <c r="K932" s="306"/>
      <c r="L932" s="306"/>
      <c r="M932" s="306"/>
      <c r="N932" s="306"/>
      <c r="O932" s="306"/>
      <c r="P932" s="306"/>
      <c r="Q932" s="306"/>
      <c r="R932" s="306"/>
      <c r="S932" s="306"/>
      <c r="T932" s="306"/>
      <c r="U932" s="306"/>
      <c r="V932" s="306"/>
      <c r="W932" s="306"/>
    </row>
    <row r="933" spans="8:23" ht="15.75" customHeight="1" x14ac:dyDescent="0.25">
      <c r="H933" s="306"/>
      <c r="I933" s="306"/>
      <c r="J933" s="306"/>
      <c r="K933" s="306"/>
      <c r="L933" s="306"/>
      <c r="M933" s="306"/>
      <c r="N933" s="306"/>
      <c r="O933" s="306"/>
      <c r="P933" s="306"/>
      <c r="Q933" s="306"/>
      <c r="R933" s="306"/>
      <c r="S933" s="306"/>
      <c r="T933" s="306"/>
      <c r="U933" s="306"/>
      <c r="V933" s="306"/>
      <c r="W933" s="306"/>
    </row>
    <row r="934" spans="8:23" ht="15.75" customHeight="1" x14ac:dyDescent="0.25">
      <c r="H934" s="306"/>
      <c r="I934" s="306"/>
      <c r="J934" s="306"/>
      <c r="K934" s="306"/>
      <c r="L934" s="306"/>
      <c r="M934" s="306"/>
      <c r="N934" s="306"/>
      <c r="O934" s="306"/>
      <c r="P934" s="306"/>
      <c r="Q934" s="306"/>
      <c r="R934" s="306"/>
      <c r="S934" s="306"/>
      <c r="T934" s="306"/>
      <c r="U934" s="306"/>
      <c r="V934" s="306"/>
      <c r="W934" s="306"/>
    </row>
    <row r="935" spans="8:23" ht="15.75" customHeight="1" x14ac:dyDescent="0.25">
      <c r="H935" s="306"/>
      <c r="I935" s="306"/>
      <c r="J935" s="306"/>
      <c r="K935" s="306"/>
      <c r="L935" s="306"/>
      <c r="M935" s="306"/>
      <c r="N935" s="306"/>
      <c r="O935" s="306"/>
      <c r="P935" s="306"/>
      <c r="Q935" s="306"/>
      <c r="R935" s="306"/>
      <c r="S935" s="306"/>
      <c r="T935" s="306"/>
      <c r="U935" s="306"/>
      <c r="V935" s="306"/>
      <c r="W935" s="306"/>
    </row>
    <row r="936" spans="8:23" ht="15.75" customHeight="1" x14ac:dyDescent="0.25">
      <c r="H936" s="306"/>
      <c r="I936" s="306"/>
      <c r="J936" s="306"/>
      <c r="K936" s="306"/>
      <c r="L936" s="306"/>
      <c r="M936" s="306"/>
      <c r="N936" s="306"/>
      <c r="O936" s="306"/>
      <c r="P936" s="306"/>
      <c r="Q936" s="306"/>
      <c r="R936" s="306"/>
      <c r="S936" s="306"/>
      <c r="T936" s="306"/>
      <c r="U936" s="306"/>
      <c r="V936" s="306"/>
      <c r="W936" s="306"/>
    </row>
    <row r="937" spans="8:23" ht="15.75" customHeight="1" x14ac:dyDescent="0.25">
      <c r="H937" s="306"/>
      <c r="I937" s="306"/>
      <c r="J937" s="306"/>
      <c r="K937" s="306"/>
      <c r="L937" s="306"/>
      <c r="M937" s="306"/>
      <c r="N937" s="306"/>
      <c r="O937" s="306"/>
      <c r="P937" s="306"/>
      <c r="Q937" s="306"/>
      <c r="R937" s="306"/>
      <c r="S937" s="306"/>
      <c r="T937" s="306"/>
      <c r="U937" s="306"/>
      <c r="V937" s="306"/>
      <c r="W937" s="306"/>
    </row>
    <row r="938" spans="8:23" ht="15.75" customHeight="1" x14ac:dyDescent="0.25">
      <c r="H938" s="306"/>
      <c r="I938" s="306"/>
      <c r="J938" s="306"/>
      <c r="K938" s="306"/>
      <c r="L938" s="306"/>
      <c r="M938" s="306"/>
      <c r="N938" s="306"/>
      <c r="O938" s="306"/>
      <c r="P938" s="306"/>
      <c r="Q938" s="306"/>
      <c r="R938" s="306"/>
      <c r="S938" s="306"/>
      <c r="T938" s="306"/>
      <c r="U938" s="306"/>
      <c r="V938" s="306"/>
      <c r="W938" s="306"/>
    </row>
    <row r="939" spans="8:23" ht="15.75" customHeight="1" x14ac:dyDescent="0.25">
      <c r="H939" s="306"/>
      <c r="I939" s="306"/>
      <c r="J939" s="306"/>
      <c r="K939" s="306"/>
      <c r="L939" s="306"/>
      <c r="M939" s="306"/>
      <c r="N939" s="306"/>
      <c r="O939" s="306"/>
      <c r="P939" s="306"/>
      <c r="Q939" s="306"/>
      <c r="R939" s="306"/>
      <c r="S939" s="306"/>
      <c r="T939" s="306"/>
      <c r="U939" s="306"/>
      <c r="V939" s="306"/>
      <c r="W939" s="306"/>
    </row>
    <row r="940" spans="8:23" ht="15.75" customHeight="1" x14ac:dyDescent="0.25">
      <c r="H940" s="306"/>
      <c r="I940" s="306"/>
      <c r="J940" s="306"/>
      <c r="K940" s="306"/>
      <c r="L940" s="306"/>
      <c r="M940" s="306"/>
      <c r="N940" s="306"/>
      <c r="O940" s="306"/>
      <c r="P940" s="306"/>
      <c r="Q940" s="306"/>
      <c r="R940" s="306"/>
      <c r="S940" s="306"/>
      <c r="T940" s="306"/>
      <c r="U940" s="306"/>
      <c r="V940" s="306"/>
      <c r="W940" s="306"/>
    </row>
    <row r="941" spans="8:23" ht="15.75" customHeight="1" x14ac:dyDescent="0.25">
      <c r="H941" s="306"/>
      <c r="I941" s="306"/>
      <c r="J941" s="306"/>
      <c r="K941" s="306"/>
      <c r="L941" s="306"/>
      <c r="M941" s="306"/>
      <c r="N941" s="306"/>
      <c r="O941" s="306"/>
      <c r="P941" s="306"/>
      <c r="Q941" s="306"/>
      <c r="R941" s="306"/>
      <c r="S941" s="306"/>
      <c r="T941" s="306"/>
      <c r="U941" s="306"/>
      <c r="V941" s="306"/>
      <c r="W941" s="306"/>
    </row>
    <row r="942" spans="8:23" ht="15.75" customHeight="1" x14ac:dyDescent="0.25">
      <c r="H942" s="306"/>
      <c r="I942" s="306"/>
      <c r="J942" s="306"/>
      <c r="K942" s="306"/>
      <c r="L942" s="306"/>
      <c r="M942" s="306"/>
      <c r="N942" s="306"/>
      <c r="O942" s="306"/>
      <c r="P942" s="306"/>
      <c r="Q942" s="306"/>
      <c r="R942" s="306"/>
      <c r="S942" s="306"/>
      <c r="T942" s="306"/>
      <c r="U942" s="306"/>
      <c r="V942" s="306"/>
      <c r="W942" s="306"/>
    </row>
    <row r="943" spans="8:23" ht="15.75" customHeight="1" x14ac:dyDescent="0.25">
      <c r="H943" s="306"/>
      <c r="I943" s="306"/>
      <c r="J943" s="306"/>
      <c r="K943" s="306"/>
      <c r="L943" s="306"/>
      <c r="M943" s="306"/>
      <c r="N943" s="306"/>
      <c r="O943" s="306"/>
      <c r="P943" s="306"/>
      <c r="Q943" s="306"/>
      <c r="R943" s="306"/>
      <c r="S943" s="306"/>
      <c r="T943" s="306"/>
      <c r="U943" s="306"/>
      <c r="V943" s="306"/>
      <c r="W943" s="306"/>
    </row>
    <row r="944" spans="8:23" ht="15.75" customHeight="1" x14ac:dyDescent="0.25">
      <c r="H944" s="306"/>
      <c r="I944" s="306"/>
      <c r="J944" s="306"/>
      <c r="K944" s="306"/>
      <c r="L944" s="306"/>
      <c r="M944" s="306"/>
      <c r="N944" s="306"/>
      <c r="O944" s="306"/>
      <c r="P944" s="306"/>
      <c r="Q944" s="306"/>
      <c r="R944" s="306"/>
      <c r="S944" s="306"/>
      <c r="T944" s="306"/>
      <c r="U944" s="306"/>
      <c r="V944" s="306"/>
      <c r="W944" s="306"/>
    </row>
    <row r="945" spans="8:23" ht="15.75" customHeight="1" x14ac:dyDescent="0.25">
      <c r="H945" s="306"/>
      <c r="I945" s="306"/>
      <c r="J945" s="306"/>
      <c r="K945" s="306"/>
      <c r="L945" s="306"/>
      <c r="M945" s="306"/>
      <c r="N945" s="306"/>
      <c r="O945" s="306"/>
      <c r="P945" s="306"/>
      <c r="Q945" s="306"/>
      <c r="R945" s="306"/>
      <c r="S945" s="306"/>
      <c r="T945" s="306"/>
      <c r="U945" s="306"/>
      <c r="V945" s="306"/>
      <c r="W945" s="306"/>
    </row>
    <row r="946" spans="8:23" ht="15.75" customHeight="1" x14ac:dyDescent="0.25">
      <c r="H946" s="306"/>
      <c r="I946" s="306"/>
      <c r="J946" s="306"/>
      <c r="K946" s="306"/>
      <c r="L946" s="306"/>
      <c r="M946" s="306"/>
      <c r="N946" s="306"/>
      <c r="O946" s="306"/>
      <c r="P946" s="306"/>
      <c r="Q946" s="306"/>
      <c r="R946" s="306"/>
      <c r="S946" s="306"/>
      <c r="T946" s="306"/>
      <c r="U946" s="306"/>
      <c r="V946" s="306"/>
      <c r="W946" s="306"/>
    </row>
    <row r="947" spans="8:23" ht="15.75" customHeight="1" x14ac:dyDescent="0.25">
      <c r="H947" s="306"/>
      <c r="I947" s="306"/>
      <c r="J947" s="306"/>
      <c r="K947" s="306"/>
      <c r="L947" s="306"/>
      <c r="M947" s="306"/>
      <c r="N947" s="306"/>
      <c r="O947" s="306"/>
      <c r="P947" s="306"/>
      <c r="Q947" s="306"/>
      <c r="R947" s="306"/>
      <c r="S947" s="306"/>
      <c r="T947" s="306"/>
      <c r="U947" s="306"/>
      <c r="V947" s="306"/>
      <c r="W947" s="306"/>
    </row>
    <row r="948" spans="8:23" ht="15.75" customHeight="1" x14ac:dyDescent="0.25">
      <c r="H948" s="306"/>
      <c r="I948" s="306"/>
      <c r="J948" s="306"/>
      <c r="K948" s="306"/>
      <c r="L948" s="306"/>
      <c r="M948" s="306"/>
      <c r="N948" s="306"/>
      <c r="O948" s="306"/>
      <c r="P948" s="306"/>
      <c r="Q948" s="306"/>
      <c r="R948" s="306"/>
      <c r="S948" s="306"/>
      <c r="T948" s="306"/>
      <c r="U948" s="306"/>
      <c r="V948" s="306"/>
      <c r="W948" s="306"/>
    </row>
    <row r="949" spans="8:23" ht="15.75" customHeight="1" x14ac:dyDescent="0.25">
      <c r="H949" s="306"/>
      <c r="I949" s="306"/>
      <c r="J949" s="306"/>
      <c r="K949" s="306"/>
      <c r="L949" s="306"/>
      <c r="M949" s="306"/>
      <c r="N949" s="306"/>
      <c r="O949" s="306"/>
      <c r="P949" s="306"/>
      <c r="Q949" s="306"/>
      <c r="R949" s="306"/>
      <c r="S949" s="306"/>
      <c r="T949" s="306"/>
      <c r="U949" s="306"/>
      <c r="V949" s="306"/>
      <c r="W949" s="306"/>
    </row>
    <row r="950" spans="8:23" ht="15.75" customHeight="1" x14ac:dyDescent="0.25">
      <c r="H950" s="306"/>
      <c r="I950" s="306"/>
      <c r="J950" s="306"/>
      <c r="K950" s="306"/>
      <c r="L950" s="306"/>
      <c r="M950" s="306"/>
      <c r="N950" s="306"/>
      <c r="O950" s="306"/>
      <c r="P950" s="306"/>
      <c r="Q950" s="306"/>
      <c r="R950" s="306"/>
      <c r="S950" s="306"/>
      <c r="T950" s="306"/>
      <c r="U950" s="306"/>
      <c r="V950" s="306"/>
      <c r="W950" s="306"/>
    </row>
    <row r="951" spans="8:23" ht="15.75" customHeight="1" x14ac:dyDescent="0.25">
      <c r="H951" s="306"/>
      <c r="I951" s="306"/>
      <c r="J951" s="306"/>
      <c r="K951" s="306"/>
      <c r="L951" s="306"/>
      <c r="M951" s="306"/>
      <c r="N951" s="306"/>
      <c r="O951" s="306"/>
      <c r="P951" s="306"/>
      <c r="Q951" s="306"/>
      <c r="R951" s="306"/>
      <c r="S951" s="306"/>
      <c r="T951" s="306"/>
      <c r="U951" s="306"/>
      <c r="V951" s="306"/>
      <c r="W951" s="306"/>
    </row>
    <row r="952" spans="8:23" ht="15.75" customHeight="1" x14ac:dyDescent="0.25">
      <c r="H952" s="306"/>
      <c r="I952" s="306"/>
      <c r="J952" s="306"/>
      <c r="K952" s="306"/>
      <c r="L952" s="306"/>
      <c r="M952" s="306"/>
      <c r="N952" s="306"/>
      <c r="O952" s="306"/>
      <c r="P952" s="306"/>
      <c r="Q952" s="306"/>
      <c r="R952" s="306"/>
      <c r="S952" s="306"/>
      <c r="T952" s="306"/>
      <c r="U952" s="306"/>
      <c r="V952" s="306"/>
      <c r="W952" s="306"/>
    </row>
    <row r="953" spans="8:23" ht="15.75" customHeight="1" x14ac:dyDescent="0.25">
      <c r="H953" s="306"/>
      <c r="I953" s="306"/>
      <c r="J953" s="306"/>
      <c r="K953" s="306"/>
      <c r="L953" s="306"/>
      <c r="M953" s="306"/>
      <c r="N953" s="306"/>
      <c r="O953" s="306"/>
      <c r="P953" s="306"/>
      <c r="Q953" s="306"/>
      <c r="R953" s="306"/>
      <c r="S953" s="306"/>
      <c r="T953" s="306"/>
      <c r="U953" s="306"/>
      <c r="V953" s="306"/>
      <c r="W953" s="306"/>
    </row>
    <row r="954" spans="8:23" ht="15.75" customHeight="1" x14ac:dyDescent="0.25">
      <c r="H954" s="306"/>
      <c r="I954" s="306"/>
      <c r="J954" s="306"/>
      <c r="K954" s="306"/>
      <c r="L954" s="306"/>
      <c r="M954" s="306"/>
      <c r="N954" s="306"/>
      <c r="O954" s="306"/>
      <c r="P954" s="306"/>
      <c r="Q954" s="306"/>
      <c r="R954" s="306"/>
      <c r="S954" s="306"/>
      <c r="T954" s="306"/>
      <c r="U954" s="306"/>
      <c r="V954" s="306"/>
      <c r="W954" s="306"/>
    </row>
    <row r="955" spans="8:23" ht="15.75" customHeight="1" x14ac:dyDescent="0.25">
      <c r="H955" s="306"/>
      <c r="I955" s="306"/>
      <c r="J955" s="306"/>
      <c r="K955" s="306"/>
      <c r="L955" s="306"/>
      <c r="M955" s="306"/>
      <c r="N955" s="306"/>
      <c r="O955" s="306"/>
      <c r="P955" s="306"/>
      <c r="Q955" s="306"/>
      <c r="R955" s="306"/>
      <c r="S955" s="306"/>
      <c r="T955" s="306"/>
      <c r="U955" s="306"/>
      <c r="V955" s="306"/>
      <c r="W955" s="306"/>
    </row>
    <row r="956" spans="8:23" ht="15.75" customHeight="1" x14ac:dyDescent="0.25">
      <c r="H956" s="306"/>
      <c r="I956" s="306"/>
      <c r="J956" s="306"/>
      <c r="K956" s="306"/>
      <c r="L956" s="306"/>
      <c r="M956" s="306"/>
      <c r="N956" s="306"/>
      <c r="O956" s="306"/>
      <c r="P956" s="306"/>
      <c r="Q956" s="306"/>
      <c r="R956" s="306"/>
      <c r="S956" s="306"/>
      <c r="T956" s="306"/>
      <c r="U956" s="306"/>
      <c r="V956" s="306"/>
      <c r="W956" s="306"/>
    </row>
    <row r="957" spans="8:23" ht="15.75" customHeight="1" x14ac:dyDescent="0.25">
      <c r="H957" s="306"/>
      <c r="I957" s="306"/>
      <c r="J957" s="306"/>
      <c r="K957" s="306"/>
      <c r="L957" s="306"/>
      <c r="M957" s="306"/>
      <c r="N957" s="306"/>
      <c r="O957" s="306"/>
      <c r="P957" s="306"/>
      <c r="Q957" s="306"/>
      <c r="R957" s="306"/>
      <c r="S957" s="306"/>
      <c r="T957" s="306"/>
      <c r="U957" s="306"/>
      <c r="V957" s="306"/>
      <c r="W957" s="306"/>
    </row>
    <row r="958" spans="8:23" ht="15.75" customHeight="1" x14ac:dyDescent="0.25">
      <c r="H958" s="306"/>
      <c r="I958" s="306"/>
      <c r="J958" s="306"/>
      <c r="K958" s="306"/>
      <c r="L958" s="306"/>
      <c r="M958" s="306"/>
      <c r="N958" s="306"/>
      <c r="O958" s="306"/>
      <c r="P958" s="306"/>
      <c r="Q958" s="306"/>
      <c r="R958" s="306"/>
      <c r="S958" s="306"/>
      <c r="T958" s="306"/>
      <c r="U958" s="306"/>
      <c r="V958" s="306"/>
      <c r="W958" s="306"/>
    </row>
    <row r="959" spans="8:23" ht="15.75" customHeight="1" x14ac:dyDescent="0.25">
      <c r="H959" s="306"/>
      <c r="I959" s="306"/>
      <c r="J959" s="306"/>
      <c r="K959" s="306"/>
      <c r="L959" s="306"/>
      <c r="M959" s="306"/>
      <c r="N959" s="306"/>
      <c r="O959" s="306"/>
      <c r="P959" s="306"/>
      <c r="Q959" s="306"/>
      <c r="R959" s="306"/>
      <c r="S959" s="306"/>
      <c r="T959" s="306"/>
      <c r="U959" s="306"/>
      <c r="V959" s="306"/>
      <c r="W959" s="306"/>
    </row>
    <row r="960" spans="8:23" ht="15.75" customHeight="1" x14ac:dyDescent="0.25">
      <c r="H960" s="306"/>
      <c r="I960" s="306"/>
      <c r="J960" s="306"/>
      <c r="K960" s="306"/>
      <c r="L960" s="306"/>
      <c r="M960" s="306"/>
      <c r="N960" s="306"/>
      <c r="O960" s="306"/>
      <c r="P960" s="306"/>
      <c r="Q960" s="306"/>
      <c r="R960" s="306"/>
      <c r="S960" s="306"/>
      <c r="T960" s="306"/>
      <c r="U960" s="306"/>
      <c r="V960" s="306"/>
      <c r="W960" s="306"/>
    </row>
    <row r="961" spans="8:23" ht="15.75" customHeight="1" x14ac:dyDescent="0.25">
      <c r="H961" s="306"/>
      <c r="I961" s="306"/>
      <c r="J961" s="306"/>
      <c r="K961" s="306"/>
      <c r="L961" s="306"/>
      <c r="M961" s="306"/>
      <c r="N961" s="306"/>
      <c r="O961" s="306"/>
      <c r="P961" s="306"/>
      <c r="Q961" s="306"/>
      <c r="R961" s="306"/>
      <c r="S961" s="306"/>
      <c r="T961" s="306"/>
      <c r="U961" s="306"/>
      <c r="V961" s="306"/>
      <c r="W961" s="306"/>
    </row>
    <row r="962" spans="8:23" ht="15.75" customHeight="1" x14ac:dyDescent="0.25">
      <c r="H962" s="306"/>
      <c r="I962" s="306"/>
      <c r="J962" s="306"/>
      <c r="K962" s="306"/>
      <c r="L962" s="306"/>
      <c r="M962" s="306"/>
      <c r="N962" s="306"/>
      <c r="O962" s="306"/>
      <c r="P962" s="306"/>
      <c r="Q962" s="306"/>
      <c r="R962" s="306"/>
      <c r="S962" s="306"/>
      <c r="T962" s="306"/>
      <c r="U962" s="306"/>
      <c r="V962" s="306"/>
      <c r="W962" s="306"/>
    </row>
    <row r="963" spans="8:23" ht="15.75" customHeight="1" x14ac:dyDescent="0.25">
      <c r="H963" s="306"/>
      <c r="I963" s="306"/>
      <c r="J963" s="306"/>
      <c r="K963" s="306"/>
      <c r="L963" s="306"/>
      <c r="M963" s="306"/>
      <c r="N963" s="306"/>
      <c r="O963" s="306"/>
      <c r="P963" s="306"/>
      <c r="Q963" s="306"/>
      <c r="R963" s="306"/>
      <c r="S963" s="306"/>
      <c r="T963" s="306"/>
      <c r="U963" s="306"/>
      <c r="V963" s="306"/>
      <c r="W963" s="306"/>
    </row>
    <row r="964" spans="8:23" ht="15.75" customHeight="1" x14ac:dyDescent="0.25">
      <c r="H964" s="306"/>
      <c r="I964" s="306"/>
      <c r="J964" s="306"/>
      <c r="K964" s="306"/>
      <c r="L964" s="306"/>
      <c r="M964" s="306"/>
      <c r="N964" s="306"/>
      <c r="O964" s="306"/>
      <c r="P964" s="306"/>
      <c r="Q964" s="306"/>
      <c r="R964" s="306"/>
      <c r="S964" s="306"/>
      <c r="T964" s="306"/>
      <c r="U964" s="306"/>
      <c r="V964" s="306"/>
      <c r="W964" s="306"/>
    </row>
    <row r="965" spans="8:23" ht="15.75" customHeight="1" x14ac:dyDescent="0.25">
      <c r="H965" s="306"/>
      <c r="I965" s="306"/>
      <c r="J965" s="306"/>
      <c r="K965" s="306"/>
      <c r="L965" s="306"/>
      <c r="M965" s="306"/>
      <c r="N965" s="306"/>
      <c r="O965" s="306"/>
      <c r="P965" s="306"/>
      <c r="Q965" s="306"/>
      <c r="R965" s="306"/>
      <c r="S965" s="306"/>
      <c r="T965" s="306"/>
      <c r="U965" s="306"/>
      <c r="V965" s="306"/>
      <c r="W965" s="306"/>
    </row>
    <row r="966" spans="8:23" ht="15.75" customHeight="1" x14ac:dyDescent="0.25">
      <c r="H966" s="306"/>
      <c r="I966" s="306"/>
      <c r="J966" s="306"/>
      <c r="K966" s="306"/>
      <c r="L966" s="306"/>
      <c r="M966" s="306"/>
      <c r="N966" s="306"/>
      <c r="O966" s="306"/>
      <c r="P966" s="306"/>
      <c r="Q966" s="306"/>
      <c r="R966" s="306"/>
      <c r="S966" s="306"/>
      <c r="T966" s="306"/>
      <c r="U966" s="306"/>
      <c r="V966" s="306"/>
      <c r="W966" s="306"/>
    </row>
    <row r="967" spans="8:23" ht="15.75" customHeight="1" x14ac:dyDescent="0.25">
      <c r="H967" s="306"/>
      <c r="I967" s="306"/>
      <c r="J967" s="306"/>
      <c r="K967" s="306"/>
      <c r="L967" s="306"/>
      <c r="M967" s="306"/>
      <c r="N967" s="306"/>
      <c r="O967" s="306"/>
      <c r="P967" s="306"/>
      <c r="Q967" s="306"/>
      <c r="R967" s="306"/>
      <c r="S967" s="306"/>
      <c r="T967" s="306"/>
      <c r="U967" s="306"/>
      <c r="V967" s="306"/>
      <c r="W967" s="306"/>
    </row>
    <row r="968" spans="8:23" ht="15.75" customHeight="1" x14ac:dyDescent="0.25">
      <c r="H968" s="306"/>
      <c r="I968" s="306"/>
      <c r="J968" s="306"/>
      <c r="K968" s="306"/>
      <c r="L968" s="306"/>
      <c r="M968" s="306"/>
      <c r="N968" s="306"/>
      <c r="O968" s="306"/>
      <c r="P968" s="306"/>
      <c r="Q968" s="306"/>
      <c r="R968" s="306"/>
      <c r="S968" s="306"/>
      <c r="T968" s="306"/>
      <c r="U968" s="306"/>
      <c r="V968" s="306"/>
      <c r="W968" s="306"/>
    </row>
    <row r="969" spans="8:23" ht="15.75" customHeight="1" x14ac:dyDescent="0.25">
      <c r="H969" s="306"/>
      <c r="I969" s="306"/>
      <c r="J969" s="306"/>
      <c r="K969" s="306"/>
      <c r="L969" s="306"/>
      <c r="M969" s="306"/>
      <c r="N969" s="306"/>
      <c r="O969" s="306"/>
      <c r="P969" s="306"/>
      <c r="Q969" s="306"/>
      <c r="R969" s="306"/>
      <c r="S969" s="306"/>
      <c r="T969" s="306"/>
      <c r="U969" s="306"/>
      <c r="V969" s="306"/>
      <c r="W969" s="306"/>
    </row>
    <row r="970" spans="8:23" ht="15.75" customHeight="1" x14ac:dyDescent="0.25">
      <c r="H970" s="306"/>
      <c r="I970" s="306"/>
      <c r="J970" s="306"/>
      <c r="K970" s="306"/>
      <c r="L970" s="306"/>
      <c r="M970" s="306"/>
      <c r="N970" s="306"/>
      <c r="O970" s="306"/>
      <c r="P970" s="306"/>
      <c r="Q970" s="306"/>
      <c r="R970" s="306"/>
      <c r="S970" s="306"/>
      <c r="T970" s="306"/>
      <c r="U970" s="306"/>
      <c r="V970" s="306"/>
      <c r="W970" s="306"/>
    </row>
    <row r="971" spans="8:23" ht="15.75" customHeight="1" x14ac:dyDescent="0.25">
      <c r="H971" s="306"/>
      <c r="I971" s="306"/>
      <c r="J971" s="306"/>
      <c r="K971" s="306"/>
      <c r="L971" s="306"/>
      <c r="M971" s="306"/>
      <c r="N971" s="306"/>
      <c r="O971" s="306"/>
      <c r="P971" s="306"/>
      <c r="Q971" s="306"/>
      <c r="R971" s="306"/>
      <c r="S971" s="306"/>
      <c r="T971" s="306"/>
      <c r="U971" s="306"/>
      <c r="V971" s="306"/>
      <c r="W971" s="306"/>
    </row>
    <row r="972" spans="8:23" ht="15.75" customHeight="1" x14ac:dyDescent="0.25">
      <c r="H972" s="306"/>
      <c r="I972" s="306"/>
      <c r="J972" s="306"/>
      <c r="K972" s="306"/>
      <c r="L972" s="306"/>
      <c r="M972" s="306"/>
      <c r="N972" s="306"/>
      <c r="O972" s="306"/>
      <c r="P972" s="306"/>
      <c r="Q972" s="306"/>
      <c r="R972" s="306"/>
      <c r="S972" s="306"/>
      <c r="T972" s="306"/>
      <c r="U972" s="306"/>
      <c r="V972" s="306"/>
      <c r="W972" s="306"/>
    </row>
    <row r="973" spans="8:23" ht="15.75" customHeight="1" x14ac:dyDescent="0.25">
      <c r="H973" s="306"/>
      <c r="I973" s="306"/>
      <c r="J973" s="306"/>
      <c r="K973" s="306"/>
      <c r="L973" s="306"/>
      <c r="M973" s="306"/>
      <c r="N973" s="306"/>
      <c r="O973" s="306"/>
      <c r="P973" s="306"/>
      <c r="Q973" s="306"/>
      <c r="R973" s="306"/>
      <c r="S973" s="306"/>
      <c r="T973" s="306"/>
      <c r="U973" s="306"/>
      <c r="V973" s="306"/>
      <c r="W973" s="306"/>
    </row>
    <row r="974" spans="8:23" ht="15.75" customHeight="1" x14ac:dyDescent="0.25">
      <c r="H974" s="306"/>
      <c r="I974" s="306"/>
      <c r="J974" s="306"/>
      <c r="K974" s="306"/>
      <c r="L974" s="306"/>
      <c r="M974" s="306"/>
      <c r="N974" s="306"/>
      <c r="O974" s="306"/>
      <c r="P974" s="306"/>
      <c r="Q974" s="306"/>
      <c r="R974" s="306"/>
      <c r="S974" s="306"/>
      <c r="T974" s="306"/>
      <c r="U974" s="306"/>
      <c r="V974" s="306"/>
      <c r="W974" s="306"/>
    </row>
    <row r="975" spans="8:23" ht="15.75" customHeight="1" x14ac:dyDescent="0.25">
      <c r="H975" s="306"/>
      <c r="I975" s="306"/>
      <c r="J975" s="306"/>
      <c r="K975" s="306"/>
      <c r="L975" s="306"/>
      <c r="M975" s="306"/>
      <c r="N975" s="306"/>
      <c r="O975" s="306"/>
      <c r="P975" s="306"/>
      <c r="Q975" s="306"/>
      <c r="R975" s="306"/>
      <c r="S975" s="306"/>
      <c r="T975" s="306"/>
      <c r="U975" s="306"/>
      <c r="V975" s="306"/>
      <c r="W975" s="306"/>
    </row>
    <row r="976" spans="8:23" ht="15.75" customHeight="1" x14ac:dyDescent="0.25">
      <c r="H976" s="306"/>
      <c r="I976" s="306"/>
      <c r="J976" s="306"/>
      <c r="K976" s="306"/>
      <c r="L976" s="306"/>
      <c r="M976" s="306"/>
      <c r="N976" s="306"/>
      <c r="O976" s="306"/>
      <c r="P976" s="306"/>
      <c r="Q976" s="306"/>
      <c r="R976" s="306"/>
      <c r="S976" s="306"/>
      <c r="T976" s="306"/>
      <c r="U976" s="306"/>
      <c r="V976" s="306"/>
      <c r="W976" s="306"/>
    </row>
    <row r="977" spans="8:23" ht="15.75" customHeight="1" x14ac:dyDescent="0.25">
      <c r="H977" s="306"/>
      <c r="I977" s="306"/>
      <c r="J977" s="306"/>
      <c r="K977" s="306"/>
      <c r="L977" s="306"/>
      <c r="M977" s="306"/>
      <c r="N977" s="306"/>
      <c r="O977" s="306"/>
      <c r="P977" s="306"/>
      <c r="Q977" s="306"/>
      <c r="R977" s="306"/>
      <c r="S977" s="306"/>
      <c r="T977" s="306"/>
      <c r="U977" s="306"/>
      <c r="V977" s="306"/>
      <c r="W977" s="306"/>
    </row>
    <row r="978" spans="8:23" ht="15.75" customHeight="1" x14ac:dyDescent="0.25">
      <c r="H978" s="306"/>
      <c r="I978" s="306"/>
      <c r="J978" s="306"/>
      <c r="K978" s="306"/>
      <c r="L978" s="306"/>
      <c r="M978" s="306"/>
      <c r="N978" s="306"/>
      <c r="O978" s="306"/>
      <c r="P978" s="306"/>
      <c r="Q978" s="306"/>
      <c r="R978" s="306"/>
      <c r="S978" s="306"/>
      <c r="T978" s="306"/>
      <c r="U978" s="306"/>
      <c r="V978" s="306"/>
      <c r="W978" s="306"/>
    </row>
    <row r="979" spans="8:23" ht="15.75" customHeight="1" x14ac:dyDescent="0.25">
      <c r="H979" s="306"/>
      <c r="I979" s="306"/>
      <c r="J979" s="306"/>
      <c r="K979" s="306"/>
      <c r="L979" s="306"/>
      <c r="M979" s="306"/>
      <c r="N979" s="306"/>
      <c r="O979" s="306"/>
      <c r="P979" s="306"/>
      <c r="Q979" s="306"/>
      <c r="R979" s="306"/>
      <c r="S979" s="306"/>
      <c r="T979" s="306"/>
      <c r="U979" s="306"/>
      <c r="V979" s="306"/>
      <c r="W979" s="306"/>
    </row>
    <row r="980" spans="8:23" ht="15.75" customHeight="1" x14ac:dyDescent="0.25">
      <c r="H980" s="306"/>
      <c r="I980" s="306"/>
      <c r="J980" s="306"/>
      <c r="K980" s="306"/>
      <c r="L980" s="306"/>
      <c r="M980" s="306"/>
      <c r="N980" s="306"/>
      <c r="O980" s="306"/>
      <c r="P980" s="306"/>
      <c r="Q980" s="306"/>
      <c r="R980" s="306"/>
      <c r="S980" s="306"/>
      <c r="T980" s="306"/>
      <c r="U980" s="306"/>
      <c r="V980" s="306"/>
      <c r="W980" s="306"/>
    </row>
    <row r="981" spans="8:23" ht="15.75" customHeight="1" x14ac:dyDescent="0.25">
      <c r="H981" s="306"/>
      <c r="I981" s="306"/>
      <c r="J981" s="306"/>
      <c r="K981" s="306"/>
      <c r="L981" s="306"/>
      <c r="M981" s="306"/>
      <c r="N981" s="306"/>
      <c r="O981" s="306"/>
      <c r="P981" s="306"/>
      <c r="Q981" s="306"/>
      <c r="R981" s="306"/>
      <c r="S981" s="306"/>
      <c r="T981" s="306"/>
      <c r="U981" s="306"/>
      <c r="V981" s="306"/>
      <c r="W981" s="306"/>
    </row>
  </sheetData>
  <hyperlinks>
    <hyperlink ref="A1" location="Index!A1" display="Go back to Index" xr:uid="{7FA795A2-508D-458A-8E4D-BBAF47A0596B}"/>
  </hyperlinks>
  <pageMargins left="0.7" right="0.7" top="0.75" bottom="0.75" header="0.3" footer="0.3"/>
  <pageSetup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6352C-61EE-4723-9D43-A74B24B21A05}">
  <sheetPr>
    <tabColor theme="9" tint="-0.249977111117893"/>
  </sheetPr>
  <dimension ref="A1:X977"/>
  <sheetViews>
    <sheetView zoomScale="85" zoomScaleNormal="85" workbookViewId="0"/>
  </sheetViews>
  <sheetFormatPr defaultColWidth="16" defaultRowHeight="15.75" customHeight="1" x14ac:dyDescent="0.4"/>
  <cols>
    <col min="1" max="1" width="35.21875" style="306" customWidth="1"/>
    <col min="2" max="2" width="36" style="306" customWidth="1"/>
    <col min="3" max="3" width="40.44140625" style="306" customWidth="1"/>
    <col min="4" max="4" width="22.21875" style="306" customWidth="1"/>
    <col min="5" max="5" width="18.21875" style="306" customWidth="1"/>
    <col min="6" max="6" width="51.44140625" style="306" customWidth="1"/>
    <col min="7" max="7" width="59.21875" style="306" customWidth="1"/>
    <col min="8" max="17" width="9.5546875" style="541" customWidth="1"/>
    <col min="18" max="18" width="32.21875" style="541" customWidth="1"/>
    <col min="19" max="19" width="36" style="541" customWidth="1"/>
    <col min="20" max="20" width="40.44140625" style="541" customWidth="1"/>
    <col min="21" max="21" width="22.21875" style="541" customWidth="1"/>
    <col min="22" max="22" width="18.21875" style="541" customWidth="1"/>
    <col min="23" max="23" width="51.44140625" style="541" customWidth="1"/>
    <col min="24" max="24" width="16" style="541" customWidth="1"/>
    <col min="25" max="16384" width="16" style="306"/>
  </cols>
  <sheetData>
    <row r="1" spans="1:24" ht="15.75" customHeight="1" x14ac:dyDescent="0.4">
      <c r="A1" s="111" t="s">
        <v>1375</v>
      </c>
    </row>
    <row r="2" spans="1:24" ht="15.75" customHeight="1" x14ac:dyDescent="0.4">
      <c r="A2" s="311" t="s">
        <v>1369</v>
      </c>
      <c r="C2" s="308"/>
      <c r="D2" s="308"/>
      <c r="E2" s="308"/>
      <c r="G2" s="308"/>
    </row>
    <row r="3" spans="1:24" ht="15.75" customHeight="1" x14ac:dyDescent="0.4">
      <c r="A3" s="313" t="s">
        <v>2118</v>
      </c>
      <c r="B3" s="308"/>
      <c r="C3" s="308"/>
      <c r="D3" s="308"/>
      <c r="E3" s="308"/>
      <c r="G3" s="308"/>
    </row>
    <row r="4" spans="1:24" ht="15.75" customHeight="1" x14ac:dyDescent="0.4">
      <c r="A4" s="308"/>
      <c r="B4" s="308"/>
      <c r="C4" s="308"/>
      <c r="D4" s="308"/>
      <c r="E4" s="308"/>
      <c r="G4" s="308"/>
    </row>
    <row r="5" spans="1:24" ht="15.75" customHeight="1" x14ac:dyDescent="0.4">
      <c r="C5" s="308"/>
      <c r="D5" s="308"/>
      <c r="E5" s="308"/>
      <c r="G5" s="308"/>
    </row>
    <row r="6" spans="1:24" ht="15.75" customHeight="1" x14ac:dyDescent="0.4">
      <c r="A6" s="311" t="s">
        <v>2071</v>
      </c>
      <c r="B6" s="541"/>
      <c r="C6" s="308"/>
      <c r="D6" s="308"/>
      <c r="E6" s="308"/>
      <c r="G6" s="308"/>
    </row>
    <row r="7" spans="1:24" ht="15.75" customHeight="1" x14ac:dyDescent="0.4">
      <c r="A7" s="545" t="s">
        <v>2070</v>
      </c>
      <c r="B7" s="545" t="s">
        <v>2069</v>
      </c>
      <c r="C7" s="308"/>
      <c r="D7" s="308"/>
      <c r="E7" s="308"/>
      <c r="F7" s="308"/>
      <c r="G7" s="308"/>
    </row>
    <row r="8" spans="1:24" ht="20.25" customHeight="1" x14ac:dyDescent="0.4">
      <c r="C8" s="308"/>
      <c r="D8" s="308"/>
      <c r="E8" s="308"/>
      <c r="G8" s="308"/>
    </row>
    <row r="9" spans="1:24" ht="15.75" customHeight="1" x14ac:dyDescent="0.4">
      <c r="A9" s="308"/>
      <c r="B9" s="308"/>
      <c r="C9" s="308"/>
      <c r="D9" s="308"/>
      <c r="E9" s="308"/>
      <c r="F9" s="541"/>
      <c r="G9" s="308"/>
    </row>
    <row r="10" spans="1:24" ht="15.75" customHeight="1" x14ac:dyDescent="0.4">
      <c r="A10" s="308"/>
      <c r="B10" s="308"/>
      <c r="C10" s="308"/>
      <c r="D10" s="308"/>
      <c r="E10" s="308"/>
      <c r="G10" s="308"/>
    </row>
    <row r="11" spans="1:24" ht="15.75" customHeight="1" x14ac:dyDescent="0.4">
      <c r="A11" s="308"/>
      <c r="B11" s="308"/>
      <c r="C11" s="308"/>
      <c r="D11" s="308"/>
    </row>
    <row r="12" spans="1:24" ht="15.75" customHeight="1" x14ac:dyDescent="0.4">
      <c r="A12" s="311" t="s">
        <v>2068</v>
      </c>
      <c r="B12" s="541"/>
      <c r="C12" s="541"/>
      <c r="D12" s="308"/>
    </row>
    <row r="13" spans="1:24" ht="23.25" customHeight="1" x14ac:dyDescent="0.4">
      <c r="A13" s="310" t="s">
        <v>2067</v>
      </c>
      <c r="B13" s="310" t="s">
        <v>2066</v>
      </c>
      <c r="C13" s="310" t="s">
        <v>2049</v>
      </c>
    </row>
    <row r="14" spans="1:24" ht="117.75" customHeight="1" x14ac:dyDescent="0.4">
      <c r="A14" s="545">
        <v>1</v>
      </c>
      <c r="B14" s="545" t="s">
        <v>2117</v>
      </c>
      <c r="C14" s="545" t="s">
        <v>2116</v>
      </c>
    </row>
    <row r="15" spans="1:24" s="541" customFormat="1" ht="50.1" customHeight="1" x14ac:dyDescent="0.4">
      <c r="A15" s="545" t="s">
        <v>2063</v>
      </c>
      <c r="B15" s="545" t="s">
        <v>2115</v>
      </c>
      <c r="C15" s="545" t="s">
        <v>274</v>
      </c>
    </row>
    <row r="16" spans="1:24" ht="50.1" customHeight="1" x14ac:dyDescent="0.4">
      <c r="A16" s="545" t="s">
        <v>2074</v>
      </c>
      <c r="B16" s="545" t="s">
        <v>2114</v>
      </c>
      <c r="C16" s="545" t="s">
        <v>274</v>
      </c>
      <c r="E16" s="541"/>
      <c r="F16" s="541"/>
      <c r="G16" s="541"/>
      <c r="V16" s="306"/>
      <c r="W16" s="306"/>
      <c r="X16" s="306"/>
    </row>
    <row r="17" spans="1:24" ht="15.75" customHeight="1" x14ac:dyDescent="0.4">
      <c r="E17" s="541"/>
      <c r="F17" s="541"/>
      <c r="G17" s="541"/>
      <c r="V17" s="306"/>
      <c r="W17" s="306"/>
      <c r="X17" s="306"/>
    </row>
    <row r="18" spans="1:24" ht="15.75" customHeight="1" x14ac:dyDescent="0.4">
      <c r="E18" s="541"/>
      <c r="F18" s="541"/>
      <c r="G18" s="541"/>
      <c r="V18" s="306"/>
      <c r="W18" s="306"/>
      <c r="X18" s="306"/>
    </row>
    <row r="19" spans="1:24" ht="15.75" customHeight="1" x14ac:dyDescent="0.4">
      <c r="E19" s="541"/>
      <c r="F19" s="541"/>
      <c r="G19" s="541"/>
      <c r="V19" s="306"/>
      <c r="W19" s="306"/>
      <c r="X19" s="306"/>
    </row>
    <row r="20" spans="1:24" ht="15.75" customHeight="1" x14ac:dyDescent="0.4">
      <c r="A20" s="308"/>
      <c r="B20" s="308"/>
      <c r="C20" s="308"/>
    </row>
    <row r="21" spans="1:24" ht="15.75" customHeight="1" x14ac:dyDescent="0.4">
      <c r="A21" s="308"/>
      <c r="B21" s="308"/>
      <c r="C21" s="308"/>
      <c r="E21" s="541"/>
    </row>
    <row r="22" spans="1:24" ht="15.75" customHeight="1" x14ac:dyDescent="0.4">
      <c r="A22" s="308"/>
      <c r="B22" s="308"/>
      <c r="C22" s="308"/>
    </row>
    <row r="23" spans="1:24" ht="15.75" customHeight="1" x14ac:dyDescent="0.4">
      <c r="A23" s="311" t="s">
        <v>2056</v>
      </c>
      <c r="B23" s="541"/>
      <c r="C23" s="541"/>
      <c r="D23" s="541"/>
      <c r="E23" s="541"/>
      <c r="F23" s="541"/>
      <c r="G23" s="541"/>
    </row>
    <row r="24" spans="1:24" ht="15.75" customHeight="1" x14ac:dyDescent="0.4">
      <c r="A24" s="319" t="s">
        <v>2055</v>
      </c>
      <c r="B24" s="319" t="s">
        <v>2054</v>
      </c>
      <c r="C24" s="319" t="s">
        <v>2053</v>
      </c>
      <c r="D24" s="319" t="s">
        <v>2052</v>
      </c>
      <c r="E24" s="319" t="s">
        <v>2051</v>
      </c>
      <c r="F24" s="319" t="s">
        <v>2050</v>
      </c>
      <c r="G24" s="319" t="s">
        <v>2049</v>
      </c>
    </row>
    <row r="25" spans="1:24" ht="63.6" customHeight="1" x14ac:dyDescent="0.4">
      <c r="A25" s="579" t="s">
        <v>2113</v>
      </c>
      <c r="B25" s="579" t="s">
        <v>274</v>
      </c>
      <c r="C25" s="580" t="s">
        <v>274</v>
      </c>
      <c r="D25" s="579" t="s">
        <v>274</v>
      </c>
      <c r="E25" s="579" t="s">
        <v>274</v>
      </c>
      <c r="F25" s="579" t="s">
        <v>274</v>
      </c>
      <c r="G25" s="579" t="s">
        <v>274</v>
      </c>
      <c r="T25" s="307"/>
    </row>
    <row r="27" spans="1:24" ht="15.75" customHeight="1" x14ac:dyDescent="0.25">
      <c r="H27" s="306"/>
      <c r="I27" s="306"/>
      <c r="J27" s="306"/>
      <c r="K27" s="306"/>
      <c r="L27" s="306"/>
      <c r="M27" s="306"/>
      <c r="N27" s="306"/>
      <c r="O27" s="306"/>
      <c r="P27" s="306"/>
      <c r="Q27" s="306"/>
      <c r="R27" s="306"/>
      <c r="S27" s="306"/>
      <c r="T27" s="306"/>
      <c r="U27" s="306"/>
      <c r="V27" s="306"/>
      <c r="W27" s="306"/>
      <c r="X27" s="306"/>
    </row>
    <row r="28" spans="1:24" ht="15.75" customHeight="1" x14ac:dyDescent="0.25">
      <c r="H28" s="306"/>
      <c r="I28" s="306"/>
      <c r="J28" s="306"/>
      <c r="K28" s="306"/>
      <c r="L28" s="306"/>
      <c r="M28" s="306"/>
      <c r="N28" s="306"/>
      <c r="O28" s="306"/>
      <c r="P28" s="306"/>
      <c r="Q28" s="306"/>
      <c r="R28" s="306"/>
      <c r="S28" s="306"/>
      <c r="T28" s="306"/>
      <c r="U28" s="306"/>
      <c r="V28" s="306"/>
      <c r="W28" s="306"/>
      <c r="X28" s="306"/>
    </row>
    <row r="29" spans="1:24" ht="15.75" customHeight="1" x14ac:dyDescent="0.25">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sheetData>
  <hyperlinks>
    <hyperlink ref="A1" location="Index!A1" display="Go back to Index" xr:uid="{A890CD29-D868-4FDF-A0B8-57DF4F75550C}"/>
  </hyperlinks>
  <pageMargins left="0.7" right="0.7" top="0.75" bottom="0.75" header="0.3" footer="0.3"/>
  <pageSetup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BE508-5517-4642-864F-DC19D3F1DC3F}">
  <sheetPr>
    <tabColor theme="9" tint="-0.249977111117893"/>
  </sheetPr>
  <dimension ref="A1:X980"/>
  <sheetViews>
    <sheetView topLeftCell="A19" zoomScale="70" zoomScaleNormal="70" workbookViewId="0"/>
  </sheetViews>
  <sheetFormatPr defaultColWidth="16.44140625" defaultRowHeight="15.75" customHeight="1" x14ac:dyDescent="0.4"/>
  <cols>
    <col min="1" max="1" width="43.5546875" style="306" bestFit="1" customWidth="1"/>
    <col min="2" max="2" width="56.77734375" style="306" customWidth="1"/>
    <col min="3" max="3" width="41.5546875" style="306" customWidth="1"/>
    <col min="4" max="4" width="22.77734375" style="306" customWidth="1"/>
    <col min="5" max="5" width="18.77734375" style="306" customWidth="1"/>
    <col min="6" max="6" width="73.5546875" style="306" bestFit="1" customWidth="1"/>
    <col min="7" max="7" width="60.77734375" style="306" customWidth="1"/>
    <col min="8" max="17" width="9.77734375" style="541" customWidth="1"/>
    <col min="18" max="18" width="33" style="541" customWidth="1"/>
    <col min="19" max="19" width="37" style="541" customWidth="1"/>
    <col min="20" max="20" width="41.5546875" style="541" customWidth="1"/>
    <col min="21" max="21" width="22.77734375" style="541" customWidth="1"/>
    <col min="22" max="22" width="18.77734375" style="541" customWidth="1"/>
    <col min="23" max="23" width="52.77734375" style="541" customWidth="1"/>
    <col min="24" max="24" width="16.44140625" style="541" customWidth="1"/>
    <col min="25" max="16384" width="16.44140625" style="306"/>
  </cols>
  <sheetData>
    <row r="1" spans="1:7" ht="15.75" customHeight="1" x14ac:dyDescent="0.4">
      <c r="A1" s="111" t="s">
        <v>1375</v>
      </c>
    </row>
    <row r="2" spans="1:7" ht="15.75" customHeight="1" x14ac:dyDescent="0.4">
      <c r="A2" s="311" t="s">
        <v>1369</v>
      </c>
      <c r="C2" s="308"/>
      <c r="D2" s="308"/>
      <c r="E2" s="308"/>
      <c r="G2" s="308"/>
    </row>
    <row r="3" spans="1:7" ht="15.75" customHeight="1" x14ac:dyDescent="0.4">
      <c r="A3" s="313" t="s">
        <v>2126</v>
      </c>
      <c r="B3" s="308"/>
      <c r="C3" s="308"/>
      <c r="D3" s="308"/>
      <c r="E3" s="308"/>
      <c r="G3" s="308"/>
    </row>
    <row r="4" spans="1:7" ht="15.75" customHeight="1" x14ac:dyDescent="0.4">
      <c r="A4" s="308"/>
      <c r="B4" s="308"/>
      <c r="C4" s="308"/>
      <c r="D4" s="308"/>
      <c r="E4" s="308"/>
      <c r="G4" s="308"/>
    </row>
    <row r="5" spans="1:7" ht="15.75" customHeight="1" x14ac:dyDescent="0.4">
      <c r="C5" s="308"/>
      <c r="D5" s="308"/>
      <c r="E5" s="308"/>
      <c r="G5" s="308"/>
    </row>
    <row r="6" spans="1:7" ht="15.75" customHeight="1" x14ac:dyDescent="0.4">
      <c r="A6" s="311" t="s">
        <v>2071</v>
      </c>
      <c r="B6" s="541"/>
      <c r="C6" s="308"/>
      <c r="D6" s="308"/>
      <c r="E6" s="541"/>
      <c r="G6" s="308"/>
    </row>
    <row r="7" spans="1:7" ht="15.75" customHeight="1" x14ac:dyDescent="0.4">
      <c r="A7" s="544" t="s">
        <v>2070</v>
      </c>
      <c r="B7" s="544" t="s">
        <v>2069</v>
      </c>
      <c r="C7" s="308"/>
      <c r="D7" s="308"/>
      <c r="E7" s="308"/>
      <c r="F7" s="308"/>
      <c r="G7" s="308"/>
    </row>
    <row r="8" spans="1:7" ht="20.25" customHeight="1" x14ac:dyDescent="0.4">
      <c r="C8" s="308"/>
      <c r="D8" s="308"/>
      <c r="E8" s="308"/>
      <c r="G8" s="308"/>
    </row>
    <row r="9" spans="1:7" ht="15.75" customHeight="1" x14ac:dyDescent="0.4">
      <c r="A9" s="308"/>
      <c r="B9" s="308"/>
      <c r="C9" s="308"/>
      <c r="D9" s="308"/>
      <c r="E9" s="308"/>
      <c r="F9" s="541"/>
      <c r="G9" s="308"/>
    </row>
    <row r="10" spans="1:7" ht="15.75" customHeight="1" x14ac:dyDescent="0.4">
      <c r="A10" s="308"/>
      <c r="B10" s="308"/>
      <c r="C10" s="308"/>
      <c r="D10" s="308"/>
      <c r="E10" s="308"/>
      <c r="G10" s="308"/>
    </row>
    <row r="11" spans="1:7" ht="15.75" customHeight="1" x14ac:dyDescent="0.4">
      <c r="A11" s="308"/>
      <c r="B11" s="308"/>
      <c r="C11" s="308"/>
      <c r="D11" s="308"/>
    </row>
    <row r="12" spans="1:7" ht="15.75" customHeight="1" x14ac:dyDescent="0.4">
      <c r="A12" s="311" t="s">
        <v>2068</v>
      </c>
      <c r="B12" s="541"/>
      <c r="C12" s="541"/>
      <c r="D12" s="308"/>
    </row>
    <row r="13" spans="1:7" ht="23.25" customHeight="1" x14ac:dyDescent="0.4">
      <c r="A13" s="310" t="s">
        <v>2067</v>
      </c>
      <c r="B13" s="310" t="s">
        <v>2066</v>
      </c>
      <c r="C13" s="310" t="s">
        <v>2049</v>
      </c>
    </row>
    <row r="14" spans="1:7" ht="117.75" customHeight="1" x14ac:dyDescent="0.4">
      <c r="A14" s="544">
        <v>1</v>
      </c>
      <c r="B14" s="544" t="s">
        <v>2494</v>
      </c>
      <c r="C14" s="746" t="s">
        <v>2125</v>
      </c>
    </row>
    <row r="15" spans="1:7" s="541" customFormat="1" ht="117.75" customHeight="1" x14ac:dyDescent="0.4">
      <c r="A15" s="544">
        <v>2</v>
      </c>
      <c r="B15" s="544" t="s">
        <v>2124</v>
      </c>
      <c r="C15" s="755"/>
    </row>
    <row r="16" spans="1:7" s="541" customFormat="1" ht="117.75" customHeight="1" x14ac:dyDescent="0.4">
      <c r="A16" s="544" t="s">
        <v>2074</v>
      </c>
      <c r="B16" s="544" t="s">
        <v>2495</v>
      </c>
      <c r="C16" s="755"/>
    </row>
    <row r="17" spans="1:24" ht="167.7" customHeight="1" x14ac:dyDescent="0.4">
      <c r="A17" s="544" t="s">
        <v>2080</v>
      </c>
      <c r="B17" s="544" t="s">
        <v>2496</v>
      </c>
      <c r="C17" s="544" t="s">
        <v>2125</v>
      </c>
      <c r="E17" s="541"/>
      <c r="F17" s="541"/>
      <c r="G17" s="541"/>
      <c r="V17" s="306"/>
      <c r="W17" s="306"/>
      <c r="X17" s="306"/>
    </row>
    <row r="18" spans="1:24" ht="117.75" customHeight="1" x14ac:dyDescent="0.4">
      <c r="A18" s="544" t="s">
        <v>1374</v>
      </c>
      <c r="B18" s="544" t="s">
        <v>2497</v>
      </c>
      <c r="C18" s="544" t="s">
        <v>274</v>
      </c>
      <c r="E18" s="541"/>
      <c r="F18" s="541"/>
      <c r="G18" s="541"/>
      <c r="V18" s="306"/>
      <c r="W18" s="306"/>
      <c r="X18" s="306"/>
    </row>
    <row r="19" spans="1:24" ht="117.75" customHeight="1" x14ac:dyDescent="0.4">
      <c r="A19" s="544" t="s">
        <v>2076</v>
      </c>
      <c r="B19" s="544" t="s">
        <v>2123</v>
      </c>
      <c r="C19" s="544" t="s">
        <v>274</v>
      </c>
      <c r="E19" s="541"/>
      <c r="F19" s="541"/>
      <c r="G19" s="541"/>
      <c r="V19" s="306"/>
      <c r="W19" s="306"/>
      <c r="X19" s="306"/>
    </row>
    <row r="20" spans="1:24" ht="15.75" customHeight="1" x14ac:dyDescent="0.4">
      <c r="E20" s="541"/>
      <c r="F20" s="541"/>
      <c r="G20" s="541"/>
      <c r="V20" s="306"/>
      <c r="W20" s="306"/>
      <c r="X20" s="306"/>
    </row>
    <row r="21" spans="1:24" ht="15.75" customHeight="1" x14ac:dyDescent="0.4">
      <c r="A21" s="308"/>
      <c r="B21" s="308"/>
      <c r="C21" s="308"/>
    </row>
    <row r="22" spans="1:24" ht="15.75" customHeight="1" x14ac:dyDescent="0.4">
      <c r="A22" s="308"/>
      <c r="B22" s="308"/>
      <c r="C22" s="308"/>
      <c r="E22" s="541"/>
    </row>
    <row r="23" spans="1:24" ht="15.75" customHeight="1" x14ac:dyDescent="0.4">
      <c r="A23" s="308"/>
      <c r="B23" s="308"/>
      <c r="C23" s="308"/>
    </row>
    <row r="24" spans="1:24" ht="15.75" customHeight="1" x14ac:dyDescent="0.4">
      <c r="A24" s="311" t="s">
        <v>2056</v>
      </c>
      <c r="B24" s="541"/>
      <c r="C24" s="541"/>
      <c r="D24" s="541"/>
      <c r="E24" s="541"/>
      <c r="F24" s="541"/>
      <c r="G24" s="541"/>
    </row>
    <row r="25" spans="1:24" ht="15.75" customHeight="1" x14ac:dyDescent="0.4">
      <c r="A25" s="319" t="s">
        <v>2055</v>
      </c>
      <c r="B25" s="319" t="s">
        <v>2054</v>
      </c>
      <c r="C25" s="319" t="s">
        <v>2053</v>
      </c>
      <c r="D25" s="319" t="s">
        <v>2052</v>
      </c>
      <c r="E25" s="319" t="s">
        <v>2051</v>
      </c>
      <c r="F25" s="319" t="s">
        <v>2050</v>
      </c>
      <c r="G25" s="319" t="s">
        <v>2049</v>
      </c>
    </row>
    <row r="26" spans="1:24" ht="63.6" customHeight="1" x14ac:dyDescent="0.4">
      <c r="A26" s="756" t="s">
        <v>1365</v>
      </c>
      <c r="B26" s="581" t="s">
        <v>2122</v>
      </c>
      <c r="C26" s="582" t="s">
        <v>2121</v>
      </c>
      <c r="D26" s="544" t="s">
        <v>2498</v>
      </c>
      <c r="E26" s="581" t="s">
        <v>2036</v>
      </c>
      <c r="F26" s="320" t="s">
        <v>2120</v>
      </c>
      <c r="G26" s="756" t="s">
        <v>2119</v>
      </c>
      <c r="T26" s="307"/>
    </row>
    <row r="27" spans="1:24" ht="67.5" customHeight="1" x14ac:dyDescent="0.4">
      <c r="A27" s="600"/>
      <c r="B27" s="544" t="s">
        <v>2122</v>
      </c>
      <c r="C27" s="314" t="s">
        <v>2040</v>
      </c>
      <c r="D27" s="544" t="s">
        <v>2499</v>
      </c>
      <c r="E27" s="544">
        <v>1</v>
      </c>
      <c r="F27" s="578" t="s">
        <v>2500</v>
      </c>
      <c r="G27" s="757"/>
      <c r="T27" s="307"/>
    </row>
    <row r="28" spans="1:24" ht="67.5" customHeight="1" x14ac:dyDescent="0.4">
      <c r="A28" s="601"/>
      <c r="B28" s="544" t="s">
        <v>2122</v>
      </c>
      <c r="C28" s="314" t="s">
        <v>2078</v>
      </c>
      <c r="D28" s="544" t="s">
        <v>2079</v>
      </c>
      <c r="E28" s="544">
        <v>1</v>
      </c>
      <c r="F28" s="578" t="s">
        <v>2501</v>
      </c>
      <c r="G28" s="758"/>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row r="979" spans="8:24" ht="15.75" customHeight="1" x14ac:dyDescent="0.25">
      <c r="H979" s="306"/>
      <c r="I979" s="306"/>
      <c r="J979" s="306"/>
      <c r="K979" s="306"/>
      <c r="L979" s="306"/>
      <c r="M979" s="306"/>
      <c r="N979" s="306"/>
      <c r="O979" s="306"/>
      <c r="P979" s="306"/>
      <c r="Q979" s="306"/>
      <c r="R979" s="306"/>
      <c r="S979" s="306"/>
      <c r="T979" s="306"/>
      <c r="U979" s="306"/>
      <c r="V979" s="306"/>
      <c r="W979" s="306"/>
      <c r="X979" s="306"/>
    </row>
    <row r="980" spans="8:24" ht="15.75" customHeight="1" x14ac:dyDescent="0.25">
      <c r="H980" s="306"/>
      <c r="I980" s="306"/>
      <c r="J980" s="306"/>
      <c r="K980" s="306"/>
      <c r="L980" s="306"/>
      <c r="M980" s="306"/>
      <c r="N980" s="306"/>
      <c r="O980" s="306"/>
      <c r="P980" s="306"/>
      <c r="Q980" s="306"/>
      <c r="R980" s="306"/>
      <c r="S980" s="306"/>
      <c r="T980" s="306"/>
      <c r="U980" s="306"/>
      <c r="V980" s="306"/>
      <c r="W980" s="306"/>
      <c r="X980" s="306"/>
    </row>
  </sheetData>
  <mergeCells count="3">
    <mergeCell ref="C14:C16"/>
    <mergeCell ref="A26:A28"/>
    <mergeCell ref="G26:G28"/>
  </mergeCells>
  <hyperlinks>
    <hyperlink ref="A1" location="Index!A1" display="Go back to Index" xr:uid="{E266498E-4F9D-4D49-8989-DB11695572C4}"/>
  </hyperlinks>
  <pageMargins left="0.7" right="0.7" top="0.75" bottom="0.75" header="0.3" footer="0.3"/>
  <pageSetup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A6784-1ECF-4A3B-A703-C4A70CD5FA80}">
  <sheetPr>
    <tabColor theme="9" tint="-0.249977111117893"/>
  </sheetPr>
  <dimension ref="A1:X978"/>
  <sheetViews>
    <sheetView zoomScale="80" zoomScaleNormal="80" workbookViewId="0"/>
  </sheetViews>
  <sheetFormatPr defaultColWidth="16.44140625" defaultRowHeight="15.75" customHeight="1" x14ac:dyDescent="0.4"/>
  <cols>
    <col min="1" max="1" width="36.21875" style="306" customWidth="1"/>
    <col min="2" max="2" width="37" style="306" customWidth="1"/>
    <col min="3" max="3" width="41.5546875" style="306" customWidth="1"/>
    <col min="4" max="4" width="32.44140625" style="306" bestFit="1" customWidth="1"/>
    <col min="5" max="5" width="18.77734375" style="306" customWidth="1"/>
    <col min="6" max="6" width="52.77734375" style="306" customWidth="1"/>
    <col min="7" max="7" width="60.77734375" style="306" customWidth="1"/>
    <col min="8" max="17" width="9.77734375" style="541" customWidth="1"/>
    <col min="18" max="18" width="33" style="541" customWidth="1"/>
    <col min="19" max="19" width="37" style="541" customWidth="1"/>
    <col min="20" max="20" width="41.5546875" style="541" customWidth="1"/>
    <col min="21" max="21" width="22.77734375" style="541" customWidth="1"/>
    <col min="22" max="22" width="18.77734375" style="541" customWidth="1"/>
    <col min="23" max="23" width="52.77734375" style="541" customWidth="1"/>
    <col min="24" max="24" width="16.44140625" style="541" customWidth="1"/>
    <col min="25" max="16384" width="16.44140625" style="306"/>
  </cols>
  <sheetData>
    <row r="1" spans="1:7" ht="15.75" customHeight="1" x14ac:dyDescent="0.4">
      <c r="A1" s="111" t="s">
        <v>1375</v>
      </c>
    </row>
    <row r="2" spans="1:7" ht="15.75" customHeight="1" x14ac:dyDescent="0.4">
      <c r="A2" s="311" t="s">
        <v>1369</v>
      </c>
      <c r="C2" s="308"/>
      <c r="D2" s="308"/>
      <c r="E2" s="308"/>
      <c r="G2" s="308"/>
    </row>
    <row r="3" spans="1:7" ht="15.75" customHeight="1" x14ac:dyDescent="0.4">
      <c r="A3" s="313" t="s">
        <v>2128</v>
      </c>
      <c r="B3" s="308"/>
      <c r="C3" s="308"/>
      <c r="D3" s="308"/>
      <c r="E3" s="308"/>
      <c r="G3" s="308"/>
    </row>
    <row r="4" spans="1:7" ht="15.75" customHeight="1" x14ac:dyDescent="0.4">
      <c r="A4" s="308"/>
      <c r="B4" s="308"/>
      <c r="C4" s="308"/>
      <c r="D4" s="308"/>
      <c r="E4" s="308"/>
      <c r="G4" s="308"/>
    </row>
    <row r="5" spans="1:7" ht="15.75" customHeight="1" x14ac:dyDescent="0.4">
      <c r="C5" s="308"/>
      <c r="D5" s="308"/>
      <c r="E5" s="308"/>
      <c r="G5" s="308"/>
    </row>
    <row r="6" spans="1:7" ht="15.75" customHeight="1" x14ac:dyDescent="0.4">
      <c r="A6" s="311" t="s">
        <v>2071</v>
      </c>
      <c r="B6" s="541"/>
      <c r="C6" s="308"/>
      <c r="D6" s="308"/>
      <c r="E6" s="308"/>
      <c r="G6" s="308"/>
    </row>
    <row r="7" spans="1:7" ht="15.75" customHeight="1" x14ac:dyDescent="0.4">
      <c r="A7" s="544" t="s">
        <v>2070</v>
      </c>
      <c r="B7" s="544" t="s">
        <v>2069</v>
      </c>
      <c r="C7" s="308"/>
      <c r="D7" s="308"/>
      <c r="E7" s="308"/>
      <c r="F7" s="308"/>
      <c r="G7" s="308"/>
    </row>
    <row r="8" spans="1:7" ht="20.25" customHeight="1" x14ac:dyDescent="0.4">
      <c r="C8" s="308"/>
      <c r="D8" s="308"/>
      <c r="E8" s="308"/>
      <c r="G8" s="308"/>
    </row>
    <row r="9" spans="1:7" ht="15.75" customHeight="1" x14ac:dyDescent="0.4">
      <c r="A9" s="308"/>
      <c r="B9" s="308"/>
      <c r="C9" s="308"/>
      <c r="D9" s="308"/>
      <c r="E9" s="308"/>
      <c r="G9" s="308"/>
    </row>
    <row r="10" spans="1:7" ht="15.75" customHeight="1" x14ac:dyDescent="0.4">
      <c r="A10" s="308"/>
      <c r="B10" s="308"/>
      <c r="C10" s="308"/>
      <c r="D10" s="308"/>
      <c r="E10" s="308"/>
      <c r="G10" s="308"/>
    </row>
    <row r="11" spans="1:7" ht="15.75" customHeight="1" x14ac:dyDescent="0.4">
      <c r="A11" s="308"/>
      <c r="B11" s="308"/>
      <c r="C11" s="308"/>
      <c r="D11" s="308"/>
    </row>
    <row r="12" spans="1:7" ht="15.75" customHeight="1" x14ac:dyDescent="0.4">
      <c r="A12" s="311" t="s">
        <v>2068</v>
      </c>
      <c r="B12" s="541"/>
      <c r="C12" s="541"/>
      <c r="D12" s="308"/>
    </row>
    <row r="13" spans="1:7" ht="23.25" customHeight="1" x14ac:dyDescent="0.4">
      <c r="A13" s="310" t="s">
        <v>2067</v>
      </c>
      <c r="B13" s="310" t="s">
        <v>2066</v>
      </c>
      <c r="C13" s="310" t="s">
        <v>2049</v>
      </c>
      <c r="F13" s="308"/>
    </row>
    <row r="14" spans="1:7" ht="117.75" customHeight="1" x14ac:dyDescent="0.4">
      <c r="A14" s="544" t="s">
        <v>2036</v>
      </c>
      <c r="B14" s="544" t="s">
        <v>2502</v>
      </c>
      <c r="C14" s="544" t="s">
        <v>2127</v>
      </c>
    </row>
    <row r="15" spans="1:7" ht="15.75" customHeight="1" x14ac:dyDescent="0.4">
      <c r="A15" s="308"/>
      <c r="B15" s="308"/>
      <c r="C15" s="308"/>
    </row>
    <row r="16" spans="1:7" ht="15.75" customHeight="1" x14ac:dyDescent="0.4">
      <c r="A16" s="308"/>
      <c r="B16" s="308"/>
      <c r="C16" s="308"/>
    </row>
    <row r="17" spans="1:24" ht="15.75" customHeight="1" x14ac:dyDescent="0.4">
      <c r="A17" s="308"/>
      <c r="B17" s="308"/>
      <c r="C17" s="308"/>
    </row>
    <row r="18" spans="1:24" ht="15.75" customHeight="1" x14ac:dyDescent="0.4">
      <c r="A18" s="311" t="s">
        <v>2056</v>
      </c>
      <c r="B18" s="541"/>
      <c r="C18" s="541"/>
      <c r="D18" s="541"/>
      <c r="E18" s="541"/>
      <c r="F18" s="541"/>
      <c r="G18" s="541"/>
    </row>
    <row r="19" spans="1:24" ht="15.75" customHeight="1" x14ac:dyDescent="0.4">
      <c r="A19" s="310" t="s">
        <v>2055</v>
      </c>
      <c r="B19" s="310" t="s">
        <v>2054</v>
      </c>
      <c r="C19" s="310" t="s">
        <v>2053</v>
      </c>
      <c r="D19" s="310" t="s">
        <v>2052</v>
      </c>
      <c r="E19" s="310" t="s">
        <v>2051</v>
      </c>
      <c r="F19" s="310" t="s">
        <v>2050</v>
      </c>
      <c r="G19" s="310" t="s">
        <v>2049</v>
      </c>
    </row>
    <row r="20" spans="1:24" ht="115.5" customHeight="1" x14ac:dyDescent="0.4">
      <c r="A20" s="581" t="s">
        <v>1371</v>
      </c>
      <c r="B20" s="542" t="s">
        <v>274</v>
      </c>
      <c r="C20" s="314" t="s">
        <v>274</v>
      </c>
      <c r="D20" s="544" t="s">
        <v>274</v>
      </c>
      <c r="E20" s="544" t="s">
        <v>274</v>
      </c>
      <c r="F20" s="544" t="s">
        <v>274</v>
      </c>
      <c r="G20" s="581" t="s">
        <v>274</v>
      </c>
      <c r="T20" s="307"/>
    </row>
    <row r="22" spans="1:24" ht="15.75" customHeight="1" x14ac:dyDescent="0.4">
      <c r="A22" s="541"/>
      <c r="B22" s="541"/>
      <c r="C22" s="541"/>
      <c r="D22" s="541"/>
      <c r="E22" s="541"/>
      <c r="F22" s="541"/>
      <c r="G22" s="541"/>
    </row>
    <row r="23" spans="1:24" ht="15.75" customHeight="1" x14ac:dyDescent="0.4">
      <c r="A23" s="541"/>
      <c r="B23" s="541"/>
      <c r="C23" s="541"/>
      <c r="D23" s="541"/>
      <c r="E23" s="541"/>
      <c r="F23" s="541"/>
      <c r="G23" s="541"/>
      <c r="T23" s="306"/>
      <c r="U23" s="306"/>
      <c r="V23" s="306"/>
      <c r="W23" s="306"/>
      <c r="X23" s="306"/>
    </row>
    <row r="24" spans="1:24" ht="16.2" x14ac:dyDescent="0.4">
      <c r="A24" s="541"/>
      <c r="B24" s="541"/>
      <c r="C24" s="541"/>
      <c r="D24" s="541"/>
      <c r="E24" s="541"/>
      <c r="F24" s="541"/>
      <c r="G24" s="541"/>
      <c r="M24" s="306"/>
      <c r="N24" s="306"/>
      <c r="O24" s="307"/>
      <c r="T24" s="306"/>
      <c r="U24" s="306"/>
      <c r="V24" s="306"/>
      <c r="W24" s="306"/>
      <c r="X24" s="306"/>
    </row>
    <row r="25" spans="1:24" ht="15.75" customHeight="1" x14ac:dyDescent="0.4">
      <c r="A25" s="541"/>
      <c r="B25" s="541"/>
      <c r="C25" s="541"/>
      <c r="D25" s="541"/>
      <c r="H25" s="306"/>
      <c r="I25" s="306"/>
      <c r="J25" s="306"/>
      <c r="K25" s="306"/>
      <c r="L25" s="306"/>
      <c r="M25" s="306"/>
      <c r="N25" s="306"/>
      <c r="O25" s="306"/>
      <c r="P25" s="306"/>
      <c r="Q25" s="306"/>
      <c r="R25" s="306"/>
      <c r="S25" s="306"/>
      <c r="T25" s="306"/>
      <c r="U25" s="306"/>
      <c r="V25" s="306"/>
      <c r="W25" s="306"/>
      <c r="X25" s="306"/>
    </row>
    <row r="26" spans="1:24" ht="15.75" customHeight="1" x14ac:dyDescent="0.4">
      <c r="A26" s="541"/>
      <c r="B26" s="541"/>
      <c r="C26" s="541"/>
      <c r="D26" s="541"/>
      <c r="H26" s="306"/>
      <c r="I26" s="306"/>
      <c r="J26" s="306"/>
      <c r="K26" s="306"/>
      <c r="L26" s="306"/>
      <c r="M26" s="306"/>
      <c r="N26" s="306"/>
      <c r="O26" s="306"/>
      <c r="P26" s="306"/>
      <c r="Q26" s="306"/>
      <c r="R26" s="306"/>
      <c r="S26" s="306"/>
      <c r="T26" s="306"/>
      <c r="U26" s="306"/>
      <c r="V26" s="306"/>
      <c r="W26" s="306"/>
      <c r="X26" s="306"/>
    </row>
    <row r="27" spans="1:24" ht="15.75" customHeight="1" x14ac:dyDescent="0.4">
      <c r="A27" s="541"/>
      <c r="B27" s="541"/>
      <c r="C27" s="541"/>
      <c r="D27" s="541"/>
      <c r="H27" s="306"/>
      <c r="I27" s="306"/>
      <c r="J27" s="306"/>
      <c r="K27" s="306"/>
      <c r="L27" s="306"/>
      <c r="M27" s="306"/>
      <c r="N27" s="306"/>
      <c r="O27" s="306"/>
      <c r="P27" s="306"/>
      <c r="Q27" s="306"/>
      <c r="R27" s="306"/>
      <c r="S27" s="306"/>
      <c r="T27" s="306"/>
      <c r="U27" s="306"/>
      <c r="V27" s="306"/>
      <c r="W27" s="306"/>
      <c r="X27" s="306"/>
    </row>
    <row r="28" spans="1:24" ht="15.75" customHeight="1" x14ac:dyDescent="0.4">
      <c r="A28" s="541"/>
      <c r="B28" s="541"/>
      <c r="C28" s="541"/>
      <c r="D28" s="541"/>
      <c r="H28" s="306"/>
      <c r="I28" s="306"/>
      <c r="J28" s="306"/>
      <c r="K28" s="306"/>
      <c r="L28" s="306"/>
      <c r="M28" s="306"/>
      <c r="N28" s="306"/>
      <c r="O28" s="306"/>
      <c r="P28" s="306"/>
      <c r="Q28" s="306"/>
      <c r="R28" s="306"/>
      <c r="S28" s="306"/>
      <c r="T28" s="306"/>
      <c r="U28" s="306"/>
      <c r="V28" s="306"/>
      <c r="W28" s="306"/>
      <c r="X28" s="306"/>
    </row>
    <row r="29" spans="1:24" ht="16.2" x14ac:dyDescent="0.4">
      <c r="A29" s="541"/>
      <c r="B29" s="541"/>
      <c r="C29" s="541"/>
      <c r="D29" s="541"/>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sheetData>
  <hyperlinks>
    <hyperlink ref="A1" location="Index!A1" display="Go back to Index" xr:uid="{7260E75E-D0E7-4291-80F8-B9C6308ACCC0}"/>
  </hyperlinks>
  <pageMargins left="0.7" right="0.7" top="0.75" bottom="0.75" header="0.3" footer="0.3"/>
  <pageSetup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96236-F9F1-4944-843F-7005C3BE656E}">
  <sheetPr>
    <tabColor theme="9" tint="-0.249977111117893"/>
  </sheetPr>
  <dimension ref="A1:X980"/>
  <sheetViews>
    <sheetView zoomScale="80" zoomScaleNormal="80" workbookViewId="0"/>
  </sheetViews>
  <sheetFormatPr defaultColWidth="16.44140625" defaultRowHeight="15.75" customHeight="1" x14ac:dyDescent="0.4"/>
  <cols>
    <col min="1" max="1" width="36.21875" style="306" customWidth="1"/>
    <col min="2" max="2" width="37" style="306" customWidth="1"/>
    <col min="3" max="3" width="41.5546875" style="306" customWidth="1"/>
    <col min="4" max="4" width="32.44140625" style="306" bestFit="1" customWidth="1"/>
    <col min="5" max="5" width="18.77734375" style="306" customWidth="1"/>
    <col min="6" max="6" width="52.77734375" style="306" customWidth="1"/>
    <col min="7" max="7" width="60.77734375" style="306" customWidth="1"/>
    <col min="8" max="17" width="9.77734375" style="541" customWidth="1"/>
    <col min="18" max="18" width="33" style="541" customWidth="1"/>
    <col min="19" max="19" width="37" style="541" customWidth="1"/>
    <col min="20" max="20" width="41.5546875" style="541" customWidth="1"/>
    <col min="21" max="21" width="22.77734375" style="541" customWidth="1"/>
    <col min="22" max="22" width="18.77734375" style="541" customWidth="1"/>
    <col min="23" max="23" width="52.77734375" style="541" customWidth="1"/>
    <col min="24" max="24" width="16.44140625" style="541" customWidth="1"/>
    <col min="25" max="16384" width="16.44140625" style="306"/>
  </cols>
  <sheetData>
    <row r="1" spans="1:7" ht="15.75" customHeight="1" x14ac:dyDescent="0.4">
      <c r="A1" s="111" t="s">
        <v>1375</v>
      </c>
    </row>
    <row r="2" spans="1:7" ht="15.75" customHeight="1" x14ac:dyDescent="0.4">
      <c r="A2" s="311" t="s">
        <v>1369</v>
      </c>
      <c r="C2" s="308"/>
      <c r="D2" s="308"/>
      <c r="E2" s="308"/>
      <c r="G2" s="308"/>
    </row>
    <row r="3" spans="1:7" ht="15.75" customHeight="1" x14ac:dyDescent="0.4">
      <c r="A3" s="313" t="s">
        <v>2131</v>
      </c>
      <c r="B3" s="308"/>
      <c r="C3" s="308"/>
      <c r="D3" s="308"/>
      <c r="E3" s="308"/>
      <c r="G3" s="308"/>
    </row>
    <row r="4" spans="1:7" ht="15.75" customHeight="1" x14ac:dyDescent="0.4">
      <c r="A4" s="308"/>
      <c r="B4" s="308"/>
      <c r="C4" s="308"/>
      <c r="D4" s="308"/>
      <c r="E4" s="308"/>
      <c r="G4" s="308"/>
    </row>
    <row r="5" spans="1:7" ht="15.75" customHeight="1" x14ac:dyDescent="0.4">
      <c r="C5" s="308"/>
      <c r="D5" s="308"/>
      <c r="E5" s="308"/>
      <c r="G5" s="308"/>
    </row>
    <row r="6" spans="1:7" ht="15.75" customHeight="1" x14ac:dyDescent="0.4">
      <c r="A6" s="311" t="s">
        <v>2071</v>
      </c>
      <c r="B6" s="541"/>
      <c r="C6" s="308"/>
      <c r="D6" s="308"/>
      <c r="E6" s="308"/>
      <c r="G6" s="308"/>
    </row>
    <row r="7" spans="1:7" ht="15.75" customHeight="1" x14ac:dyDescent="0.4">
      <c r="A7" s="544" t="s">
        <v>2070</v>
      </c>
      <c r="B7" s="544" t="s">
        <v>2069</v>
      </c>
      <c r="C7" s="308"/>
      <c r="D7" s="308"/>
      <c r="E7" s="308"/>
      <c r="F7" s="308"/>
      <c r="G7" s="308"/>
    </row>
    <row r="8" spans="1:7" ht="20.25" customHeight="1" x14ac:dyDescent="0.4">
      <c r="C8" s="308"/>
      <c r="D8" s="308"/>
      <c r="E8" s="308"/>
      <c r="G8" s="308"/>
    </row>
    <row r="9" spans="1:7" ht="15.75" customHeight="1" x14ac:dyDescent="0.4">
      <c r="A9" s="308"/>
      <c r="B9" s="308"/>
      <c r="C9" s="308"/>
      <c r="D9" s="308"/>
      <c r="E9" s="308"/>
      <c r="G9" s="308"/>
    </row>
    <row r="10" spans="1:7" ht="15.75" customHeight="1" x14ac:dyDescent="0.4">
      <c r="A10" s="308"/>
      <c r="B10" s="308"/>
      <c r="C10" s="308"/>
      <c r="D10" s="308"/>
      <c r="E10" s="308"/>
      <c r="G10" s="308"/>
    </row>
    <row r="11" spans="1:7" ht="15.75" customHeight="1" x14ac:dyDescent="0.4">
      <c r="A11" s="308"/>
      <c r="B11" s="308"/>
      <c r="C11" s="308"/>
      <c r="D11" s="308"/>
    </row>
    <row r="12" spans="1:7" ht="15.75" customHeight="1" x14ac:dyDescent="0.4">
      <c r="A12" s="311" t="s">
        <v>2068</v>
      </c>
      <c r="B12" s="541"/>
      <c r="C12" s="541"/>
      <c r="D12" s="308"/>
    </row>
    <row r="13" spans="1:7" ht="23.25" customHeight="1" x14ac:dyDescent="0.4">
      <c r="A13" s="310" t="s">
        <v>2067</v>
      </c>
      <c r="B13" s="310" t="s">
        <v>2066</v>
      </c>
      <c r="C13" s="310" t="s">
        <v>2049</v>
      </c>
    </row>
    <row r="14" spans="1:7" ht="117.75" customHeight="1" x14ac:dyDescent="0.4">
      <c r="A14" s="544" t="s">
        <v>2036</v>
      </c>
      <c r="B14" s="544" t="s">
        <v>2505</v>
      </c>
      <c r="C14" s="544" t="s">
        <v>2130</v>
      </c>
    </row>
    <row r="15" spans="1:7" ht="15.75" customHeight="1" x14ac:dyDescent="0.4">
      <c r="A15" s="308"/>
      <c r="B15" s="308"/>
      <c r="C15" s="308"/>
    </row>
    <row r="16" spans="1:7" ht="15.75" customHeight="1" x14ac:dyDescent="0.4">
      <c r="A16" s="308"/>
      <c r="B16" s="308"/>
      <c r="C16" s="308"/>
    </row>
    <row r="17" spans="1:24" ht="15.75" customHeight="1" x14ac:dyDescent="0.4">
      <c r="A17" s="308"/>
      <c r="B17" s="308"/>
      <c r="C17" s="308"/>
    </row>
    <row r="18" spans="1:24" ht="15.75" customHeight="1" x14ac:dyDescent="0.4">
      <c r="A18" s="311" t="s">
        <v>2056</v>
      </c>
      <c r="B18" s="541"/>
      <c r="C18" s="541"/>
      <c r="D18" s="541"/>
      <c r="E18" s="541"/>
      <c r="F18" s="541"/>
      <c r="G18" s="541"/>
    </row>
    <row r="19" spans="1:24" ht="15.75" customHeight="1" x14ac:dyDescent="0.4">
      <c r="A19" s="310" t="s">
        <v>2055</v>
      </c>
      <c r="B19" s="310" t="s">
        <v>2054</v>
      </c>
      <c r="C19" s="310" t="s">
        <v>2053</v>
      </c>
      <c r="D19" s="310" t="s">
        <v>2052</v>
      </c>
      <c r="E19" s="310" t="s">
        <v>2051</v>
      </c>
      <c r="F19" s="310" t="s">
        <v>2050</v>
      </c>
      <c r="G19" s="310" t="s">
        <v>2049</v>
      </c>
    </row>
    <row r="20" spans="1:24" ht="115.5" customHeight="1" x14ac:dyDescent="0.4">
      <c r="A20" s="581" t="s">
        <v>2129</v>
      </c>
      <c r="B20" s="544" t="s">
        <v>2504</v>
      </c>
      <c r="C20" s="314" t="s">
        <v>2040</v>
      </c>
      <c r="D20" s="544" t="s">
        <v>2037</v>
      </c>
      <c r="E20" s="544" t="s">
        <v>2036</v>
      </c>
      <c r="F20" s="544" t="s">
        <v>2503</v>
      </c>
      <c r="G20" s="581" t="s">
        <v>274</v>
      </c>
      <c r="R20" s="742"/>
      <c r="S20" s="742"/>
      <c r="T20" s="307"/>
    </row>
    <row r="21" spans="1:24" ht="16.2" x14ac:dyDescent="0.4">
      <c r="A21" s="308"/>
      <c r="B21" s="308"/>
      <c r="C21" s="308"/>
      <c r="R21" s="742"/>
      <c r="S21" s="742"/>
      <c r="T21" s="307"/>
    </row>
    <row r="25" spans="1:24" ht="15.75" customHeight="1" x14ac:dyDescent="0.25">
      <c r="H25" s="306"/>
      <c r="I25" s="306"/>
      <c r="J25" s="306"/>
      <c r="K25" s="306"/>
      <c r="L25" s="306"/>
      <c r="M25" s="306"/>
      <c r="N25" s="306"/>
      <c r="O25" s="306"/>
      <c r="P25" s="306"/>
      <c r="Q25" s="306"/>
      <c r="R25" s="306"/>
      <c r="S25" s="306"/>
      <c r="T25" s="306"/>
      <c r="U25" s="306"/>
      <c r="V25" s="306"/>
      <c r="W25" s="306"/>
      <c r="X25" s="306"/>
    </row>
    <row r="26" spans="1:24" ht="15.75" customHeight="1" x14ac:dyDescent="0.25">
      <c r="H26" s="306"/>
      <c r="I26" s="306"/>
      <c r="J26" s="306"/>
      <c r="K26" s="306"/>
      <c r="L26" s="306"/>
      <c r="M26" s="306"/>
      <c r="N26" s="306"/>
      <c r="O26" s="306"/>
      <c r="P26" s="306"/>
      <c r="Q26" s="306"/>
      <c r="R26" s="306"/>
      <c r="S26" s="306"/>
      <c r="T26" s="306"/>
      <c r="U26" s="306"/>
      <c r="V26" s="306"/>
      <c r="W26" s="306"/>
      <c r="X26" s="306"/>
    </row>
    <row r="27" spans="1:24" ht="15.75" customHeight="1" x14ac:dyDescent="0.25">
      <c r="H27" s="306"/>
      <c r="I27" s="306"/>
      <c r="J27" s="306"/>
      <c r="K27" s="306"/>
      <c r="L27" s="306"/>
      <c r="M27" s="306"/>
      <c r="N27" s="306"/>
      <c r="O27" s="306"/>
      <c r="P27" s="306"/>
      <c r="Q27" s="306"/>
      <c r="R27" s="306"/>
      <c r="S27" s="306"/>
      <c r="T27" s="306"/>
      <c r="U27" s="306"/>
      <c r="V27" s="306"/>
      <c r="W27" s="306"/>
      <c r="X27" s="306"/>
    </row>
    <row r="28" spans="1:24" ht="15.75" customHeight="1" x14ac:dyDescent="0.25">
      <c r="H28" s="306"/>
      <c r="I28" s="306"/>
      <c r="J28" s="306"/>
      <c r="K28" s="306"/>
      <c r="L28" s="306"/>
      <c r="M28" s="306"/>
      <c r="N28" s="306"/>
      <c r="O28" s="306"/>
      <c r="P28" s="306"/>
      <c r="Q28" s="306"/>
      <c r="R28" s="306"/>
      <c r="S28" s="306"/>
      <c r="T28" s="306"/>
      <c r="U28" s="306"/>
      <c r="V28" s="306"/>
      <c r="W28" s="306"/>
      <c r="X28" s="306"/>
    </row>
    <row r="29" spans="1:24" ht="15.75" customHeight="1" x14ac:dyDescent="0.25">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row r="979" spans="8:24" ht="15.75" customHeight="1" x14ac:dyDescent="0.25">
      <c r="H979" s="306"/>
      <c r="I979" s="306"/>
      <c r="J979" s="306"/>
      <c r="K979" s="306"/>
      <c r="L979" s="306"/>
      <c r="M979" s="306"/>
      <c r="N979" s="306"/>
      <c r="O979" s="306"/>
      <c r="P979" s="306"/>
      <c r="Q979" s="306"/>
      <c r="R979" s="306"/>
      <c r="S979" s="306"/>
      <c r="T979" s="306"/>
      <c r="U979" s="306"/>
      <c r="V979" s="306"/>
      <c r="W979" s="306"/>
      <c r="X979" s="306"/>
    </row>
    <row r="980" spans="8:24" ht="15.75" customHeight="1" x14ac:dyDescent="0.25">
      <c r="H980" s="306"/>
      <c r="I980" s="306"/>
      <c r="J980" s="306"/>
      <c r="K980" s="306"/>
      <c r="L980" s="306"/>
      <c r="M980" s="306"/>
      <c r="N980" s="306"/>
      <c r="O980" s="306"/>
      <c r="P980" s="306"/>
      <c r="Q980" s="306"/>
      <c r="R980" s="306"/>
      <c r="S980" s="306"/>
      <c r="T980" s="306"/>
      <c r="U980" s="306"/>
      <c r="V980" s="306"/>
      <c r="W980" s="306"/>
      <c r="X980" s="306"/>
    </row>
  </sheetData>
  <mergeCells count="2">
    <mergeCell ref="R20:R21"/>
    <mergeCell ref="S20:S21"/>
  </mergeCells>
  <hyperlinks>
    <hyperlink ref="A1" location="Index!A1" display="Go back to Index" xr:uid="{CECD6839-FD3E-4004-9717-CBC40F1D3E14}"/>
  </hyperlinks>
  <pageMargins left="0.7" right="0.7" top="0.75" bottom="0.75" header="0.3" footer="0.3"/>
  <pageSetup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194ED-6863-473E-AC2E-DBF2C1E15925}">
  <sheetPr>
    <tabColor theme="9" tint="-0.249977111117893"/>
  </sheetPr>
  <dimension ref="A1:X980"/>
  <sheetViews>
    <sheetView zoomScale="70" zoomScaleNormal="70" workbookViewId="0"/>
  </sheetViews>
  <sheetFormatPr defaultColWidth="15.77734375" defaultRowHeight="15.75" customHeight="1" x14ac:dyDescent="0.4"/>
  <cols>
    <col min="1" max="1" width="34.44140625" style="306" customWidth="1"/>
    <col min="2" max="2" width="35.21875" style="306" customWidth="1"/>
    <col min="3" max="3" width="39.77734375" style="306" customWidth="1"/>
    <col min="4" max="4" width="30.77734375" style="306" bestFit="1" customWidth="1"/>
    <col min="5" max="5" width="17.77734375" style="306" customWidth="1"/>
    <col min="6" max="6" width="50.44140625" style="306" customWidth="1"/>
    <col min="7" max="7" width="58.21875" style="306" customWidth="1"/>
    <col min="8" max="17" width="9.21875" style="541" customWidth="1"/>
    <col min="18" max="18" width="31.44140625" style="541" customWidth="1"/>
    <col min="19" max="19" width="35.21875" style="541" customWidth="1"/>
    <col min="20" max="20" width="39.77734375" style="541" customWidth="1"/>
    <col min="21" max="21" width="21.77734375" style="541" customWidth="1"/>
    <col min="22" max="22" width="17.77734375" style="541" customWidth="1"/>
    <col min="23" max="23" width="50.44140625" style="541" customWidth="1"/>
    <col min="24" max="24" width="15.77734375" style="541" customWidth="1"/>
    <col min="25" max="16384" width="15.77734375" style="306"/>
  </cols>
  <sheetData>
    <row r="1" spans="1:7" ht="15.75" customHeight="1" x14ac:dyDescent="0.4">
      <c r="A1" s="311" t="s">
        <v>1369</v>
      </c>
      <c r="C1" s="308"/>
      <c r="D1" s="308"/>
      <c r="E1" s="308"/>
      <c r="G1" s="308"/>
    </row>
    <row r="2" spans="1:7" ht="15.75" customHeight="1" x14ac:dyDescent="0.4">
      <c r="A2" s="313" t="s">
        <v>2136</v>
      </c>
      <c r="B2" s="308"/>
      <c r="C2" s="308"/>
      <c r="D2" s="308"/>
      <c r="E2" s="308"/>
      <c r="G2" s="308"/>
    </row>
    <row r="3" spans="1:7" ht="15.75" customHeight="1" x14ac:dyDescent="0.4">
      <c r="A3" s="308"/>
      <c r="B3" s="308"/>
      <c r="C3" s="308"/>
      <c r="D3" s="308"/>
      <c r="E3" s="308"/>
      <c r="G3" s="308"/>
    </row>
    <row r="4" spans="1:7" ht="15.75" customHeight="1" x14ac:dyDescent="0.4">
      <c r="C4" s="308"/>
      <c r="D4" s="308"/>
      <c r="E4" s="308"/>
      <c r="G4" s="308"/>
    </row>
    <row r="5" spans="1:7" ht="15.75" customHeight="1" x14ac:dyDescent="0.4">
      <c r="A5" s="311" t="s">
        <v>2071</v>
      </c>
      <c r="B5" s="541"/>
      <c r="C5" s="308"/>
      <c r="D5" s="308"/>
      <c r="E5" s="308"/>
      <c r="G5" s="308"/>
    </row>
    <row r="6" spans="1:7" ht="15.75" customHeight="1" x14ac:dyDescent="0.4">
      <c r="A6" s="544" t="s">
        <v>2070</v>
      </c>
      <c r="B6" s="544" t="s">
        <v>2069</v>
      </c>
      <c r="C6" s="308"/>
      <c r="D6" s="308"/>
      <c r="E6" s="308"/>
      <c r="F6" s="308"/>
      <c r="G6" s="308"/>
    </row>
    <row r="7" spans="1:7" ht="20.25" customHeight="1" x14ac:dyDescent="0.4">
      <c r="C7" s="308"/>
      <c r="D7" s="308"/>
      <c r="E7" s="308"/>
      <c r="G7" s="308"/>
    </row>
    <row r="8" spans="1:7" ht="15.75" customHeight="1" x14ac:dyDescent="0.4">
      <c r="A8" s="308"/>
      <c r="B8" s="308"/>
      <c r="C8" s="308"/>
      <c r="D8" s="308"/>
      <c r="E8" s="308"/>
      <c r="G8" s="308"/>
    </row>
    <row r="9" spans="1:7" ht="15.75" customHeight="1" x14ac:dyDescent="0.4">
      <c r="A9" s="308"/>
      <c r="B9" s="308"/>
      <c r="C9" s="308"/>
      <c r="D9" s="308"/>
      <c r="E9" s="308"/>
      <c r="G9" s="308"/>
    </row>
    <row r="10" spans="1:7" ht="15.75" customHeight="1" x14ac:dyDescent="0.4">
      <c r="A10" s="308"/>
      <c r="B10" s="308"/>
      <c r="C10" s="308"/>
      <c r="D10" s="308"/>
    </row>
    <row r="11" spans="1:7" ht="15.75" customHeight="1" x14ac:dyDescent="0.4">
      <c r="A11" s="311" t="s">
        <v>2068</v>
      </c>
      <c r="B11" s="541"/>
      <c r="C11" s="541"/>
      <c r="D11" s="308"/>
    </row>
    <row r="12" spans="1:7" ht="23.25" customHeight="1" x14ac:dyDescent="0.4">
      <c r="A12" s="310" t="s">
        <v>2067</v>
      </c>
      <c r="B12" s="310" t="s">
        <v>2066</v>
      </c>
      <c r="C12" s="310" t="s">
        <v>2049</v>
      </c>
    </row>
    <row r="13" spans="1:7" ht="117.75" customHeight="1" x14ac:dyDescent="0.4">
      <c r="A13" s="544" t="s">
        <v>2036</v>
      </c>
      <c r="B13" s="544" t="s">
        <v>2135</v>
      </c>
      <c r="C13" s="581" t="s">
        <v>2134</v>
      </c>
    </row>
    <row r="14" spans="1:7" ht="15.75" customHeight="1" x14ac:dyDescent="0.4">
      <c r="A14" s="308"/>
      <c r="B14" s="308"/>
      <c r="C14" s="308"/>
    </row>
    <row r="15" spans="1:7" ht="15.75" customHeight="1" x14ac:dyDescent="0.4">
      <c r="A15" s="308"/>
      <c r="B15" s="308"/>
      <c r="C15" s="308"/>
    </row>
    <row r="16" spans="1:7" ht="15.75" customHeight="1" x14ac:dyDescent="0.4">
      <c r="A16" s="308"/>
      <c r="B16" s="308"/>
      <c r="C16" s="308"/>
    </row>
    <row r="17" spans="1:24" ht="15.75" customHeight="1" x14ac:dyDescent="0.4">
      <c r="A17" s="311" t="s">
        <v>2056</v>
      </c>
      <c r="B17" s="541"/>
      <c r="C17" s="541"/>
      <c r="D17" s="541"/>
      <c r="E17" s="541"/>
      <c r="F17" s="541"/>
      <c r="G17" s="541"/>
    </row>
    <row r="18" spans="1:24" ht="15.75" customHeight="1" x14ac:dyDescent="0.4">
      <c r="A18" s="310" t="s">
        <v>2055</v>
      </c>
      <c r="B18" s="310" t="s">
        <v>2054</v>
      </c>
      <c r="C18" s="310" t="s">
        <v>2053</v>
      </c>
      <c r="D18" s="310" t="s">
        <v>2052</v>
      </c>
      <c r="E18" s="310" t="s">
        <v>2051</v>
      </c>
      <c r="F18" s="310" t="s">
        <v>2050</v>
      </c>
      <c r="G18" s="310" t="s">
        <v>2049</v>
      </c>
    </row>
    <row r="19" spans="1:24" ht="90" customHeight="1" x14ac:dyDescent="0.4">
      <c r="A19" s="756" t="s">
        <v>2035</v>
      </c>
      <c r="B19" s="544" t="s">
        <v>2504</v>
      </c>
      <c r="C19" s="314" t="s">
        <v>2040</v>
      </c>
      <c r="D19" s="544" t="s">
        <v>2133</v>
      </c>
      <c r="E19" s="544" t="s">
        <v>2036</v>
      </c>
      <c r="F19" s="544" t="s">
        <v>2835</v>
      </c>
      <c r="G19" s="756" t="s">
        <v>2132</v>
      </c>
      <c r="R19" s="742"/>
      <c r="T19" s="307"/>
    </row>
    <row r="20" spans="1:24" ht="87.75" customHeight="1" x14ac:dyDescent="0.4">
      <c r="A20" s="759"/>
      <c r="B20" s="544" t="s">
        <v>2504</v>
      </c>
      <c r="C20" s="314" t="s">
        <v>2510</v>
      </c>
      <c r="D20" s="544" t="s">
        <v>2046</v>
      </c>
      <c r="E20" s="544" t="s">
        <v>2036</v>
      </c>
      <c r="F20" s="544" t="s">
        <v>2836</v>
      </c>
      <c r="G20" s="759"/>
      <c r="R20" s="742"/>
      <c r="T20" s="307"/>
    </row>
    <row r="21" spans="1:24" ht="16.2" x14ac:dyDescent="0.4">
      <c r="A21" s="308"/>
      <c r="B21" s="308"/>
      <c r="C21" s="308"/>
      <c r="R21" s="742"/>
      <c r="T21" s="307"/>
    </row>
    <row r="25" spans="1:24" ht="15.75" customHeight="1" x14ac:dyDescent="0.25">
      <c r="H25" s="306"/>
      <c r="I25" s="306"/>
      <c r="J25" s="306"/>
      <c r="K25" s="306"/>
      <c r="L25" s="306"/>
      <c r="M25" s="306"/>
      <c r="N25" s="306"/>
      <c r="O25" s="306"/>
      <c r="P25" s="306"/>
      <c r="Q25" s="306"/>
      <c r="R25" s="306"/>
      <c r="S25" s="306"/>
      <c r="T25" s="306"/>
      <c r="U25" s="306"/>
      <c r="V25" s="306"/>
      <c r="W25" s="306"/>
      <c r="X25" s="306"/>
    </row>
    <row r="26" spans="1:24" ht="15.75" customHeight="1" x14ac:dyDescent="0.25">
      <c r="H26" s="306"/>
      <c r="I26" s="306"/>
      <c r="J26" s="306"/>
      <c r="K26" s="306"/>
      <c r="L26" s="306"/>
      <c r="M26" s="306"/>
      <c r="N26" s="306"/>
      <c r="O26" s="306"/>
      <c r="P26" s="306"/>
      <c r="Q26" s="306"/>
      <c r="R26" s="306"/>
      <c r="S26" s="306"/>
      <c r="T26" s="306"/>
      <c r="U26" s="306"/>
      <c r="V26" s="306"/>
      <c r="W26" s="306"/>
      <c r="X26" s="306"/>
    </row>
    <row r="27" spans="1:24" ht="15.75" customHeight="1" x14ac:dyDescent="0.25">
      <c r="H27" s="306"/>
      <c r="I27" s="306"/>
      <c r="J27" s="306"/>
      <c r="K27" s="306"/>
      <c r="L27" s="306"/>
      <c r="M27" s="306"/>
      <c r="N27" s="306"/>
      <c r="O27" s="306"/>
      <c r="P27" s="306"/>
      <c r="Q27" s="306"/>
      <c r="R27" s="306"/>
      <c r="S27" s="306"/>
      <c r="T27" s="306"/>
      <c r="U27" s="306"/>
      <c r="V27" s="306"/>
      <c r="W27" s="306"/>
      <c r="X27" s="306"/>
    </row>
    <row r="28" spans="1:24" ht="15.75" customHeight="1" x14ac:dyDescent="0.25">
      <c r="H28" s="306"/>
      <c r="I28" s="306"/>
      <c r="J28" s="306"/>
      <c r="K28" s="306"/>
      <c r="L28" s="306"/>
      <c r="M28" s="306"/>
      <c r="N28" s="306"/>
      <c r="O28" s="306"/>
      <c r="P28" s="306"/>
      <c r="Q28" s="306"/>
      <c r="R28" s="306"/>
      <c r="S28" s="306"/>
      <c r="T28" s="306"/>
      <c r="U28" s="306"/>
      <c r="V28" s="306"/>
      <c r="W28" s="306"/>
      <c r="X28" s="306"/>
    </row>
    <row r="29" spans="1:24" ht="15.75" customHeight="1" x14ac:dyDescent="0.25">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row r="979" spans="8:24" ht="15.75" customHeight="1" x14ac:dyDescent="0.25">
      <c r="H979" s="306"/>
      <c r="I979" s="306"/>
      <c r="J979" s="306"/>
      <c r="K979" s="306"/>
      <c r="L979" s="306"/>
      <c r="M979" s="306"/>
      <c r="N979" s="306"/>
      <c r="O979" s="306"/>
      <c r="P979" s="306"/>
      <c r="Q979" s="306"/>
      <c r="R979" s="306"/>
      <c r="S979" s="306"/>
      <c r="T979" s="306"/>
      <c r="U979" s="306"/>
      <c r="V979" s="306"/>
      <c r="W979" s="306"/>
      <c r="X979" s="306"/>
    </row>
    <row r="980" spans="8:24" ht="15.75" customHeight="1" x14ac:dyDescent="0.25">
      <c r="H980" s="306"/>
      <c r="I980" s="306"/>
      <c r="J980" s="306"/>
      <c r="K980" s="306"/>
      <c r="L980" s="306"/>
      <c r="M980" s="306"/>
      <c r="N980" s="306"/>
      <c r="O980" s="306"/>
      <c r="P980" s="306"/>
      <c r="Q980" s="306"/>
      <c r="R980" s="306"/>
      <c r="S980" s="306"/>
      <c r="T980" s="306"/>
      <c r="U980" s="306"/>
      <c r="V980" s="306"/>
      <c r="W980" s="306"/>
      <c r="X980" s="306"/>
    </row>
  </sheetData>
  <mergeCells count="3">
    <mergeCell ref="A19:A20"/>
    <mergeCell ref="G19:G20"/>
    <mergeCell ref="R19:R21"/>
  </mergeCells>
  <pageMargins left="0.7" right="0.7" top="0.75" bottom="0.75" header="0.3" footer="0.3"/>
  <pageSetup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DDF08-F640-4F9A-BC46-064A4195BFCC}">
  <sheetPr>
    <tabColor theme="9" tint="-0.249977111117893"/>
  </sheetPr>
  <dimension ref="A1:X980"/>
  <sheetViews>
    <sheetView zoomScale="90" zoomScaleNormal="90" workbookViewId="0"/>
  </sheetViews>
  <sheetFormatPr defaultColWidth="16.44140625" defaultRowHeight="15.75" customHeight="1" x14ac:dyDescent="0.4"/>
  <cols>
    <col min="1" max="1" width="35.5546875" style="306" customWidth="1"/>
    <col min="2" max="2" width="37" style="306" customWidth="1"/>
    <col min="3" max="3" width="41.5546875" style="306" customWidth="1"/>
    <col min="4" max="4" width="32.44140625" style="306" bestFit="1" customWidth="1"/>
    <col min="5" max="5" width="18.77734375" style="306" customWidth="1"/>
    <col min="6" max="6" width="52.77734375" style="306" customWidth="1"/>
    <col min="7" max="7" width="60.77734375" style="306" customWidth="1"/>
    <col min="8" max="17" width="9.77734375" style="541" customWidth="1"/>
    <col min="18" max="18" width="33" style="541" customWidth="1"/>
    <col min="19" max="19" width="37" style="541" customWidth="1"/>
    <col min="20" max="20" width="41.5546875" style="541" customWidth="1"/>
    <col min="21" max="21" width="22.77734375" style="541" customWidth="1"/>
    <col min="22" max="22" width="18.77734375" style="541" customWidth="1"/>
    <col min="23" max="23" width="52.77734375" style="541" customWidth="1"/>
    <col min="24" max="24" width="16.44140625" style="541" customWidth="1"/>
    <col min="25" max="16384" width="16.44140625" style="306"/>
  </cols>
  <sheetData>
    <row r="1" spans="1:7" ht="15.75" customHeight="1" x14ac:dyDescent="0.4">
      <c r="A1" s="111" t="s">
        <v>1375</v>
      </c>
    </row>
    <row r="2" spans="1:7" ht="15.75" customHeight="1" x14ac:dyDescent="0.4">
      <c r="A2" s="311" t="s">
        <v>1369</v>
      </c>
      <c r="C2" s="308"/>
      <c r="D2" s="308"/>
      <c r="E2" s="308"/>
      <c r="G2" s="308"/>
    </row>
    <row r="3" spans="1:7" ht="15.75" customHeight="1" x14ac:dyDescent="0.4">
      <c r="A3" s="313" t="s">
        <v>2506</v>
      </c>
      <c r="B3" s="308"/>
      <c r="C3" s="308"/>
      <c r="D3" s="308"/>
      <c r="E3" s="308"/>
      <c r="G3" s="308"/>
    </row>
    <row r="4" spans="1:7" ht="15.75" customHeight="1" x14ac:dyDescent="0.4">
      <c r="A4" s="308"/>
      <c r="B4" s="308"/>
      <c r="C4" s="308"/>
      <c r="D4" s="308"/>
      <c r="E4" s="308"/>
      <c r="G4" s="308"/>
    </row>
    <row r="5" spans="1:7" ht="15.75" customHeight="1" x14ac:dyDescent="0.4">
      <c r="C5" s="308"/>
      <c r="D5" s="308"/>
      <c r="E5" s="308"/>
      <c r="G5" s="308"/>
    </row>
    <row r="6" spans="1:7" ht="15.75" customHeight="1" x14ac:dyDescent="0.4">
      <c r="A6" s="311" t="s">
        <v>2071</v>
      </c>
      <c r="B6" s="541"/>
      <c r="C6" s="308"/>
      <c r="D6" s="308"/>
      <c r="E6" s="308"/>
      <c r="G6" s="308"/>
    </row>
    <row r="7" spans="1:7" ht="15.75" customHeight="1" x14ac:dyDescent="0.4">
      <c r="A7" s="544" t="s">
        <v>2070</v>
      </c>
      <c r="B7" s="544" t="s">
        <v>2069</v>
      </c>
      <c r="C7" s="308"/>
      <c r="D7" s="308"/>
      <c r="E7" s="308"/>
      <c r="F7" s="308"/>
      <c r="G7" s="308"/>
    </row>
    <row r="8" spans="1:7" ht="20.25" customHeight="1" x14ac:dyDescent="0.4">
      <c r="C8" s="308"/>
      <c r="D8" s="308"/>
      <c r="E8" s="308"/>
      <c r="G8" s="308"/>
    </row>
    <row r="9" spans="1:7" ht="15.75" customHeight="1" x14ac:dyDescent="0.4">
      <c r="A9" s="308"/>
      <c r="B9" s="308"/>
      <c r="C9" s="308"/>
      <c r="D9" s="308"/>
      <c r="E9" s="308"/>
      <c r="G9" s="308"/>
    </row>
    <row r="10" spans="1:7" ht="15.75" customHeight="1" x14ac:dyDescent="0.4">
      <c r="A10" s="308"/>
      <c r="B10" s="308"/>
      <c r="C10" s="308"/>
      <c r="D10" s="308"/>
      <c r="E10" s="308"/>
      <c r="G10" s="308"/>
    </row>
    <row r="11" spans="1:7" ht="15.75" customHeight="1" x14ac:dyDescent="0.4">
      <c r="A11" s="308"/>
      <c r="B11" s="308"/>
      <c r="C11" s="308"/>
      <c r="D11" s="308"/>
    </row>
    <row r="12" spans="1:7" ht="15.75" customHeight="1" x14ac:dyDescent="0.4">
      <c r="A12" s="311" t="s">
        <v>2068</v>
      </c>
      <c r="B12" s="541"/>
      <c r="C12" s="541"/>
      <c r="D12" s="308"/>
    </row>
    <row r="13" spans="1:7" ht="23.25" customHeight="1" x14ac:dyDescent="0.4">
      <c r="A13" s="310" t="s">
        <v>2067</v>
      </c>
      <c r="B13" s="310" t="s">
        <v>2066</v>
      </c>
      <c r="C13" s="310" t="s">
        <v>2049</v>
      </c>
    </row>
    <row r="14" spans="1:7" ht="84" customHeight="1" x14ac:dyDescent="0.4">
      <c r="A14" s="544">
        <v>1</v>
      </c>
      <c r="B14" s="544" t="s">
        <v>2507</v>
      </c>
      <c r="C14" s="544" t="s">
        <v>2140</v>
      </c>
    </row>
    <row r="15" spans="1:7" ht="28.8" x14ac:dyDescent="0.4">
      <c r="A15" s="544" t="s">
        <v>2063</v>
      </c>
      <c r="B15" s="544" t="s">
        <v>2139</v>
      </c>
      <c r="C15" s="544" t="s">
        <v>274</v>
      </c>
    </row>
    <row r="16" spans="1:7" ht="15.75" customHeight="1" x14ac:dyDescent="0.4">
      <c r="A16" s="308"/>
      <c r="B16" s="308"/>
      <c r="C16" s="308"/>
    </row>
    <row r="17" spans="1:24" ht="15.75" customHeight="1" x14ac:dyDescent="0.4">
      <c r="A17" s="308"/>
      <c r="B17" s="308"/>
      <c r="C17" s="308"/>
    </row>
    <row r="18" spans="1:24" ht="15.75" customHeight="1" x14ac:dyDescent="0.4">
      <c r="A18" s="311" t="s">
        <v>2056</v>
      </c>
      <c r="B18" s="541"/>
      <c r="C18" s="541"/>
      <c r="D18" s="541"/>
      <c r="E18" s="541"/>
      <c r="F18" s="541"/>
      <c r="G18" s="541"/>
    </row>
    <row r="19" spans="1:24" ht="15.75" customHeight="1" x14ac:dyDescent="0.4">
      <c r="A19" s="310" t="s">
        <v>2055</v>
      </c>
      <c r="B19" s="310" t="s">
        <v>2054</v>
      </c>
      <c r="C19" s="310" t="s">
        <v>2053</v>
      </c>
      <c r="D19" s="310" t="s">
        <v>2052</v>
      </c>
      <c r="E19" s="310" t="s">
        <v>2051</v>
      </c>
      <c r="F19" s="310" t="s">
        <v>2050</v>
      </c>
      <c r="G19" s="310" t="s">
        <v>2049</v>
      </c>
    </row>
    <row r="20" spans="1:24" ht="129.75" customHeight="1" x14ac:dyDescent="0.4">
      <c r="A20" s="544" t="s">
        <v>1366</v>
      </c>
      <c r="B20" s="544" t="s">
        <v>2504</v>
      </c>
      <c r="C20" s="314" t="s">
        <v>2040</v>
      </c>
      <c r="D20" s="544" t="s">
        <v>2138</v>
      </c>
      <c r="E20" s="544" t="s">
        <v>2036</v>
      </c>
      <c r="F20" s="544" t="s">
        <v>2508</v>
      </c>
      <c r="G20" s="544" t="s">
        <v>2137</v>
      </c>
      <c r="R20" s="742"/>
      <c r="T20" s="307"/>
    </row>
    <row r="21" spans="1:24" ht="16.2" x14ac:dyDescent="0.4">
      <c r="A21" s="308"/>
      <c r="B21" s="308"/>
      <c r="C21" s="308"/>
      <c r="R21" s="742"/>
      <c r="T21" s="307"/>
    </row>
    <row r="22" spans="1:24" ht="15.75" customHeight="1" x14ac:dyDescent="0.4">
      <c r="A22" s="541"/>
      <c r="B22" s="541"/>
      <c r="C22" s="541"/>
    </row>
    <row r="23" spans="1:24" ht="15.75" customHeight="1" x14ac:dyDescent="0.4">
      <c r="A23" s="541"/>
      <c r="B23" s="541"/>
      <c r="C23" s="541"/>
    </row>
    <row r="24" spans="1:24" ht="15.75" customHeight="1" x14ac:dyDescent="0.4">
      <c r="A24" s="541"/>
      <c r="B24" s="541"/>
      <c r="C24" s="541"/>
    </row>
    <row r="25" spans="1:24" ht="15.75" customHeight="1" x14ac:dyDescent="0.4">
      <c r="A25" s="541"/>
      <c r="B25" s="541"/>
      <c r="C25" s="541"/>
      <c r="H25" s="306"/>
      <c r="I25" s="306"/>
      <c r="J25" s="306"/>
      <c r="K25" s="306"/>
      <c r="L25" s="306"/>
      <c r="M25" s="306"/>
      <c r="N25" s="306"/>
      <c r="O25" s="306"/>
      <c r="P25" s="306"/>
      <c r="Q25" s="306"/>
      <c r="R25" s="306"/>
      <c r="S25" s="306"/>
      <c r="T25" s="306"/>
      <c r="U25" s="306"/>
      <c r="V25" s="306"/>
      <c r="W25" s="306"/>
      <c r="X25" s="306"/>
    </row>
    <row r="26" spans="1:24" ht="15.75" customHeight="1" x14ac:dyDescent="0.4">
      <c r="A26" s="541"/>
      <c r="B26" s="541"/>
      <c r="C26" s="541"/>
      <c r="H26" s="306"/>
      <c r="I26" s="306"/>
      <c r="J26" s="306"/>
      <c r="K26" s="306"/>
      <c r="L26" s="306"/>
      <c r="M26" s="306"/>
      <c r="N26" s="306"/>
      <c r="O26" s="306"/>
      <c r="P26" s="306"/>
      <c r="Q26" s="306"/>
      <c r="R26" s="306"/>
      <c r="S26" s="306"/>
      <c r="T26" s="306"/>
      <c r="U26" s="306"/>
      <c r="V26" s="306"/>
      <c r="W26" s="306"/>
      <c r="X26" s="306"/>
    </row>
    <row r="27" spans="1:24" ht="15.75" customHeight="1" x14ac:dyDescent="0.4">
      <c r="A27" s="541"/>
      <c r="B27" s="541"/>
      <c r="C27" s="541"/>
      <c r="H27" s="306"/>
      <c r="I27" s="306"/>
      <c r="J27" s="306"/>
      <c r="K27" s="306"/>
      <c r="L27" s="306"/>
      <c r="M27" s="306"/>
      <c r="N27" s="306"/>
      <c r="O27" s="306"/>
      <c r="P27" s="306"/>
      <c r="Q27" s="306"/>
      <c r="R27" s="306"/>
      <c r="S27" s="306"/>
      <c r="T27" s="306"/>
      <c r="U27" s="306"/>
      <c r="V27" s="306"/>
      <c r="W27" s="306"/>
      <c r="X27" s="306"/>
    </row>
    <row r="28" spans="1:24" ht="15.75" customHeight="1" x14ac:dyDescent="0.4">
      <c r="A28" s="541"/>
      <c r="B28" s="541"/>
      <c r="C28" s="541"/>
      <c r="H28" s="306"/>
      <c r="I28" s="306"/>
      <c r="J28" s="306"/>
      <c r="K28" s="306"/>
      <c r="L28" s="306"/>
      <c r="M28" s="306"/>
      <c r="N28" s="306"/>
      <c r="O28" s="306"/>
      <c r="P28" s="306"/>
      <c r="Q28" s="306"/>
      <c r="R28" s="306"/>
      <c r="S28" s="306"/>
      <c r="T28" s="306"/>
      <c r="U28" s="306"/>
      <c r="V28" s="306"/>
      <c r="W28" s="306"/>
      <c r="X28" s="306"/>
    </row>
    <row r="29" spans="1:24" ht="15.75" customHeight="1" x14ac:dyDescent="0.4">
      <c r="A29" s="541"/>
      <c r="B29" s="541"/>
      <c r="C29" s="541"/>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row r="979" spans="8:24" ht="15.75" customHeight="1" x14ac:dyDescent="0.25">
      <c r="H979" s="306"/>
      <c r="I979" s="306"/>
      <c r="J979" s="306"/>
      <c r="K979" s="306"/>
      <c r="L979" s="306"/>
      <c r="M979" s="306"/>
      <c r="N979" s="306"/>
      <c r="O979" s="306"/>
      <c r="P979" s="306"/>
      <c r="Q979" s="306"/>
      <c r="R979" s="306"/>
      <c r="S979" s="306"/>
      <c r="T979" s="306"/>
      <c r="U979" s="306"/>
      <c r="V979" s="306"/>
      <c r="W979" s="306"/>
      <c r="X979" s="306"/>
    </row>
    <row r="980" spans="8:24" ht="15.75" customHeight="1" x14ac:dyDescent="0.25">
      <c r="H980" s="306"/>
      <c r="I980" s="306"/>
      <c r="J980" s="306"/>
      <c r="K980" s="306"/>
      <c r="L980" s="306"/>
      <c r="M980" s="306"/>
      <c r="N980" s="306"/>
      <c r="O980" s="306"/>
      <c r="P980" s="306"/>
      <c r="Q980" s="306"/>
      <c r="R980" s="306"/>
      <c r="S980" s="306"/>
      <c r="T980" s="306"/>
      <c r="U980" s="306"/>
      <c r="V980" s="306"/>
      <c r="W980" s="306"/>
      <c r="X980" s="306"/>
    </row>
  </sheetData>
  <mergeCells count="1">
    <mergeCell ref="R20:R21"/>
  </mergeCells>
  <hyperlinks>
    <hyperlink ref="A1" location="Index!A1" display="Go back to Index" xr:uid="{5AACD362-895E-49BC-B707-942C0225568C}"/>
  </hyperlinks>
  <pageMargins left="0.7" right="0.7" top="0.75" bottom="0.75" header="0.3" footer="0.3"/>
  <pageSetup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3D2C8-8C98-4A3D-BBE8-9A858D4FE105}">
  <sheetPr>
    <tabColor theme="9" tint="-0.249977111117893"/>
  </sheetPr>
  <dimension ref="A1:X980"/>
  <sheetViews>
    <sheetView zoomScale="80" zoomScaleNormal="80" workbookViewId="0"/>
  </sheetViews>
  <sheetFormatPr defaultColWidth="16.44140625" defaultRowHeight="15.75" customHeight="1" x14ac:dyDescent="0.4"/>
  <cols>
    <col min="1" max="1" width="36.21875" style="306" customWidth="1"/>
    <col min="2" max="2" width="37" style="306" customWidth="1"/>
    <col min="3" max="3" width="41.5546875" style="306" customWidth="1"/>
    <col min="4" max="4" width="32.44140625" style="306" bestFit="1" customWidth="1"/>
    <col min="5" max="5" width="18.77734375" style="306" customWidth="1"/>
    <col min="6" max="6" width="52.77734375" style="306" customWidth="1"/>
    <col min="7" max="7" width="60.77734375" style="306" customWidth="1"/>
    <col min="8" max="17" width="9.77734375" style="541" customWidth="1"/>
    <col min="18" max="18" width="33" style="541" customWidth="1"/>
    <col min="19" max="19" width="37" style="541" customWidth="1"/>
    <col min="20" max="20" width="41.5546875" style="541" customWidth="1"/>
    <col min="21" max="21" width="22.77734375" style="541" customWidth="1"/>
    <col min="22" max="22" width="18.77734375" style="541" customWidth="1"/>
    <col min="23" max="23" width="52.77734375" style="541" customWidth="1"/>
    <col min="24" max="24" width="16.44140625" style="541" customWidth="1"/>
    <col min="25" max="16384" width="16.44140625" style="306"/>
  </cols>
  <sheetData>
    <row r="1" spans="1:7" ht="15.75" customHeight="1" x14ac:dyDescent="0.4">
      <c r="A1" s="111" t="s">
        <v>1375</v>
      </c>
    </row>
    <row r="2" spans="1:7" ht="15.75" customHeight="1" x14ac:dyDescent="0.4">
      <c r="A2" s="311" t="s">
        <v>1369</v>
      </c>
      <c r="C2" s="308"/>
      <c r="D2" s="308"/>
      <c r="E2" s="308"/>
      <c r="G2" s="308"/>
    </row>
    <row r="3" spans="1:7" ht="15.75" customHeight="1" x14ac:dyDescent="0.4">
      <c r="A3" s="313" t="s">
        <v>2512</v>
      </c>
      <c r="B3" s="308"/>
      <c r="C3" s="308"/>
      <c r="D3" s="308"/>
      <c r="E3" s="308"/>
      <c r="G3" s="308"/>
    </row>
    <row r="4" spans="1:7" ht="15.75" customHeight="1" x14ac:dyDescent="0.4">
      <c r="A4" s="308"/>
      <c r="B4" s="308"/>
      <c r="C4" s="308"/>
      <c r="D4" s="308"/>
      <c r="E4" s="308"/>
      <c r="G4" s="308"/>
    </row>
    <row r="5" spans="1:7" ht="15.75" customHeight="1" x14ac:dyDescent="0.4">
      <c r="C5" s="308"/>
      <c r="D5" s="308"/>
      <c r="E5" s="308"/>
      <c r="G5" s="308"/>
    </row>
    <row r="6" spans="1:7" ht="15.75" customHeight="1" x14ac:dyDescent="0.4">
      <c r="A6" s="311" t="s">
        <v>2071</v>
      </c>
      <c r="B6" s="541"/>
      <c r="C6" s="308"/>
      <c r="D6" s="308"/>
      <c r="E6" s="308"/>
      <c r="G6" s="308"/>
    </row>
    <row r="7" spans="1:7" ht="15.75" customHeight="1" x14ac:dyDescent="0.4">
      <c r="A7" s="544" t="s">
        <v>2070</v>
      </c>
      <c r="B7" s="544" t="s">
        <v>2069</v>
      </c>
      <c r="C7" s="308"/>
      <c r="D7" s="308"/>
      <c r="E7" s="308"/>
      <c r="F7" s="308"/>
      <c r="G7" s="308"/>
    </row>
    <row r="8" spans="1:7" ht="20.25" customHeight="1" x14ac:dyDescent="0.4">
      <c r="C8" s="308"/>
      <c r="D8" s="308"/>
      <c r="E8" s="308"/>
      <c r="G8" s="308"/>
    </row>
    <row r="9" spans="1:7" ht="15.75" customHeight="1" x14ac:dyDescent="0.4">
      <c r="A9" s="308"/>
      <c r="B9" s="308"/>
      <c r="C9" s="308"/>
      <c r="D9" s="308"/>
      <c r="E9" s="308"/>
      <c r="G9" s="308"/>
    </row>
    <row r="10" spans="1:7" ht="15.75" customHeight="1" x14ac:dyDescent="0.4">
      <c r="A10" s="308"/>
      <c r="B10" s="308"/>
      <c r="C10" s="308"/>
      <c r="D10" s="308"/>
      <c r="E10" s="308"/>
      <c r="G10" s="308"/>
    </row>
    <row r="11" spans="1:7" ht="15.75" customHeight="1" x14ac:dyDescent="0.4">
      <c r="A11" s="308"/>
      <c r="B11" s="308"/>
      <c r="C11" s="308"/>
      <c r="D11" s="308"/>
    </row>
    <row r="12" spans="1:7" ht="15.75" customHeight="1" x14ac:dyDescent="0.4">
      <c r="A12" s="311" t="s">
        <v>2068</v>
      </c>
      <c r="B12" s="541"/>
      <c r="C12" s="541"/>
      <c r="D12" s="308"/>
    </row>
    <row r="13" spans="1:7" ht="23.25" customHeight="1" x14ac:dyDescent="0.4">
      <c r="A13" s="310" t="s">
        <v>2067</v>
      </c>
      <c r="B13" s="310" t="s">
        <v>2066</v>
      </c>
      <c r="C13" s="310" t="s">
        <v>2049</v>
      </c>
    </row>
    <row r="14" spans="1:7" ht="117.75" customHeight="1" x14ac:dyDescent="0.4">
      <c r="A14" s="544" t="s">
        <v>2036</v>
      </c>
      <c r="B14" s="544" t="s">
        <v>2511</v>
      </c>
      <c r="C14" s="544" t="s">
        <v>2142</v>
      </c>
    </row>
    <row r="15" spans="1:7" ht="28.8" x14ac:dyDescent="0.4">
      <c r="A15" s="544" t="s">
        <v>2063</v>
      </c>
      <c r="B15" s="544" t="s">
        <v>2123</v>
      </c>
      <c r="C15" s="544" t="s">
        <v>274</v>
      </c>
    </row>
    <row r="16" spans="1:7" ht="15.75" customHeight="1" x14ac:dyDescent="0.4">
      <c r="A16" s="308"/>
      <c r="B16" s="308"/>
      <c r="C16" s="308"/>
    </row>
    <row r="17" spans="1:24" ht="15.75" customHeight="1" x14ac:dyDescent="0.4">
      <c r="A17" s="308"/>
      <c r="B17" s="308"/>
      <c r="C17" s="308"/>
    </row>
    <row r="18" spans="1:24" ht="15.75" customHeight="1" x14ac:dyDescent="0.4">
      <c r="A18" s="311" t="s">
        <v>2056</v>
      </c>
      <c r="B18" s="541"/>
      <c r="C18" s="541"/>
      <c r="D18" s="541"/>
      <c r="E18" s="541"/>
      <c r="F18" s="541"/>
      <c r="G18" s="541"/>
    </row>
    <row r="19" spans="1:24" ht="15.75" customHeight="1" x14ac:dyDescent="0.4">
      <c r="A19" s="310" t="s">
        <v>2055</v>
      </c>
      <c r="B19" s="310" t="s">
        <v>2054</v>
      </c>
      <c r="C19" s="310" t="s">
        <v>2053</v>
      </c>
      <c r="D19" s="310" t="s">
        <v>2052</v>
      </c>
      <c r="E19" s="310" t="s">
        <v>2051</v>
      </c>
      <c r="F19" s="310" t="s">
        <v>2050</v>
      </c>
      <c r="G19" s="310" t="s">
        <v>2049</v>
      </c>
    </row>
    <row r="20" spans="1:24" ht="115.5" customHeight="1" x14ac:dyDescent="0.4">
      <c r="A20" s="581" t="s">
        <v>1372</v>
      </c>
      <c r="B20" s="544" t="s">
        <v>2504</v>
      </c>
      <c r="C20" s="314" t="s">
        <v>2510</v>
      </c>
      <c r="D20" s="544" t="s">
        <v>2046</v>
      </c>
      <c r="E20" s="544" t="s">
        <v>2036</v>
      </c>
      <c r="F20" s="544" t="s">
        <v>2509</v>
      </c>
      <c r="G20" s="581" t="s">
        <v>2141</v>
      </c>
      <c r="R20" s="742"/>
      <c r="S20" s="742"/>
      <c r="T20" s="307"/>
    </row>
    <row r="21" spans="1:24" ht="16.2" x14ac:dyDescent="0.4">
      <c r="A21" s="308"/>
      <c r="B21" s="308"/>
      <c r="C21" s="308"/>
      <c r="R21" s="742"/>
      <c r="S21" s="742"/>
      <c r="T21" s="307"/>
    </row>
    <row r="22" spans="1:24" ht="15.75" customHeight="1" x14ac:dyDescent="0.4">
      <c r="A22" s="541"/>
      <c r="B22" s="541"/>
      <c r="C22" s="541"/>
      <c r="D22" s="541"/>
    </row>
    <row r="23" spans="1:24" ht="15.75" customHeight="1" x14ac:dyDescent="0.4">
      <c r="A23" s="541"/>
      <c r="B23" s="541"/>
      <c r="C23" s="541"/>
      <c r="D23" s="541"/>
    </row>
    <row r="24" spans="1:24" ht="15.75" customHeight="1" x14ac:dyDescent="0.4">
      <c r="A24" s="541"/>
      <c r="B24" s="541"/>
      <c r="C24" s="541"/>
      <c r="D24" s="541"/>
    </row>
    <row r="25" spans="1:24" ht="15.75" customHeight="1" x14ac:dyDescent="0.4">
      <c r="A25" s="541"/>
      <c r="B25" s="541"/>
      <c r="C25" s="541"/>
      <c r="D25" s="541"/>
      <c r="H25" s="306"/>
      <c r="I25" s="306"/>
      <c r="J25" s="306"/>
      <c r="K25" s="306"/>
      <c r="L25" s="306"/>
      <c r="M25" s="306"/>
      <c r="N25" s="306"/>
      <c r="O25" s="306"/>
      <c r="P25" s="306"/>
      <c r="Q25" s="306"/>
      <c r="R25" s="306"/>
      <c r="S25" s="306"/>
      <c r="T25" s="306"/>
      <c r="U25" s="306"/>
      <c r="V25" s="306"/>
      <c r="W25" s="306"/>
      <c r="X25" s="306"/>
    </row>
    <row r="26" spans="1:24" ht="15.75" customHeight="1" x14ac:dyDescent="0.4">
      <c r="A26" s="541"/>
      <c r="B26" s="541"/>
      <c r="C26" s="541"/>
      <c r="D26" s="541"/>
      <c r="H26" s="306"/>
      <c r="I26" s="306"/>
      <c r="J26" s="306"/>
      <c r="K26" s="306"/>
      <c r="L26" s="306"/>
      <c r="M26" s="306"/>
      <c r="N26" s="306"/>
      <c r="O26" s="306"/>
      <c r="P26" s="306"/>
      <c r="Q26" s="306"/>
      <c r="R26" s="306"/>
      <c r="S26" s="306"/>
      <c r="T26" s="306"/>
      <c r="U26" s="306"/>
      <c r="V26" s="306"/>
      <c r="W26" s="306"/>
      <c r="X26" s="306"/>
    </row>
    <row r="27" spans="1:24" ht="15.75" customHeight="1" x14ac:dyDescent="0.4">
      <c r="A27" s="541"/>
      <c r="B27" s="541"/>
      <c r="C27" s="541"/>
      <c r="D27" s="541"/>
      <c r="H27" s="306"/>
      <c r="I27" s="306"/>
      <c r="J27" s="306"/>
      <c r="K27" s="306"/>
      <c r="L27" s="306"/>
      <c r="M27" s="306"/>
      <c r="N27" s="306"/>
      <c r="O27" s="306"/>
      <c r="P27" s="306"/>
      <c r="Q27" s="306"/>
      <c r="R27" s="306"/>
      <c r="S27" s="306"/>
      <c r="T27" s="306"/>
      <c r="U27" s="306"/>
      <c r="V27" s="306"/>
      <c r="W27" s="306"/>
      <c r="X27" s="306"/>
    </row>
    <row r="28" spans="1:24" ht="15.75" customHeight="1" x14ac:dyDescent="0.4">
      <c r="A28" s="541"/>
      <c r="B28" s="541"/>
      <c r="C28" s="541"/>
      <c r="D28" s="541"/>
      <c r="H28" s="306"/>
      <c r="I28" s="306"/>
      <c r="J28" s="306"/>
      <c r="K28" s="306"/>
      <c r="L28" s="306"/>
      <c r="M28" s="306"/>
      <c r="N28" s="306"/>
      <c r="O28" s="306"/>
      <c r="P28" s="306"/>
      <c r="Q28" s="306"/>
      <c r="R28" s="306"/>
      <c r="S28" s="306"/>
      <c r="T28" s="306"/>
      <c r="U28" s="306"/>
      <c r="V28" s="306"/>
      <c r="W28" s="306"/>
      <c r="X28" s="306"/>
    </row>
    <row r="29" spans="1:24" ht="15.75" customHeight="1" x14ac:dyDescent="0.4">
      <c r="A29" s="541"/>
      <c r="B29" s="541"/>
      <c r="C29" s="541"/>
      <c r="D29" s="541"/>
      <c r="H29" s="306"/>
      <c r="I29" s="306"/>
      <c r="J29" s="306"/>
      <c r="K29" s="306"/>
      <c r="L29" s="306"/>
      <c r="M29" s="306"/>
      <c r="N29" s="306"/>
      <c r="O29" s="306"/>
      <c r="P29" s="306"/>
      <c r="Q29" s="306"/>
      <c r="R29" s="306"/>
      <c r="S29" s="306"/>
      <c r="T29" s="306"/>
      <c r="U29" s="306"/>
      <c r="V29" s="306"/>
      <c r="W29" s="306"/>
      <c r="X29" s="306"/>
    </row>
    <row r="30" spans="1:24" ht="15.75" customHeight="1" x14ac:dyDescent="0.4">
      <c r="A30" s="541"/>
      <c r="B30" s="541"/>
      <c r="C30" s="541"/>
      <c r="D30" s="541"/>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row r="979" spans="8:24" ht="15.75" customHeight="1" x14ac:dyDescent="0.25">
      <c r="H979" s="306"/>
      <c r="I979" s="306"/>
      <c r="J979" s="306"/>
      <c r="K979" s="306"/>
      <c r="L979" s="306"/>
      <c r="M979" s="306"/>
      <c r="N979" s="306"/>
      <c r="O979" s="306"/>
      <c r="P979" s="306"/>
      <c r="Q979" s="306"/>
      <c r="R979" s="306"/>
      <c r="S979" s="306"/>
      <c r="T979" s="306"/>
      <c r="U979" s="306"/>
      <c r="V979" s="306"/>
      <c r="W979" s="306"/>
      <c r="X979" s="306"/>
    </row>
    <row r="980" spans="8:24" ht="15.75" customHeight="1" x14ac:dyDescent="0.25">
      <c r="H980" s="306"/>
      <c r="I980" s="306"/>
      <c r="J980" s="306"/>
      <c r="K980" s="306"/>
      <c r="L980" s="306"/>
      <c r="M980" s="306"/>
      <c r="N980" s="306"/>
      <c r="O980" s="306"/>
      <c r="P980" s="306"/>
      <c r="Q980" s="306"/>
      <c r="R980" s="306"/>
      <c r="S980" s="306"/>
      <c r="T980" s="306"/>
      <c r="U980" s="306"/>
      <c r="V980" s="306"/>
      <c r="W980" s="306"/>
      <c r="X980" s="306"/>
    </row>
  </sheetData>
  <mergeCells count="2">
    <mergeCell ref="R20:R21"/>
    <mergeCell ref="S20:S21"/>
  </mergeCells>
  <hyperlinks>
    <hyperlink ref="A1" location="Index!A1" display="Go back to Index" xr:uid="{C29154DC-E66B-4E3D-87DB-9CBCA497D216}"/>
  </hyperlinks>
  <pageMargins left="0.7" right="0.7" top="0.75" bottom="0.75" header="0.3" footer="0.3"/>
  <pageSetup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FCD5E-AF0C-4CD9-A55F-D800A7B54231}">
  <sheetPr>
    <tabColor theme="9" tint="-0.249977111117893"/>
  </sheetPr>
  <dimension ref="A1:X980"/>
  <sheetViews>
    <sheetView zoomScale="89" zoomScaleNormal="89" workbookViewId="0"/>
  </sheetViews>
  <sheetFormatPr defaultColWidth="16.44140625" defaultRowHeight="15.75" customHeight="1" x14ac:dyDescent="0.4"/>
  <cols>
    <col min="1" max="1" width="36.21875" style="306" customWidth="1"/>
    <col min="2" max="2" width="37" style="306" customWidth="1"/>
    <col min="3" max="3" width="41.5546875" style="306" customWidth="1"/>
    <col min="4" max="4" width="32.44140625" style="306" bestFit="1" customWidth="1"/>
    <col min="5" max="5" width="18.77734375" style="306" customWidth="1"/>
    <col min="6" max="6" width="52.77734375" style="306" customWidth="1"/>
    <col min="7" max="7" width="60.77734375" style="306" customWidth="1"/>
    <col min="8" max="17" width="9.77734375" style="541" customWidth="1"/>
    <col min="18" max="18" width="33" style="541" customWidth="1"/>
    <col min="19" max="19" width="37" style="541" customWidth="1"/>
    <col min="20" max="20" width="41.5546875" style="541" customWidth="1"/>
    <col min="21" max="21" width="22.77734375" style="541" customWidth="1"/>
    <col min="22" max="22" width="18.77734375" style="541" customWidth="1"/>
    <col min="23" max="23" width="52.77734375" style="541" customWidth="1"/>
    <col min="24" max="24" width="16.44140625" style="541" customWidth="1"/>
    <col min="25" max="16384" width="16.44140625" style="306"/>
  </cols>
  <sheetData>
    <row r="1" spans="1:7" ht="15.75" customHeight="1" x14ac:dyDescent="0.4">
      <c r="A1" s="111" t="s">
        <v>1375</v>
      </c>
    </row>
    <row r="2" spans="1:7" ht="15.75" customHeight="1" x14ac:dyDescent="0.4">
      <c r="A2" s="311" t="s">
        <v>1369</v>
      </c>
      <c r="C2" s="308"/>
      <c r="D2" s="308"/>
      <c r="E2" s="308"/>
      <c r="G2" s="308"/>
    </row>
    <row r="3" spans="1:7" ht="15.75" customHeight="1" x14ac:dyDescent="0.4">
      <c r="A3" s="313" t="s">
        <v>2515</v>
      </c>
      <c r="B3" s="308"/>
      <c r="C3" s="308"/>
      <c r="D3" s="308"/>
      <c r="E3" s="308"/>
      <c r="G3" s="308"/>
    </row>
    <row r="4" spans="1:7" ht="15.75" customHeight="1" x14ac:dyDescent="0.4">
      <c r="A4" s="308"/>
      <c r="B4" s="308"/>
      <c r="C4" s="308"/>
      <c r="D4" s="308"/>
      <c r="E4" s="308"/>
      <c r="G4" s="308"/>
    </row>
    <row r="5" spans="1:7" ht="15.75" customHeight="1" x14ac:dyDescent="0.4">
      <c r="C5" s="308"/>
      <c r="D5" s="308"/>
      <c r="E5" s="308"/>
      <c r="G5" s="308"/>
    </row>
    <row r="6" spans="1:7" ht="15.75" customHeight="1" x14ac:dyDescent="0.4">
      <c r="A6" s="311" t="s">
        <v>2071</v>
      </c>
      <c r="B6" s="541"/>
      <c r="C6" s="308"/>
      <c r="D6" s="308"/>
      <c r="E6" s="308"/>
      <c r="G6" s="308"/>
    </row>
    <row r="7" spans="1:7" ht="15.75" customHeight="1" x14ac:dyDescent="0.4">
      <c r="A7" s="544" t="s">
        <v>2070</v>
      </c>
      <c r="B7" s="544" t="s">
        <v>2069</v>
      </c>
      <c r="C7" s="308"/>
      <c r="D7" s="308"/>
      <c r="E7" s="308"/>
      <c r="F7" s="308"/>
      <c r="G7" s="308"/>
    </row>
    <row r="8" spans="1:7" ht="20.25" customHeight="1" x14ac:dyDescent="0.4">
      <c r="C8" s="308"/>
      <c r="D8" s="308"/>
      <c r="E8" s="308"/>
      <c r="G8" s="308"/>
    </row>
    <row r="9" spans="1:7" ht="15.75" customHeight="1" x14ac:dyDescent="0.4">
      <c r="A9" s="308"/>
      <c r="B9" s="308"/>
      <c r="C9" s="308"/>
      <c r="D9" s="308"/>
      <c r="E9" s="308"/>
      <c r="G9" s="308"/>
    </row>
    <row r="10" spans="1:7" ht="15.75" customHeight="1" x14ac:dyDescent="0.4">
      <c r="A10" s="308"/>
      <c r="B10" s="308"/>
      <c r="C10" s="308"/>
      <c r="D10" s="308"/>
      <c r="E10" s="308"/>
      <c r="G10" s="308"/>
    </row>
    <row r="11" spans="1:7" ht="15.75" customHeight="1" x14ac:dyDescent="0.4">
      <c r="A11" s="308"/>
      <c r="B11" s="308"/>
      <c r="C11" s="308"/>
      <c r="D11" s="308"/>
    </row>
    <row r="12" spans="1:7" ht="15.75" customHeight="1" x14ac:dyDescent="0.4">
      <c r="A12" s="311" t="s">
        <v>2068</v>
      </c>
      <c r="B12" s="541"/>
      <c r="C12" s="541"/>
      <c r="D12" s="308"/>
    </row>
    <row r="13" spans="1:7" ht="23.25" customHeight="1" x14ac:dyDescent="0.4">
      <c r="A13" s="310" t="s">
        <v>2067</v>
      </c>
      <c r="B13" s="310" t="s">
        <v>2066</v>
      </c>
      <c r="C13" s="310" t="s">
        <v>2049</v>
      </c>
    </row>
    <row r="14" spans="1:7" ht="57.6" x14ac:dyDescent="0.4">
      <c r="A14" s="544" t="s">
        <v>2036</v>
      </c>
      <c r="B14" s="544" t="s">
        <v>2514</v>
      </c>
      <c r="C14" s="581" t="s">
        <v>2146</v>
      </c>
    </row>
    <row r="15" spans="1:7" ht="16.2" x14ac:dyDescent="0.4">
      <c r="A15" s="544"/>
      <c r="B15" s="544"/>
      <c r="C15" s="581"/>
    </row>
    <row r="16" spans="1:7" ht="16.2" x14ac:dyDescent="0.4">
      <c r="A16" s="544"/>
      <c r="B16" s="544"/>
      <c r="C16" s="581"/>
    </row>
    <row r="17" spans="1:24" ht="16.2" x14ac:dyDescent="0.4">
      <c r="A17" s="308"/>
      <c r="B17" s="308"/>
      <c r="C17" s="308"/>
    </row>
    <row r="18" spans="1:24" ht="15.75" customHeight="1" x14ac:dyDescent="0.4">
      <c r="A18" s="311" t="s">
        <v>2056</v>
      </c>
      <c r="B18" s="541"/>
      <c r="C18" s="541"/>
      <c r="D18" s="541"/>
      <c r="E18" s="541"/>
      <c r="F18" s="541"/>
      <c r="G18" s="541"/>
    </row>
    <row r="19" spans="1:24" ht="15.75" customHeight="1" x14ac:dyDescent="0.4">
      <c r="A19" s="310" t="s">
        <v>2055</v>
      </c>
      <c r="B19" s="310" t="s">
        <v>2054</v>
      </c>
      <c r="C19" s="310" t="s">
        <v>2053</v>
      </c>
      <c r="D19" s="310" t="s">
        <v>2052</v>
      </c>
      <c r="E19" s="310" t="s">
        <v>2051</v>
      </c>
      <c r="F19" s="310" t="s">
        <v>2050</v>
      </c>
      <c r="G19" s="310" t="s">
        <v>2049</v>
      </c>
    </row>
    <row r="20" spans="1:24" ht="111" customHeight="1" x14ac:dyDescent="0.4">
      <c r="A20" s="581" t="s">
        <v>2145</v>
      </c>
      <c r="B20" s="544" t="s">
        <v>2504</v>
      </c>
      <c r="C20" s="314" t="s">
        <v>2040</v>
      </c>
      <c r="D20" s="544" t="s">
        <v>2144</v>
      </c>
      <c r="E20" s="544" t="s">
        <v>2036</v>
      </c>
      <c r="F20" s="544" t="s">
        <v>2513</v>
      </c>
      <c r="G20" s="581" t="s">
        <v>2143</v>
      </c>
      <c r="R20" s="742"/>
      <c r="T20" s="307"/>
    </row>
    <row r="21" spans="1:24" ht="16.2" x14ac:dyDescent="0.4">
      <c r="A21" s="541"/>
      <c r="B21" s="541"/>
      <c r="C21" s="541"/>
      <c r="D21" s="541"/>
      <c r="R21" s="742"/>
      <c r="T21" s="307"/>
    </row>
    <row r="22" spans="1:24" ht="15.75" customHeight="1" x14ac:dyDescent="0.4">
      <c r="A22" s="541"/>
      <c r="B22" s="541"/>
      <c r="C22" s="541"/>
      <c r="D22" s="541"/>
    </row>
    <row r="23" spans="1:24" ht="15.75" customHeight="1" x14ac:dyDescent="0.4">
      <c r="A23" s="541"/>
      <c r="B23" s="541"/>
      <c r="C23" s="541"/>
      <c r="D23" s="541"/>
    </row>
    <row r="24" spans="1:24" ht="15.75" customHeight="1" x14ac:dyDescent="0.4">
      <c r="A24" s="541"/>
      <c r="B24" s="541"/>
      <c r="C24" s="541"/>
      <c r="D24" s="541"/>
    </row>
    <row r="25" spans="1:24" ht="15.75" customHeight="1" x14ac:dyDescent="0.4">
      <c r="A25" s="541"/>
      <c r="B25" s="541"/>
      <c r="C25" s="541"/>
      <c r="D25" s="541"/>
      <c r="H25" s="306"/>
      <c r="I25" s="306"/>
      <c r="J25" s="306"/>
      <c r="K25" s="306"/>
      <c r="L25" s="306"/>
      <c r="M25" s="306"/>
      <c r="N25" s="306"/>
      <c r="O25" s="306"/>
      <c r="P25" s="306"/>
      <c r="Q25" s="306"/>
      <c r="R25" s="306"/>
      <c r="S25" s="306"/>
      <c r="T25" s="306"/>
      <c r="U25" s="306"/>
      <c r="V25" s="306"/>
      <c r="W25" s="306"/>
      <c r="X25" s="306"/>
    </row>
    <row r="26" spans="1:24" ht="15.75" customHeight="1" x14ac:dyDescent="0.4">
      <c r="A26" s="541"/>
      <c r="B26" s="541"/>
      <c r="C26" s="541"/>
      <c r="D26" s="541"/>
      <c r="H26" s="306"/>
      <c r="I26" s="306"/>
      <c r="J26" s="306"/>
      <c r="K26" s="306"/>
      <c r="L26" s="306"/>
      <c r="M26" s="306"/>
      <c r="N26" s="306"/>
      <c r="O26" s="306"/>
      <c r="P26" s="306"/>
      <c r="Q26" s="306"/>
      <c r="R26" s="306"/>
      <c r="S26" s="306"/>
      <c r="T26" s="306"/>
      <c r="U26" s="306"/>
      <c r="V26" s="306"/>
      <c r="W26" s="306"/>
      <c r="X26" s="306"/>
    </row>
    <row r="27" spans="1:24" ht="15.75" customHeight="1" x14ac:dyDescent="0.4">
      <c r="A27" s="541"/>
      <c r="B27" s="541"/>
      <c r="C27" s="541"/>
      <c r="D27" s="541"/>
      <c r="H27" s="306"/>
      <c r="I27" s="306"/>
      <c r="J27" s="306"/>
      <c r="K27" s="306"/>
      <c r="L27" s="306"/>
      <c r="M27" s="306"/>
      <c r="N27" s="306"/>
      <c r="O27" s="306"/>
      <c r="P27" s="306"/>
      <c r="Q27" s="306"/>
      <c r="R27" s="306"/>
      <c r="S27" s="306"/>
      <c r="T27" s="306"/>
      <c r="U27" s="306"/>
      <c r="V27" s="306"/>
      <c r="W27" s="306"/>
      <c r="X27" s="306"/>
    </row>
    <row r="28" spans="1:24" ht="15.75" customHeight="1" x14ac:dyDescent="0.4">
      <c r="A28" s="541"/>
      <c r="B28" s="541"/>
      <c r="C28" s="541"/>
      <c r="D28" s="541"/>
      <c r="H28" s="306"/>
      <c r="I28" s="306"/>
      <c r="J28" s="306"/>
      <c r="K28" s="306"/>
      <c r="L28" s="306"/>
      <c r="M28" s="306"/>
      <c r="N28" s="306"/>
      <c r="O28" s="306"/>
      <c r="P28" s="306"/>
      <c r="Q28" s="306"/>
      <c r="R28" s="306"/>
      <c r="S28" s="306"/>
      <c r="T28" s="306"/>
      <c r="U28" s="306"/>
      <c r="V28" s="306"/>
      <c r="W28" s="306"/>
      <c r="X28" s="306"/>
    </row>
    <row r="29" spans="1:24" ht="15.75" customHeight="1" x14ac:dyDescent="0.4">
      <c r="A29" s="541"/>
      <c r="B29" s="541"/>
      <c r="C29" s="541"/>
      <c r="D29" s="541"/>
      <c r="H29" s="306"/>
      <c r="I29" s="306"/>
      <c r="J29" s="306"/>
      <c r="K29" s="306"/>
      <c r="L29" s="306"/>
      <c r="M29" s="306"/>
      <c r="N29" s="306"/>
      <c r="O29" s="306"/>
      <c r="P29" s="306"/>
      <c r="Q29" s="306"/>
      <c r="R29" s="306"/>
      <c r="S29" s="306"/>
      <c r="T29" s="306"/>
      <c r="U29" s="306"/>
      <c r="V29" s="306"/>
      <c r="W29" s="306"/>
      <c r="X29" s="306"/>
    </row>
    <row r="30" spans="1:24" ht="15.75" customHeight="1" x14ac:dyDescent="0.4">
      <c r="A30" s="541"/>
      <c r="B30" s="541"/>
      <c r="C30" s="541"/>
      <c r="D30" s="541"/>
      <c r="H30" s="306"/>
      <c r="I30" s="306"/>
      <c r="J30" s="306"/>
      <c r="K30" s="306"/>
      <c r="L30" s="306"/>
      <c r="M30" s="306"/>
      <c r="N30" s="306"/>
      <c r="O30" s="306"/>
      <c r="P30" s="306"/>
      <c r="Q30" s="306"/>
      <c r="R30" s="306"/>
      <c r="S30" s="306"/>
      <c r="T30" s="306"/>
      <c r="U30" s="306"/>
      <c r="V30" s="306"/>
      <c r="W30" s="306"/>
      <c r="X30" s="306"/>
    </row>
    <row r="31" spans="1:24" ht="15.75" customHeight="1" x14ac:dyDescent="0.4">
      <c r="A31" s="541"/>
      <c r="B31" s="541"/>
      <c r="C31" s="541"/>
      <c r="D31" s="541"/>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row r="979" spans="8:24" ht="15.75" customHeight="1" x14ac:dyDescent="0.25">
      <c r="H979" s="306"/>
      <c r="I979" s="306"/>
      <c r="J979" s="306"/>
      <c r="K979" s="306"/>
      <c r="L979" s="306"/>
      <c r="M979" s="306"/>
      <c r="N979" s="306"/>
      <c r="O979" s="306"/>
      <c r="P979" s="306"/>
      <c r="Q979" s="306"/>
      <c r="R979" s="306"/>
      <c r="S979" s="306"/>
      <c r="T979" s="306"/>
      <c r="U979" s="306"/>
      <c r="V979" s="306"/>
      <c r="W979" s="306"/>
      <c r="X979" s="306"/>
    </row>
    <row r="980" spans="8:24" ht="15.75" customHeight="1" x14ac:dyDescent="0.25">
      <c r="H980" s="306"/>
      <c r="I980" s="306"/>
      <c r="J980" s="306"/>
      <c r="K980" s="306"/>
      <c r="L980" s="306"/>
      <c r="M980" s="306"/>
      <c r="N980" s="306"/>
      <c r="O980" s="306"/>
      <c r="P980" s="306"/>
      <c r="Q980" s="306"/>
      <c r="R980" s="306"/>
      <c r="S980" s="306"/>
      <c r="T980" s="306"/>
      <c r="U980" s="306"/>
      <c r="V980" s="306"/>
      <c r="W980" s="306"/>
      <c r="X980" s="306"/>
    </row>
  </sheetData>
  <mergeCells count="1">
    <mergeCell ref="R20:R21"/>
  </mergeCells>
  <hyperlinks>
    <hyperlink ref="A1" location="Index!A1" display="Go back to Index" xr:uid="{08066876-748A-4883-83A5-6E12F7A9DE53}"/>
  </hyperlinks>
  <pageMargins left="0.7" right="0.7" top="0.75" bottom="0.75" header="0.3" footer="0.3"/>
  <pageSetup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E4375-D021-4F00-BF7F-37C4DA09191C}">
  <sheetPr>
    <tabColor theme="9" tint="-0.249977111117893"/>
  </sheetPr>
  <dimension ref="A1:X975"/>
  <sheetViews>
    <sheetView zoomScale="80" zoomScaleNormal="80" workbookViewId="0"/>
  </sheetViews>
  <sheetFormatPr defaultColWidth="16.44140625" defaultRowHeight="15.75" customHeight="1" x14ac:dyDescent="0.4"/>
  <cols>
    <col min="1" max="1" width="36.21875" style="306" customWidth="1"/>
    <col min="2" max="2" width="37.21875" style="306" customWidth="1"/>
    <col min="3" max="3" width="41.77734375" style="306" customWidth="1"/>
    <col min="4" max="4" width="22.77734375" style="306" customWidth="1"/>
    <col min="5" max="5" width="18.77734375" style="306" customWidth="1"/>
    <col min="6" max="6" width="52.77734375" style="306" customWidth="1"/>
    <col min="7" max="7" width="27.77734375" style="306" customWidth="1"/>
    <col min="8" max="17" width="9.77734375" style="541" customWidth="1"/>
    <col min="18" max="18" width="33" style="541" customWidth="1"/>
    <col min="19" max="19" width="37.21875" style="541" customWidth="1"/>
    <col min="20" max="20" width="41.77734375" style="541" customWidth="1"/>
    <col min="21" max="21" width="22.77734375" style="541" customWidth="1"/>
    <col min="22" max="22" width="18.77734375" style="541" customWidth="1"/>
    <col min="23" max="23" width="52.77734375" style="541" customWidth="1"/>
    <col min="24" max="24" width="16.44140625" style="541" customWidth="1"/>
    <col min="25" max="16384" width="16.44140625" style="306"/>
  </cols>
  <sheetData>
    <row r="1" spans="1:24" ht="15.75" customHeight="1" x14ac:dyDescent="0.4">
      <c r="A1" s="111" t="s">
        <v>1375</v>
      </c>
    </row>
    <row r="2" spans="1:24" ht="15.75" customHeight="1" x14ac:dyDescent="0.4">
      <c r="A2" s="311" t="s">
        <v>1369</v>
      </c>
      <c r="C2" s="308"/>
      <c r="D2" s="308"/>
      <c r="E2" s="308"/>
      <c r="G2" s="308"/>
    </row>
    <row r="3" spans="1:24" ht="15.75" customHeight="1" x14ac:dyDescent="0.4">
      <c r="A3" s="313" t="s">
        <v>2516</v>
      </c>
      <c r="B3" s="308"/>
      <c r="C3" s="308"/>
      <c r="D3" s="308"/>
      <c r="E3" s="308"/>
      <c r="G3" s="308"/>
    </row>
    <row r="4" spans="1:24" ht="15.75" customHeight="1" x14ac:dyDescent="0.4">
      <c r="A4" s="308"/>
      <c r="B4" s="308"/>
      <c r="C4" s="308"/>
      <c r="D4" s="308"/>
      <c r="E4" s="308"/>
      <c r="G4" s="308"/>
    </row>
    <row r="5" spans="1:24" ht="15.75" customHeight="1" x14ac:dyDescent="0.4">
      <c r="C5" s="308"/>
      <c r="D5" s="308"/>
      <c r="E5" s="308"/>
      <c r="G5" s="308"/>
    </row>
    <row r="6" spans="1:24" ht="15.75" customHeight="1" x14ac:dyDescent="0.4">
      <c r="A6" s="311" t="s">
        <v>2071</v>
      </c>
      <c r="B6" s="541"/>
      <c r="C6" s="308"/>
      <c r="D6" s="308"/>
      <c r="E6" s="308"/>
      <c r="G6" s="308"/>
    </row>
    <row r="7" spans="1:24" ht="15.75" customHeight="1" x14ac:dyDescent="0.4">
      <c r="A7" s="544" t="s">
        <v>2070</v>
      </c>
      <c r="B7" s="544" t="s">
        <v>2069</v>
      </c>
      <c r="C7" s="308"/>
      <c r="D7" s="308"/>
      <c r="E7" s="308"/>
      <c r="F7" s="308"/>
      <c r="G7" s="308"/>
    </row>
    <row r="8" spans="1:24" ht="20.25" customHeight="1" x14ac:dyDescent="0.4">
      <c r="C8" s="308"/>
      <c r="D8" s="308"/>
      <c r="E8" s="308"/>
      <c r="G8" s="308"/>
    </row>
    <row r="9" spans="1:24" ht="15.75" customHeight="1" x14ac:dyDescent="0.4">
      <c r="A9" s="308"/>
      <c r="B9" s="308"/>
      <c r="C9" s="308"/>
      <c r="D9" s="308"/>
      <c r="E9" s="308"/>
      <c r="G9" s="308"/>
    </row>
    <row r="10" spans="1:24" ht="15.75" customHeight="1" x14ac:dyDescent="0.4">
      <c r="A10" s="308"/>
      <c r="B10" s="308"/>
      <c r="C10" s="308"/>
      <c r="D10" s="308"/>
      <c r="E10" s="308"/>
      <c r="G10" s="308"/>
    </row>
    <row r="11" spans="1:24" ht="15.75" customHeight="1" x14ac:dyDescent="0.4">
      <c r="A11" s="308"/>
      <c r="B11" s="308"/>
      <c r="C11" s="308"/>
      <c r="D11" s="308"/>
    </row>
    <row r="12" spans="1:24" ht="15.75" customHeight="1" x14ac:dyDescent="0.4">
      <c r="A12" s="311" t="s">
        <v>2068</v>
      </c>
      <c r="B12" s="541"/>
      <c r="C12" s="541"/>
      <c r="D12" s="308"/>
    </row>
    <row r="13" spans="1:24" ht="19.95" customHeight="1" x14ac:dyDescent="0.4">
      <c r="A13" s="310" t="s">
        <v>2067</v>
      </c>
      <c r="B13" s="310" t="s">
        <v>2066</v>
      </c>
      <c r="C13" s="310" t="s">
        <v>2049</v>
      </c>
    </row>
    <row r="14" spans="1:24" ht="117.75" customHeight="1" x14ac:dyDescent="0.4">
      <c r="A14" s="545">
        <v>1</v>
      </c>
      <c r="B14" s="545" t="s">
        <v>2153</v>
      </c>
      <c r="C14" s="545" t="s">
        <v>2152</v>
      </c>
    </row>
    <row r="15" spans="1:24" ht="117.75" customHeight="1" x14ac:dyDescent="0.4">
      <c r="A15" s="545">
        <v>2</v>
      </c>
      <c r="B15" s="545" t="s">
        <v>2151</v>
      </c>
      <c r="C15" s="545" t="s">
        <v>2150</v>
      </c>
    </row>
    <row r="16" spans="1:24" ht="43.2" x14ac:dyDescent="0.4">
      <c r="A16" s="545" t="s">
        <v>2074</v>
      </c>
      <c r="B16" s="583" t="s">
        <v>2149</v>
      </c>
      <c r="C16" s="545" t="s">
        <v>274</v>
      </c>
      <c r="E16" s="541"/>
      <c r="F16" s="541"/>
      <c r="G16" s="541"/>
      <c r="V16" s="306"/>
      <c r="W16" s="306"/>
      <c r="X16" s="306"/>
    </row>
    <row r="17" spans="1:24" ht="57.6" x14ac:dyDescent="0.4">
      <c r="A17" s="545" t="s">
        <v>2080</v>
      </c>
      <c r="B17" s="583" t="s">
        <v>2148</v>
      </c>
      <c r="C17" s="545" t="s">
        <v>274</v>
      </c>
      <c r="E17" s="541"/>
      <c r="F17" s="541"/>
      <c r="G17" s="541"/>
      <c r="V17" s="306"/>
      <c r="W17" s="306"/>
      <c r="X17" s="306"/>
    </row>
    <row r="18" spans="1:24" ht="15.75" customHeight="1" x14ac:dyDescent="0.4">
      <c r="E18" s="541"/>
      <c r="F18" s="541"/>
      <c r="G18" s="541"/>
      <c r="V18" s="306"/>
      <c r="W18" s="306"/>
      <c r="X18" s="306"/>
    </row>
    <row r="19" spans="1:24" ht="15.75" customHeight="1" x14ac:dyDescent="0.4">
      <c r="E19" s="541"/>
      <c r="F19" s="541"/>
      <c r="G19" s="541"/>
      <c r="V19" s="306"/>
      <c r="W19" s="306"/>
      <c r="X19" s="306"/>
    </row>
    <row r="20" spans="1:24" ht="15.75" customHeight="1" x14ac:dyDescent="0.4">
      <c r="E20" s="541"/>
      <c r="F20" s="541"/>
      <c r="G20" s="541"/>
      <c r="V20" s="306"/>
      <c r="W20" s="306"/>
      <c r="X20" s="306"/>
    </row>
    <row r="21" spans="1:24" ht="15.75" customHeight="1" x14ac:dyDescent="0.4">
      <c r="A21" s="308"/>
      <c r="B21" s="308"/>
      <c r="C21" s="308"/>
    </row>
    <row r="22" spans="1:24" ht="15.75" customHeight="1" x14ac:dyDescent="0.4">
      <c r="A22" s="308"/>
      <c r="B22" s="308"/>
      <c r="C22" s="308"/>
    </row>
    <row r="23" spans="1:24" ht="15.75" customHeight="1" x14ac:dyDescent="0.4">
      <c r="A23" s="308"/>
      <c r="B23" s="308"/>
      <c r="C23" s="308"/>
    </row>
    <row r="24" spans="1:24" ht="15.75" customHeight="1" x14ac:dyDescent="0.4">
      <c r="A24" s="311" t="s">
        <v>2056</v>
      </c>
      <c r="B24" s="541"/>
      <c r="C24" s="541"/>
      <c r="D24" s="541"/>
      <c r="E24" s="541"/>
      <c r="F24" s="541"/>
      <c r="G24" s="541"/>
    </row>
    <row r="25" spans="1:24" ht="15.75" customHeight="1" x14ac:dyDescent="0.4">
      <c r="A25" s="310" t="s">
        <v>2055</v>
      </c>
      <c r="B25" s="310" t="s">
        <v>2054</v>
      </c>
      <c r="C25" s="310" t="s">
        <v>2053</v>
      </c>
      <c r="D25" s="310" t="s">
        <v>2052</v>
      </c>
      <c r="E25" s="310" t="s">
        <v>2051</v>
      </c>
      <c r="F25" s="310" t="s">
        <v>2050</v>
      </c>
      <c r="G25" s="310" t="s">
        <v>2049</v>
      </c>
    </row>
    <row r="26" spans="1:24" ht="63.6" customHeight="1" x14ac:dyDescent="0.4">
      <c r="A26" s="581" t="s">
        <v>2147</v>
      </c>
      <c r="B26" s="581" t="s">
        <v>274</v>
      </c>
      <c r="C26" s="584" t="s">
        <v>274</v>
      </c>
      <c r="D26" s="581" t="s">
        <v>274</v>
      </c>
      <c r="E26" s="581" t="s">
        <v>274</v>
      </c>
      <c r="F26" s="581" t="s">
        <v>274</v>
      </c>
      <c r="G26" s="581" t="s">
        <v>274</v>
      </c>
      <c r="T26" s="307"/>
    </row>
    <row r="27" spans="1:24" ht="15.75" customHeight="1" x14ac:dyDescent="0.25">
      <c r="H27" s="306"/>
      <c r="I27" s="306"/>
      <c r="J27" s="306"/>
      <c r="K27" s="306"/>
      <c r="L27" s="306"/>
      <c r="M27" s="306"/>
      <c r="N27" s="306"/>
      <c r="O27" s="306"/>
      <c r="P27" s="306"/>
      <c r="Q27" s="306"/>
      <c r="R27" s="306"/>
      <c r="S27" s="306"/>
      <c r="T27" s="306"/>
      <c r="U27" s="306"/>
      <c r="V27" s="306"/>
      <c r="W27" s="306"/>
      <c r="X27" s="306"/>
    </row>
    <row r="28" spans="1:24" ht="15.75" customHeight="1" x14ac:dyDescent="0.25">
      <c r="H28" s="306"/>
      <c r="I28" s="306"/>
      <c r="J28" s="306"/>
      <c r="K28" s="306"/>
      <c r="L28" s="306"/>
      <c r="M28" s="306"/>
      <c r="N28" s="306"/>
      <c r="O28" s="306"/>
      <c r="P28" s="306"/>
      <c r="Q28" s="306"/>
      <c r="R28" s="306"/>
      <c r="S28" s="306"/>
      <c r="T28" s="306"/>
      <c r="U28" s="306"/>
      <c r="V28" s="306"/>
      <c r="W28" s="306"/>
      <c r="X28" s="306"/>
    </row>
    <row r="29" spans="1:24" ht="15.75" customHeight="1" x14ac:dyDescent="0.25">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sheetData>
  <hyperlinks>
    <hyperlink ref="A1" location="Index!A1" display="Go back to Index" xr:uid="{29F5C48C-A5BE-49EE-820E-FE83BBFE0F20}"/>
  </hyperlinks>
  <pageMargins left="0.7" right="0.7" top="0.75" bottom="0.75" header="0.3" footer="0.3"/>
  <pageSetup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FAC96-04A9-4A71-B2AC-2147322918C2}">
  <sheetPr>
    <tabColor theme="9" tint="-0.249977111117893"/>
  </sheetPr>
  <dimension ref="A1:X974"/>
  <sheetViews>
    <sheetView topLeftCell="A15" zoomScale="80" zoomScaleNormal="80" workbookViewId="0"/>
  </sheetViews>
  <sheetFormatPr defaultColWidth="16.44140625" defaultRowHeight="15.75" customHeight="1" x14ac:dyDescent="0.4"/>
  <cols>
    <col min="1" max="1" width="39.77734375" style="306" customWidth="1"/>
    <col min="2" max="2" width="37.21875" style="306" customWidth="1"/>
    <col min="3" max="3" width="41.77734375" style="306" customWidth="1"/>
    <col min="4" max="4" width="50" style="306" bestFit="1" customWidth="1"/>
    <col min="5" max="5" width="18.77734375" style="306" customWidth="1"/>
    <col min="6" max="6" width="52.77734375" style="306" customWidth="1"/>
    <col min="7" max="7" width="60.77734375" style="306" customWidth="1"/>
    <col min="8" max="17" width="9.77734375" style="541" customWidth="1"/>
    <col min="18" max="18" width="33" style="541" customWidth="1"/>
    <col min="19" max="19" width="37.21875" style="541" customWidth="1"/>
    <col min="20" max="20" width="41.77734375" style="541" customWidth="1"/>
    <col min="21" max="21" width="22.77734375" style="541" customWidth="1"/>
    <col min="22" max="22" width="18.77734375" style="541" customWidth="1"/>
    <col min="23" max="23" width="52.77734375" style="541" customWidth="1"/>
    <col min="24" max="24" width="16.44140625" style="541" customWidth="1"/>
    <col min="25" max="16384" width="16.44140625" style="306"/>
  </cols>
  <sheetData>
    <row r="1" spans="1:24" ht="15.75" customHeight="1" x14ac:dyDescent="0.4">
      <c r="A1" s="111" t="s">
        <v>1375</v>
      </c>
    </row>
    <row r="2" spans="1:24" ht="15.75" customHeight="1" x14ac:dyDescent="0.4">
      <c r="A2" s="311" t="s">
        <v>1369</v>
      </c>
      <c r="C2" s="308"/>
      <c r="D2" s="308"/>
      <c r="E2" s="308"/>
      <c r="G2" s="308"/>
    </row>
    <row r="3" spans="1:24" ht="15.75" customHeight="1" x14ac:dyDescent="0.4">
      <c r="A3" s="313" t="s">
        <v>2517</v>
      </c>
      <c r="B3" s="308"/>
      <c r="C3" s="308"/>
      <c r="D3" s="308"/>
      <c r="E3" s="308"/>
      <c r="G3" s="308"/>
    </row>
    <row r="4" spans="1:24" ht="15.75" customHeight="1" x14ac:dyDescent="0.4">
      <c r="A4" s="308"/>
      <c r="B4" s="308"/>
      <c r="C4" s="308"/>
      <c r="D4" s="308"/>
      <c r="E4" s="308"/>
      <c r="G4" s="308"/>
    </row>
    <row r="5" spans="1:24" ht="15.75" customHeight="1" x14ac:dyDescent="0.4">
      <c r="C5" s="308"/>
      <c r="D5" s="308"/>
      <c r="E5" s="308"/>
      <c r="G5" s="308"/>
    </row>
    <row r="6" spans="1:24" ht="15.75" customHeight="1" x14ac:dyDescent="0.4">
      <c r="A6" s="311" t="s">
        <v>2071</v>
      </c>
      <c r="B6" s="541"/>
      <c r="C6" s="308"/>
      <c r="D6" s="308"/>
      <c r="E6" s="308"/>
      <c r="G6" s="308"/>
    </row>
    <row r="7" spans="1:24" ht="15.75" customHeight="1" x14ac:dyDescent="0.4">
      <c r="A7" s="544" t="s">
        <v>2070</v>
      </c>
      <c r="B7" s="544" t="s">
        <v>2069</v>
      </c>
      <c r="C7" s="308"/>
      <c r="D7" s="308"/>
      <c r="E7" s="308"/>
      <c r="F7" s="308"/>
      <c r="G7" s="308"/>
    </row>
    <row r="8" spans="1:24" ht="20.25" customHeight="1" x14ac:dyDescent="0.4">
      <c r="C8" s="308"/>
      <c r="D8" s="308"/>
      <c r="E8" s="308"/>
      <c r="G8" s="308"/>
    </row>
    <row r="9" spans="1:24" ht="15.75" customHeight="1" x14ac:dyDescent="0.4">
      <c r="A9" s="308"/>
      <c r="B9" s="308"/>
      <c r="C9" s="308"/>
      <c r="D9" s="308"/>
      <c r="E9" s="308"/>
      <c r="G9" s="308"/>
    </row>
    <row r="10" spans="1:24" ht="15.75" customHeight="1" x14ac:dyDescent="0.4">
      <c r="A10" s="308"/>
      <c r="B10" s="308"/>
      <c r="C10" s="308"/>
      <c r="D10" s="308"/>
      <c r="E10" s="308"/>
      <c r="G10" s="308"/>
    </row>
    <row r="11" spans="1:24" ht="15.75" customHeight="1" x14ac:dyDescent="0.4">
      <c r="A11" s="308"/>
      <c r="B11" s="308"/>
      <c r="C11" s="308"/>
      <c r="D11" s="308"/>
    </row>
    <row r="12" spans="1:24" ht="15.75" customHeight="1" x14ac:dyDescent="0.4">
      <c r="A12" s="311" t="s">
        <v>2068</v>
      </c>
      <c r="B12" s="541"/>
      <c r="C12" s="541"/>
      <c r="D12" s="308"/>
    </row>
    <row r="13" spans="1:24" ht="23.25" customHeight="1" x14ac:dyDescent="0.4">
      <c r="A13" s="310" t="s">
        <v>2067</v>
      </c>
      <c r="B13" s="310" t="s">
        <v>2066</v>
      </c>
      <c r="C13" s="310" t="s">
        <v>2049</v>
      </c>
    </row>
    <row r="14" spans="1:24" ht="117.75" customHeight="1" x14ac:dyDescent="0.4">
      <c r="A14" s="545">
        <v>1</v>
      </c>
      <c r="B14" s="545" t="s">
        <v>2153</v>
      </c>
      <c r="C14" s="545" t="s">
        <v>2161</v>
      </c>
    </row>
    <row r="15" spans="1:24" ht="117.75" customHeight="1" x14ac:dyDescent="0.4">
      <c r="A15" s="545">
        <v>2</v>
      </c>
      <c r="B15" s="545" t="s">
        <v>2151</v>
      </c>
      <c r="C15" s="545" t="s">
        <v>2160</v>
      </c>
    </row>
    <row r="16" spans="1:24" ht="117.75" customHeight="1" x14ac:dyDescent="0.4">
      <c r="A16" s="545" t="s">
        <v>2074</v>
      </c>
      <c r="B16" s="545" t="s">
        <v>2159</v>
      </c>
      <c r="C16" s="545" t="s">
        <v>2158</v>
      </c>
      <c r="E16" s="541"/>
      <c r="F16" s="541"/>
      <c r="G16" s="541"/>
      <c r="V16" s="306"/>
      <c r="W16" s="306"/>
      <c r="X16" s="306"/>
    </row>
    <row r="17" spans="1:24" ht="43.35" customHeight="1" x14ac:dyDescent="0.4">
      <c r="A17" s="545" t="s">
        <v>2080</v>
      </c>
      <c r="B17" s="545" t="s">
        <v>2157</v>
      </c>
      <c r="C17" s="545" t="s">
        <v>2156</v>
      </c>
      <c r="E17" s="541"/>
      <c r="F17" s="541"/>
      <c r="G17" s="541"/>
      <c r="V17" s="306"/>
      <c r="W17" s="306"/>
      <c r="X17" s="306"/>
    </row>
    <row r="18" spans="1:24" ht="100.8" x14ac:dyDescent="0.4">
      <c r="A18" s="545" t="s">
        <v>1374</v>
      </c>
      <c r="B18" s="545" t="s">
        <v>2155</v>
      </c>
      <c r="C18" s="545" t="s">
        <v>274</v>
      </c>
      <c r="E18" s="541"/>
      <c r="F18" s="541"/>
      <c r="G18" s="541"/>
      <c r="V18" s="306"/>
      <c r="W18" s="306"/>
      <c r="X18" s="306"/>
    </row>
    <row r="19" spans="1:24" ht="15.75" customHeight="1" x14ac:dyDescent="0.4">
      <c r="E19" s="541"/>
      <c r="F19" s="541"/>
      <c r="G19" s="541"/>
      <c r="V19" s="306"/>
      <c r="W19" s="306"/>
      <c r="X19" s="306"/>
    </row>
    <row r="20" spans="1:24" ht="15.75" customHeight="1" x14ac:dyDescent="0.4">
      <c r="E20" s="541"/>
      <c r="F20" s="541"/>
      <c r="G20" s="541"/>
      <c r="V20" s="306"/>
      <c r="W20" s="306"/>
      <c r="X20" s="306"/>
    </row>
    <row r="21" spans="1:24" ht="15.75" customHeight="1" x14ac:dyDescent="0.4">
      <c r="E21" s="541"/>
      <c r="F21" s="541"/>
      <c r="G21" s="541"/>
      <c r="V21" s="306"/>
      <c r="W21" s="306"/>
      <c r="X21" s="306"/>
    </row>
    <row r="22" spans="1:24" ht="15.75" customHeight="1" x14ac:dyDescent="0.4">
      <c r="A22" s="308"/>
      <c r="B22" s="308"/>
      <c r="C22" s="308"/>
    </row>
    <row r="23" spans="1:24" ht="15.75" customHeight="1" x14ac:dyDescent="0.4">
      <c r="A23" s="308"/>
      <c r="B23" s="308"/>
      <c r="C23" s="308"/>
    </row>
    <row r="24" spans="1:24" ht="15.75" customHeight="1" x14ac:dyDescent="0.4">
      <c r="A24" s="308"/>
      <c r="B24" s="308"/>
      <c r="C24" s="308"/>
    </row>
    <row r="28" spans="1:24" ht="15.75" customHeight="1" x14ac:dyDescent="0.25">
      <c r="H28" s="306"/>
      <c r="I28" s="306"/>
      <c r="J28" s="306"/>
      <c r="K28" s="306"/>
      <c r="L28" s="306"/>
      <c r="M28" s="306"/>
      <c r="N28" s="306"/>
      <c r="O28" s="306"/>
      <c r="P28" s="306"/>
      <c r="Q28" s="306"/>
      <c r="R28" s="306"/>
      <c r="S28" s="306"/>
      <c r="T28" s="306"/>
      <c r="U28" s="306"/>
      <c r="V28" s="306"/>
      <c r="W28" s="306"/>
      <c r="X28" s="306"/>
    </row>
    <row r="29" spans="1:24" ht="15.75" customHeight="1" x14ac:dyDescent="0.4">
      <c r="A29" s="311" t="s">
        <v>2056</v>
      </c>
      <c r="B29" s="541"/>
      <c r="C29" s="541"/>
      <c r="D29" s="541"/>
      <c r="E29" s="541"/>
      <c r="F29" s="541"/>
      <c r="G29" s="541"/>
      <c r="H29" s="306"/>
      <c r="I29" s="306"/>
      <c r="J29" s="306"/>
      <c r="K29" s="306"/>
      <c r="L29" s="306"/>
      <c r="M29" s="306"/>
      <c r="N29" s="306"/>
      <c r="O29" s="306"/>
      <c r="P29" s="306"/>
      <c r="Q29" s="306"/>
      <c r="R29" s="306"/>
      <c r="S29" s="306"/>
      <c r="T29" s="306"/>
      <c r="U29" s="306"/>
      <c r="V29" s="306"/>
      <c r="W29" s="306"/>
      <c r="X29" s="306"/>
    </row>
    <row r="30" spans="1:24" ht="15.75" customHeight="1" x14ac:dyDescent="0.25">
      <c r="A30" s="310" t="s">
        <v>2055</v>
      </c>
      <c r="B30" s="310" t="s">
        <v>2054</v>
      </c>
      <c r="C30" s="310" t="s">
        <v>2053</v>
      </c>
      <c r="D30" s="310" t="s">
        <v>2052</v>
      </c>
      <c r="E30" s="310" t="s">
        <v>2051</v>
      </c>
      <c r="F30" s="310" t="s">
        <v>2050</v>
      </c>
      <c r="G30" s="310" t="s">
        <v>2049</v>
      </c>
      <c r="H30" s="306"/>
      <c r="I30" s="306"/>
      <c r="J30" s="306"/>
      <c r="K30" s="306"/>
      <c r="L30" s="306"/>
      <c r="M30" s="306"/>
      <c r="N30" s="306"/>
      <c r="O30" s="306"/>
      <c r="P30" s="306"/>
      <c r="Q30" s="306"/>
      <c r="R30" s="306"/>
      <c r="S30" s="306"/>
      <c r="T30" s="306"/>
      <c r="U30" s="306"/>
      <c r="V30" s="306"/>
      <c r="W30" s="306"/>
      <c r="X30" s="306"/>
    </row>
    <row r="31" spans="1:24" ht="73.2" customHeight="1" x14ac:dyDescent="0.25">
      <c r="A31" s="544" t="s">
        <v>2154</v>
      </c>
      <c r="B31" s="544" t="s">
        <v>274</v>
      </c>
      <c r="C31" s="544" t="s">
        <v>274</v>
      </c>
      <c r="D31" s="544" t="s">
        <v>274</v>
      </c>
      <c r="E31" s="544" t="s">
        <v>274</v>
      </c>
      <c r="F31" s="544" t="s">
        <v>274</v>
      </c>
      <c r="G31" s="544" t="s">
        <v>274</v>
      </c>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sheetData>
  <hyperlinks>
    <hyperlink ref="A1" location="Index!A1" display="Go back to Index" xr:uid="{84015359-5A00-40F4-9863-51EA4EA6C07A}"/>
  </hyperlinks>
  <pageMargins left="0.7" right="0.7" top="0.75" bottom="0.75" header="0.3" footer="0.3"/>
  <pageSetup orientation="portrait"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752F5-AEE2-44B6-BF0D-049DC6BB7160}">
  <sheetPr>
    <tabColor theme="9" tint="-0.249977111117893"/>
  </sheetPr>
  <dimension ref="A1:X981"/>
  <sheetViews>
    <sheetView zoomScale="70" zoomScaleNormal="70" workbookViewId="0"/>
  </sheetViews>
  <sheetFormatPr defaultColWidth="16.44140625" defaultRowHeight="15.75" customHeight="1" x14ac:dyDescent="0.4"/>
  <cols>
    <col min="1" max="1" width="36.21875" style="306" customWidth="1"/>
    <col min="2" max="2" width="37.21875" style="306" customWidth="1"/>
    <col min="3" max="3" width="41.77734375" style="306" customWidth="1"/>
    <col min="4" max="4" width="22.77734375" style="306" customWidth="1"/>
    <col min="5" max="5" width="18.77734375" style="306" customWidth="1"/>
    <col min="6" max="6" width="52.77734375" style="306" customWidth="1"/>
    <col min="7" max="7" width="60.77734375" style="306" customWidth="1"/>
    <col min="8" max="17" width="9.77734375" style="541" customWidth="1"/>
    <col min="18" max="18" width="33" style="541" customWidth="1"/>
    <col min="19" max="19" width="37.21875" style="541" customWidth="1"/>
    <col min="20" max="20" width="41.77734375" style="541" customWidth="1"/>
    <col min="21" max="21" width="22.77734375" style="541" customWidth="1"/>
    <col min="22" max="22" width="18.77734375" style="541" customWidth="1"/>
    <col min="23" max="23" width="52.77734375" style="541" customWidth="1"/>
    <col min="24" max="24" width="16.44140625" style="541" customWidth="1"/>
    <col min="25" max="16384" width="16.44140625" style="306"/>
  </cols>
  <sheetData>
    <row r="1" spans="1:24" ht="15.75" customHeight="1" x14ac:dyDescent="0.4">
      <c r="A1" s="111" t="s">
        <v>1375</v>
      </c>
    </row>
    <row r="2" spans="1:24" ht="15.75" customHeight="1" x14ac:dyDescent="0.4">
      <c r="A2" s="311" t="s">
        <v>1369</v>
      </c>
      <c r="C2" s="308"/>
      <c r="D2" s="308"/>
      <c r="E2" s="308"/>
      <c r="G2" s="308"/>
    </row>
    <row r="3" spans="1:24" ht="15.75" customHeight="1" x14ac:dyDescent="0.4">
      <c r="A3" s="313" t="s">
        <v>2518</v>
      </c>
      <c r="B3" s="308"/>
      <c r="C3" s="308"/>
      <c r="D3" s="308"/>
      <c r="E3" s="308"/>
      <c r="G3" s="308"/>
    </row>
    <row r="4" spans="1:24" ht="15.75" customHeight="1" x14ac:dyDescent="0.4">
      <c r="A4" s="308"/>
      <c r="B4" s="308"/>
      <c r="C4" s="308"/>
      <c r="D4" s="308"/>
      <c r="E4" s="308"/>
      <c r="G4" s="308"/>
    </row>
    <row r="5" spans="1:24" ht="15.75" customHeight="1" x14ac:dyDescent="0.4">
      <c r="C5" s="308"/>
      <c r="D5" s="308"/>
      <c r="E5" s="308"/>
      <c r="G5" s="308"/>
    </row>
    <row r="6" spans="1:24" ht="15.75" customHeight="1" x14ac:dyDescent="0.4">
      <c r="A6" s="311" t="s">
        <v>2071</v>
      </c>
      <c r="B6" s="541"/>
      <c r="C6" s="308"/>
      <c r="D6" s="308"/>
      <c r="E6" s="308"/>
      <c r="G6" s="308"/>
    </row>
    <row r="7" spans="1:24" ht="15.75" customHeight="1" x14ac:dyDescent="0.4">
      <c r="A7" s="544" t="s">
        <v>2070</v>
      </c>
      <c r="B7" s="544" t="s">
        <v>2069</v>
      </c>
      <c r="C7" s="308"/>
      <c r="D7" s="308"/>
      <c r="E7" s="308"/>
      <c r="F7" s="308"/>
      <c r="G7" s="308"/>
    </row>
    <row r="8" spans="1:24" ht="20.25" customHeight="1" x14ac:dyDescent="0.4">
      <c r="C8" s="308"/>
      <c r="D8" s="308"/>
      <c r="E8" s="308"/>
      <c r="G8" s="308"/>
    </row>
    <row r="9" spans="1:24" ht="15.75" customHeight="1" x14ac:dyDescent="0.4">
      <c r="A9" s="308"/>
      <c r="B9" s="308"/>
      <c r="C9" s="308"/>
      <c r="D9" s="308"/>
      <c r="E9" s="308"/>
      <c r="G9" s="308"/>
    </row>
    <row r="10" spans="1:24" ht="15.75" customHeight="1" x14ac:dyDescent="0.4">
      <c r="A10" s="308"/>
      <c r="B10" s="308"/>
      <c r="C10" s="308"/>
      <c r="D10" s="308"/>
      <c r="E10" s="308"/>
      <c r="G10" s="308"/>
    </row>
    <row r="11" spans="1:24" ht="15.75" customHeight="1" x14ac:dyDescent="0.4">
      <c r="A11" s="308"/>
      <c r="B11" s="308"/>
      <c r="C11" s="308"/>
      <c r="D11" s="308"/>
    </row>
    <row r="12" spans="1:24" ht="15.75" customHeight="1" x14ac:dyDescent="0.4">
      <c r="A12" s="311" t="s">
        <v>2068</v>
      </c>
      <c r="B12" s="541"/>
      <c r="C12" s="541"/>
      <c r="D12" s="308"/>
    </row>
    <row r="13" spans="1:24" ht="23.25" customHeight="1" x14ac:dyDescent="0.4">
      <c r="A13" s="310" t="s">
        <v>2067</v>
      </c>
      <c r="B13" s="310" t="s">
        <v>2066</v>
      </c>
      <c r="C13" s="310" t="s">
        <v>2049</v>
      </c>
    </row>
    <row r="14" spans="1:24" ht="117.75" customHeight="1" x14ac:dyDescent="0.4">
      <c r="A14" s="544">
        <v>1</v>
      </c>
      <c r="B14" s="544" t="s">
        <v>2164</v>
      </c>
      <c r="C14" s="544" t="s">
        <v>2163</v>
      </c>
    </row>
    <row r="15" spans="1:24" ht="117.75" customHeight="1" x14ac:dyDescent="0.4">
      <c r="E15" s="541"/>
      <c r="F15" s="541"/>
      <c r="G15" s="541"/>
      <c r="V15" s="306"/>
      <c r="W15" s="306"/>
      <c r="X15" s="306"/>
    </row>
    <row r="16" spans="1:24" ht="117.75" customHeight="1" x14ac:dyDescent="0.4">
      <c r="E16" s="541"/>
      <c r="F16" s="541"/>
      <c r="G16" s="541"/>
      <c r="V16" s="306"/>
      <c r="W16" s="306"/>
      <c r="X16" s="306"/>
    </row>
    <row r="17" spans="1:24" ht="15.75" customHeight="1" x14ac:dyDescent="0.4">
      <c r="E17" s="541"/>
      <c r="F17" s="541"/>
      <c r="G17" s="541"/>
      <c r="V17" s="306"/>
      <c r="W17" s="306"/>
      <c r="X17" s="306"/>
    </row>
    <row r="18" spans="1:24" ht="15.75" customHeight="1" x14ac:dyDescent="0.4">
      <c r="E18" s="541"/>
      <c r="F18" s="541"/>
      <c r="G18" s="541"/>
      <c r="V18" s="306"/>
      <c r="W18" s="306"/>
      <c r="X18" s="306"/>
    </row>
    <row r="19" spans="1:24" ht="15.75" customHeight="1" x14ac:dyDescent="0.4">
      <c r="E19" s="541"/>
      <c r="F19" s="541"/>
      <c r="G19" s="541"/>
      <c r="V19" s="306"/>
      <c r="W19" s="306"/>
      <c r="X19" s="306"/>
    </row>
    <row r="20" spans="1:24" ht="15.75" customHeight="1" x14ac:dyDescent="0.4">
      <c r="A20" s="308"/>
      <c r="B20" s="308"/>
      <c r="C20" s="308"/>
    </row>
    <row r="21" spans="1:24" ht="15.75" customHeight="1" x14ac:dyDescent="0.4">
      <c r="A21" s="308"/>
      <c r="B21" s="308"/>
      <c r="C21" s="308"/>
    </row>
    <row r="22" spans="1:24" ht="19.8" x14ac:dyDescent="0.4">
      <c r="A22" s="311" t="s">
        <v>2056</v>
      </c>
      <c r="B22" s="541"/>
      <c r="C22" s="541"/>
      <c r="D22" s="541"/>
      <c r="E22" s="541"/>
      <c r="F22" s="541"/>
      <c r="G22" s="541"/>
      <c r="T22" s="307"/>
    </row>
    <row r="23" spans="1:24" ht="67.5" customHeight="1" x14ac:dyDescent="0.4">
      <c r="A23" s="310" t="s">
        <v>2055</v>
      </c>
      <c r="B23" s="310" t="s">
        <v>2054</v>
      </c>
      <c r="C23" s="310" t="s">
        <v>2053</v>
      </c>
      <c r="D23" s="310" t="s">
        <v>2052</v>
      </c>
      <c r="E23" s="310" t="s">
        <v>2051</v>
      </c>
      <c r="F23" s="310" t="s">
        <v>2050</v>
      </c>
      <c r="G23" s="310" t="s">
        <v>2049</v>
      </c>
      <c r="T23" s="307"/>
    </row>
    <row r="24" spans="1:24" ht="65.7" customHeight="1" x14ac:dyDescent="0.4">
      <c r="A24" s="544" t="s">
        <v>2162</v>
      </c>
      <c r="B24" s="544" t="s">
        <v>274</v>
      </c>
      <c r="C24" s="544" t="s">
        <v>274</v>
      </c>
      <c r="D24" s="544" t="s">
        <v>274</v>
      </c>
      <c r="E24" s="544" t="s">
        <v>274</v>
      </c>
      <c r="F24" s="544" t="s">
        <v>274</v>
      </c>
      <c r="G24" s="544" t="s">
        <v>274</v>
      </c>
    </row>
    <row r="26" spans="1:24" ht="15.75" customHeight="1" x14ac:dyDescent="0.25">
      <c r="H26" s="306"/>
      <c r="I26" s="306"/>
      <c r="J26" s="306"/>
      <c r="K26" s="306"/>
      <c r="L26" s="306"/>
      <c r="M26" s="306"/>
      <c r="N26" s="306"/>
      <c r="O26" s="306"/>
      <c r="P26" s="306"/>
      <c r="Q26" s="306"/>
      <c r="R26" s="306"/>
      <c r="S26" s="306"/>
      <c r="T26" s="306"/>
      <c r="U26" s="306"/>
      <c r="V26" s="306"/>
      <c r="W26" s="306"/>
      <c r="X26" s="306"/>
    </row>
    <row r="27" spans="1:24" ht="15.75" customHeight="1" x14ac:dyDescent="0.25">
      <c r="H27" s="306"/>
      <c r="I27" s="306"/>
      <c r="J27" s="306"/>
      <c r="K27" s="306"/>
      <c r="L27" s="306"/>
      <c r="M27" s="306"/>
      <c r="N27" s="306"/>
      <c r="O27" s="306"/>
      <c r="P27" s="306"/>
      <c r="Q27" s="306"/>
      <c r="R27" s="306"/>
      <c r="S27" s="306"/>
      <c r="T27" s="306"/>
      <c r="U27" s="306"/>
      <c r="V27" s="306"/>
      <c r="W27" s="306"/>
      <c r="X27" s="306"/>
    </row>
    <row r="28" spans="1:24" ht="15.75" customHeight="1" x14ac:dyDescent="0.25">
      <c r="H28" s="306"/>
      <c r="I28" s="306"/>
      <c r="J28" s="306"/>
      <c r="K28" s="306"/>
      <c r="L28" s="306"/>
      <c r="M28" s="306"/>
      <c r="N28" s="306"/>
      <c r="O28" s="306"/>
      <c r="P28" s="306"/>
      <c r="Q28" s="306"/>
      <c r="R28" s="306"/>
      <c r="S28" s="306"/>
      <c r="T28" s="306"/>
      <c r="U28" s="306"/>
      <c r="V28" s="306"/>
      <c r="W28" s="306"/>
      <c r="X28" s="306"/>
    </row>
    <row r="29" spans="1:24" ht="15.75" customHeight="1" x14ac:dyDescent="0.25">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row r="979" spans="8:24" ht="15.75" customHeight="1" x14ac:dyDescent="0.25">
      <c r="H979" s="306"/>
      <c r="I979" s="306"/>
      <c r="J979" s="306"/>
      <c r="K979" s="306"/>
      <c r="L979" s="306"/>
      <c r="M979" s="306"/>
      <c r="N979" s="306"/>
      <c r="O979" s="306"/>
      <c r="P979" s="306"/>
      <c r="Q979" s="306"/>
      <c r="R979" s="306"/>
      <c r="S979" s="306"/>
      <c r="T979" s="306"/>
      <c r="U979" s="306"/>
      <c r="V979" s="306"/>
      <c r="W979" s="306"/>
      <c r="X979" s="306"/>
    </row>
    <row r="980" spans="8:24" ht="15.75" customHeight="1" x14ac:dyDescent="0.25">
      <c r="H980" s="306"/>
      <c r="I980" s="306"/>
      <c r="J980" s="306"/>
      <c r="K980" s="306"/>
      <c r="L980" s="306"/>
      <c r="M980" s="306"/>
      <c r="N980" s="306"/>
      <c r="O980" s="306"/>
      <c r="P980" s="306"/>
      <c r="Q980" s="306"/>
      <c r="R980" s="306"/>
      <c r="S980" s="306"/>
      <c r="T980" s="306"/>
      <c r="U980" s="306"/>
      <c r="V980" s="306"/>
      <c r="W980" s="306"/>
      <c r="X980" s="306"/>
    </row>
    <row r="981" spans="8:24" ht="15.75" customHeight="1" x14ac:dyDescent="0.25">
      <c r="H981" s="306"/>
      <c r="I981" s="306"/>
      <c r="J981" s="306"/>
      <c r="K981" s="306"/>
      <c r="L981" s="306"/>
      <c r="M981" s="306"/>
      <c r="N981" s="306"/>
      <c r="O981" s="306"/>
      <c r="P981" s="306"/>
      <c r="Q981" s="306"/>
      <c r="R981" s="306"/>
      <c r="S981" s="306"/>
      <c r="T981" s="306"/>
      <c r="U981" s="306"/>
      <c r="V981" s="306"/>
      <c r="W981" s="306"/>
      <c r="X981" s="306"/>
    </row>
  </sheetData>
  <hyperlinks>
    <hyperlink ref="A1" location="Index!A1" display="Go back to Index" xr:uid="{8C4BEFDC-B0C9-44B2-B6F1-9B913A09394C}"/>
  </hyperlinks>
  <pageMargins left="0.7" right="0.7" top="0.75" bottom="0.75" header="0.3" footer="0.3"/>
  <pageSetup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497EA-BB44-4A73-B310-83FADBB07A3D}">
  <sheetPr>
    <tabColor theme="9" tint="-0.249977111117893"/>
  </sheetPr>
  <dimension ref="A1:X978"/>
  <sheetViews>
    <sheetView topLeftCell="A10" zoomScale="80" zoomScaleNormal="80" workbookViewId="0"/>
  </sheetViews>
  <sheetFormatPr defaultColWidth="16.44140625" defaultRowHeight="15.75" customHeight="1" x14ac:dyDescent="0.4"/>
  <cols>
    <col min="1" max="1" width="36.21875" style="306" customWidth="1"/>
    <col min="2" max="2" width="37.21875" style="306" customWidth="1"/>
    <col min="3" max="3" width="41.77734375" style="306" customWidth="1"/>
    <col min="4" max="4" width="27.21875" style="306" customWidth="1"/>
    <col min="5" max="5" width="18.77734375" style="306" customWidth="1"/>
    <col min="6" max="6" width="52.77734375" style="306" customWidth="1"/>
    <col min="7" max="7" width="60.77734375" style="306" customWidth="1"/>
    <col min="8" max="17" width="9.77734375" style="541" customWidth="1"/>
    <col min="18" max="18" width="33" style="541" customWidth="1"/>
    <col min="19" max="19" width="37.21875" style="541" customWidth="1"/>
    <col min="20" max="20" width="41.77734375" style="541" customWidth="1"/>
    <col min="21" max="21" width="22.77734375" style="541" customWidth="1"/>
    <col min="22" max="22" width="18.77734375" style="541" customWidth="1"/>
    <col min="23" max="23" width="52.77734375" style="541" customWidth="1"/>
    <col min="24" max="24" width="16.44140625" style="541" customWidth="1"/>
    <col min="25" max="16384" width="16.44140625" style="306"/>
  </cols>
  <sheetData>
    <row r="1" spans="1:24" ht="15.75" customHeight="1" x14ac:dyDescent="0.4">
      <c r="A1" s="111" t="s">
        <v>1375</v>
      </c>
    </row>
    <row r="2" spans="1:24" ht="15.75" customHeight="1" x14ac:dyDescent="0.4">
      <c r="A2" s="311" t="s">
        <v>1369</v>
      </c>
      <c r="C2" s="308"/>
      <c r="D2" s="308"/>
      <c r="E2" s="308"/>
      <c r="G2" s="308"/>
    </row>
    <row r="3" spans="1:24" ht="15.75" customHeight="1" x14ac:dyDescent="0.4">
      <c r="A3" s="313" t="s">
        <v>2519</v>
      </c>
      <c r="B3" s="308"/>
      <c r="C3" s="308"/>
      <c r="D3" s="308"/>
      <c r="E3" s="308"/>
      <c r="G3" s="308"/>
    </row>
    <row r="4" spans="1:24" ht="15.75" customHeight="1" x14ac:dyDescent="0.4">
      <c r="A4" s="308"/>
      <c r="B4" s="308"/>
      <c r="C4" s="308"/>
      <c r="D4" s="308"/>
      <c r="E4" s="308"/>
      <c r="G4" s="308"/>
    </row>
    <row r="5" spans="1:24" ht="15.75" customHeight="1" x14ac:dyDescent="0.4">
      <c r="C5" s="308"/>
      <c r="D5" s="308"/>
      <c r="E5" s="308"/>
      <c r="G5" s="308"/>
    </row>
    <row r="6" spans="1:24" ht="15.75" customHeight="1" x14ac:dyDescent="0.4">
      <c r="A6" s="311" t="s">
        <v>2071</v>
      </c>
      <c r="B6" s="541"/>
      <c r="C6" s="308"/>
      <c r="D6" s="308"/>
      <c r="E6" s="308"/>
      <c r="G6" s="308"/>
    </row>
    <row r="7" spans="1:24" ht="15.75" customHeight="1" x14ac:dyDescent="0.4">
      <c r="A7" s="544" t="s">
        <v>2070</v>
      </c>
      <c r="B7" s="544" t="s">
        <v>2069</v>
      </c>
      <c r="C7" s="308"/>
      <c r="D7" s="308"/>
      <c r="E7" s="308"/>
      <c r="F7" s="308"/>
      <c r="G7" s="308"/>
    </row>
    <row r="8" spans="1:24" ht="20.25" customHeight="1" x14ac:dyDescent="0.4">
      <c r="C8" s="308"/>
      <c r="D8" s="308"/>
      <c r="E8" s="308"/>
      <c r="G8" s="308"/>
    </row>
    <row r="9" spans="1:24" ht="15.75" customHeight="1" x14ac:dyDescent="0.4">
      <c r="A9" s="308"/>
      <c r="B9" s="308"/>
      <c r="C9" s="308"/>
      <c r="D9" s="308"/>
      <c r="E9" s="308"/>
      <c r="G9" s="308"/>
    </row>
    <row r="10" spans="1:24" ht="15.75" customHeight="1" x14ac:dyDescent="0.4">
      <c r="A10" s="308"/>
      <c r="B10" s="308"/>
      <c r="C10" s="308"/>
      <c r="D10" s="308"/>
      <c r="E10" s="308"/>
      <c r="G10" s="308"/>
    </row>
    <row r="11" spans="1:24" ht="15.75" customHeight="1" x14ac:dyDescent="0.4">
      <c r="A11" s="308"/>
      <c r="B11" s="308"/>
      <c r="C11" s="308"/>
      <c r="D11" s="308"/>
    </row>
    <row r="12" spans="1:24" ht="15.75" customHeight="1" x14ac:dyDescent="0.4">
      <c r="A12" s="311" t="s">
        <v>2068</v>
      </c>
      <c r="B12" s="541"/>
      <c r="C12" s="541"/>
      <c r="D12" s="308"/>
    </row>
    <row r="13" spans="1:24" ht="23.25" customHeight="1" x14ac:dyDescent="0.4">
      <c r="A13" s="310" t="s">
        <v>2067</v>
      </c>
      <c r="B13" s="310" t="s">
        <v>2066</v>
      </c>
      <c r="C13" s="310" t="s">
        <v>2049</v>
      </c>
    </row>
    <row r="14" spans="1:24" ht="117.75" customHeight="1" x14ac:dyDescent="0.4">
      <c r="A14" s="545">
        <v>1</v>
      </c>
      <c r="B14" s="545" t="s">
        <v>2153</v>
      </c>
      <c r="C14" s="545" t="s">
        <v>2170</v>
      </c>
    </row>
    <row r="15" spans="1:24" ht="117.75" customHeight="1" x14ac:dyDescent="0.4">
      <c r="A15" s="545" t="s">
        <v>2063</v>
      </c>
      <c r="B15" s="545" t="s">
        <v>2169</v>
      </c>
      <c r="C15" s="545" t="s">
        <v>2168</v>
      </c>
      <c r="E15" s="541"/>
      <c r="F15" s="541"/>
      <c r="G15" s="541"/>
      <c r="V15" s="306"/>
      <c r="W15" s="306"/>
      <c r="X15" s="306"/>
    </row>
    <row r="16" spans="1:24" ht="107.7" customHeight="1" x14ac:dyDescent="0.4">
      <c r="A16" s="545" t="s">
        <v>2074</v>
      </c>
      <c r="B16" s="545" t="s">
        <v>2167</v>
      </c>
      <c r="C16" s="545" t="s">
        <v>274</v>
      </c>
      <c r="E16" s="541"/>
      <c r="F16" s="541"/>
      <c r="G16" s="541"/>
      <c r="V16" s="306"/>
      <c r="W16" s="306"/>
      <c r="X16" s="306"/>
    </row>
    <row r="17" spans="1:24" ht="130.94999999999999" customHeight="1" x14ac:dyDescent="0.4">
      <c r="A17" s="545" t="s">
        <v>2080</v>
      </c>
      <c r="B17" s="545" t="s">
        <v>2166</v>
      </c>
      <c r="C17" s="545" t="s">
        <v>274</v>
      </c>
      <c r="E17" s="541"/>
      <c r="F17" s="541"/>
      <c r="G17" s="541"/>
      <c r="V17" s="306"/>
      <c r="W17" s="306"/>
      <c r="X17" s="306"/>
    </row>
    <row r="18" spans="1:24" ht="15.75" customHeight="1" x14ac:dyDescent="0.4">
      <c r="E18" s="541"/>
      <c r="F18" s="541"/>
      <c r="G18" s="541"/>
      <c r="V18" s="306"/>
      <c r="W18" s="306"/>
      <c r="X18" s="306"/>
    </row>
    <row r="19" spans="1:24" ht="15.75" customHeight="1" x14ac:dyDescent="0.4">
      <c r="E19" s="541"/>
      <c r="F19" s="541"/>
      <c r="G19" s="541"/>
      <c r="V19" s="306"/>
      <c r="W19" s="306"/>
      <c r="X19" s="306"/>
    </row>
    <row r="20" spans="1:24" ht="15.75" customHeight="1" x14ac:dyDescent="0.4">
      <c r="E20" s="541"/>
      <c r="F20" s="541"/>
      <c r="G20" s="541"/>
      <c r="V20" s="306"/>
      <c r="W20" s="306"/>
      <c r="X20" s="306"/>
    </row>
    <row r="21" spans="1:24" ht="15.75" customHeight="1" x14ac:dyDescent="0.4">
      <c r="A21" s="308"/>
      <c r="B21" s="308"/>
      <c r="C21" s="308"/>
    </row>
    <row r="22" spans="1:24" ht="15.75" customHeight="1" x14ac:dyDescent="0.4">
      <c r="A22" s="308"/>
      <c r="B22" s="308"/>
      <c r="C22" s="308"/>
    </row>
    <row r="23" spans="1:24" ht="15.75" customHeight="1" x14ac:dyDescent="0.4">
      <c r="A23" s="308"/>
      <c r="B23" s="308"/>
      <c r="C23" s="308"/>
    </row>
    <row r="24" spans="1:24" ht="15.75" customHeight="1" x14ac:dyDescent="0.4">
      <c r="A24" s="311" t="s">
        <v>2056</v>
      </c>
      <c r="B24" s="541"/>
      <c r="C24" s="541"/>
      <c r="D24" s="541"/>
      <c r="E24" s="541"/>
      <c r="F24" s="541"/>
      <c r="G24" s="541"/>
    </row>
    <row r="25" spans="1:24" ht="15.75" customHeight="1" x14ac:dyDescent="0.4">
      <c r="A25" s="310" t="s">
        <v>2055</v>
      </c>
      <c r="B25" s="310" t="s">
        <v>2054</v>
      </c>
      <c r="C25" s="310" t="s">
        <v>2053</v>
      </c>
      <c r="D25" s="310" t="s">
        <v>2052</v>
      </c>
      <c r="E25" s="310" t="s">
        <v>2051</v>
      </c>
      <c r="F25" s="310" t="s">
        <v>2050</v>
      </c>
      <c r="G25" s="310" t="s">
        <v>2049</v>
      </c>
    </row>
    <row r="26" spans="1:24" ht="63.6" customHeight="1" x14ac:dyDescent="0.4">
      <c r="A26" s="581" t="s">
        <v>2165</v>
      </c>
      <c r="B26" s="581" t="s">
        <v>274</v>
      </c>
      <c r="C26" s="581" t="s">
        <v>274</v>
      </c>
      <c r="D26" s="581" t="s">
        <v>274</v>
      </c>
      <c r="E26" s="581" t="s">
        <v>274</v>
      </c>
      <c r="F26" s="581" t="s">
        <v>274</v>
      </c>
      <c r="G26" s="581" t="s">
        <v>274</v>
      </c>
      <c r="T26" s="307"/>
    </row>
    <row r="27" spans="1:24" ht="15.75" customHeight="1" x14ac:dyDescent="0.25">
      <c r="H27" s="306"/>
      <c r="I27" s="306"/>
      <c r="J27" s="306"/>
      <c r="K27" s="306"/>
      <c r="L27" s="306"/>
      <c r="M27" s="306"/>
      <c r="N27" s="306"/>
      <c r="O27" s="306"/>
      <c r="P27" s="306"/>
      <c r="Q27" s="306"/>
      <c r="R27" s="306"/>
      <c r="S27" s="306"/>
      <c r="T27" s="306"/>
      <c r="U27" s="306"/>
      <c r="V27" s="306"/>
      <c r="W27" s="306"/>
      <c r="X27" s="306"/>
    </row>
    <row r="28" spans="1:24" ht="15.75" customHeight="1" x14ac:dyDescent="0.25">
      <c r="H28" s="306"/>
      <c r="I28" s="306"/>
      <c r="J28" s="306"/>
      <c r="K28" s="306"/>
      <c r="L28" s="306"/>
      <c r="M28" s="306"/>
      <c r="N28" s="306"/>
      <c r="O28" s="306"/>
      <c r="P28" s="306"/>
      <c r="Q28" s="306"/>
      <c r="R28" s="306"/>
      <c r="S28" s="306"/>
      <c r="T28" s="306"/>
      <c r="U28" s="306"/>
      <c r="V28" s="306"/>
      <c r="W28" s="306"/>
      <c r="X28" s="306"/>
    </row>
    <row r="29" spans="1:24" ht="15.75" customHeight="1" x14ac:dyDescent="0.25">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sheetData>
  <hyperlinks>
    <hyperlink ref="A1" location="Index!A1" display="Go back to Index" xr:uid="{E948D1D6-E927-4B4C-8A65-407B696E1D1A}"/>
  </hyperlinks>
  <pageMargins left="0.7" right="0.7" top="0.75" bottom="0.75" header="0.3" footer="0.3"/>
  <pageSetup orientation="portrait"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3E9EA-1337-4D24-99B9-9DF7394C9FD5}">
  <sheetPr>
    <tabColor theme="9" tint="-0.249977111117893"/>
  </sheetPr>
  <dimension ref="A1:X981"/>
  <sheetViews>
    <sheetView zoomScale="70" zoomScaleNormal="70" workbookViewId="0"/>
  </sheetViews>
  <sheetFormatPr defaultColWidth="16" defaultRowHeight="15.75" customHeight="1" x14ac:dyDescent="0.4"/>
  <cols>
    <col min="1" max="1" width="35.21875" style="306" customWidth="1"/>
    <col min="2" max="2" width="36.21875" style="306" customWidth="1"/>
    <col min="3" max="3" width="40.5546875" style="306" customWidth="1"/>
    <col min="4" max="4" width="22.21875" style="306" customWidth="1"/>
    <col min="5" max="5" width="18.21875" style="306" customWidth="1"/>
    <col min="6" max="6" width="51.44140625" style="306" customWidth="1"/>
    <col min="7" max="7" width="59.21875" style="306" customWidth="1"/>
    <col min="8" max="17" width="9.5546875" style="541" customWidth="1"/>
    <col min="18" max="18" width="32.21875" style="541" customWidth="1"/>
    <col min="19" max="19" width="36.21875" style="541" customWidth="1"/>
    <col min="20" max="20" width="40.5546875" style="541" customWidth="1"/>
    <col min="21" max="21" width="22.21875" style="541" customWidth="1"/>
    <col min="22" max="22" width="18.21875" style="541" customWidth="1"/>
    <col min="23" max="23" width="51.44140625" style="541" customWidth="1"/>
    <col min="24" max="24" width="16" style="541" customWidth="1"/>
    <col min="25" max="16384" width="16" style="306"/>
  </cols>
  <sheetData>
    <row r="1" spans="1:24" ht="15.75" customHeight="1" x14ac:dyDescent="0.4">
      <c r="A1" s="111" t="s">
        <v>1375</v>
      </c>
    </row>
    <row r="2" spans="1:24" ht="15.75" customHeight="1" x14ac:dyDescent="0.4">
      <c r="A2" s="311" t="s">
        <v>1369</v>
      </c>
      <c r="C2" s="308"/>
      <c r="D2" s="308"/>
      <c r="E2" s="308"/>
      <c r="G2" s="308"/>
    </row>
    <row r="3" spans="1:24" ht="15.75" customHeight="1" x14ac:dyDescent="0.4">
      <c r="A3" s="313" t="s">
        <v>2174</v>
      </c>
      <c r="B3" s="308"/>
      <c r="C3" s="308"/>
      <c r="D3" s="308"/>
      <c r="E3" s="308"/>
      <c r="G3" s="308"/>
    </row>
    <row r="4" spans="1:24" ht="15.75" customHeight="1" x14ac:dyDescent="0.4">
      <c r="A4" s="308"/>
      <c r="B4" s="308"/>
      <c r="C4" s="308"/>
      <c r="D4" s="308"/>
      <c r="E4" s="308"/>
      <c r="G4" s="308"/>
    </row>
    <row r="5" spans="1:24" ht="15.75" customHeight="1" x14ac:dyDescent="0.4">
      <c r="C5" s="308"/>
      <c r="D5" s="308"/>
      <c r="E5" s="308"/>
      <c r="G5" s="308"/>
    </row>
    <row r="6" spans="1:24" ht="15.75" customHeight="1" x14ac:dyDescent="0.4">
      <c r="A6" s="311" t="s">
        <v>2071</v>
      </c>
      <c r="B6" s="541"/>
      <c r="C6" s="308"/>
      <c r="D6" s="308"/>
      <c r="E6" s="308"/>
      <c r="G6" s="308"/>
    </row>
    <row r="7" spans="1:24" ht="15.75" customHeight="1" x14ac:dyDescent="0.4">
      <c r="A7" s="544" t="s">
        <v>2070</v>
      </c>
      <c r="B7" s="544" t="s">
        <v>2069</v>
      </c>
      <c r="C7" s="308"/>
      <c r="D7" s="308"/>
      <c r="E7" s="308"/>
      <c r="F7" s="308"/>
      <c r="G7" s="308"/>
    </row>
    <row r="8" spans="1:24" ht="20.25" customHeight="1" x14ac:dyDescent="0.4">
      <c r="C8" s="308"/>
      <c r="D8" s="308"/>
      <c r="E8" s="308"/>
      <c r="G8" s="308"/>
    </row>
    <row r="9" spans="1:24" ht="15.75" customHeight="1" x14ac:dyDescent="0.4">
      <c r="A9" s="308"/>
      <c r="B9" s="308"/>
      <c r="C9" s="308"/>
      <c r="D9" s="308"/>
      <c r="E9" s="308"/>
      <c r="G9" s="308"/>
    </row>
    <row r="10" spans="1:24" ht="15.75" customHeight="1" x14ac:dyDescent="0.4">
      <c r="A10" s="308"/>
      <c r="B10" s="308"/>
      <c r="C10" s="308"/>
      <c r="D10" s="308"/>
      <c r="E10" s="308"/>
      <c r="G10" s="308"/>
    </row>
    <row r="11" spans="1:24" ht="15.75" customHeight="1" x14ac:dyDescent="0.4">
      <c r="A11" s="308"/>
      <c r="B11" s="308"/>
      <c r="C11" s="308"/>
      <c r="D11" s="308"/>
    </row>
    <row r="12" spans="1:24" ht="15.75" customHeight="1" x14ac:dyDescent="0.4">
      <c r="A12" s="311" t="s">
        <v>2068</v>
      </c>
      <c r="B12" s="541"/>
      <c r="C12" s="541"/>
      <c r="D12" s="308"/>
    </row>
    <row r="13" spans="1:24" ht="23.25" customHeight="1" x14ac:dyDescent="0.4">
      <c r="A13" s="310" t="s">
        <v>2067</v>
      </c>
      <c r="B13" s="310" t="s">
        <v>2066</v>
      </c>
      <c r="C13" s="310" t="s">
        <v>2049</v>
      </c>
    </row>
    <row r="14" spans="1:24" ht="117.75" customHeight="1" x14ac:dyDescent="0.4">
      <c r="A14" s="544">
        <v>1</v>
      </c>
      <c r="B14" s="544" t="s">
        <v>2173</v>
      </c>
      <c r="C14" s="544" t="s">
        <v>2172</v>
      </c>
    </row>
    <row r="15" spans="1:24" ht="117.75" customHeight="1" x14ac:dyDescent="0.4">
      <c r="E15" s="541"/>
      <c r="F15" s="541"/>
      <c r="G15" s="541"/>
      <c r="V15" s="306"/>
      <c r="W15" s="306"/>
      <c r="X15" s="306"/>
    </row>
    <row r="16" spans="1:24" ht="117.75" customHeight="1" x14ac:dyDescent="0.4">
      <c r="E16" s="541"/>
      <c r="F16" s="541"/>
      <c r="G16" s="541"/>
      <c r="V16" s="306"/>
      <c r="W16" s="306"/>
      <c r="X16" s="306"/>
    </row>
    <row r="17" spans="1:24" ht="15.75" customHeight="1" x14ac:dyDescent="0.4">
      <c r="E17" s="541"/>
      <c r="F17" s="541"/>
      <c r="G17" s="541"/>
      <c r="V17" s="306"/>
      <c r="W17" s="306"/>
      <c r="X17" s="306"/>
    </row>
    <row r="18" spans="1:24" ht="15.75" customHeight="1" x14ac:dyDescent="0.4">
      <c r="E18" s="541"/>
      <c r="F18" s="541"/>
      <c r="G18" s="541"/>
      <c r="V18" s="306"/>
      <c r="W18" s="306"/>
      <c r="X18" s="306"/>
    </row>
    <row r="19" spans="1:24" ht="15.75" customHeight="1" x14ac:dyDescent="0.4">
      <c r="E19" s="541"/>
      <c r="F19" s="541"/>
      <c r="G19" s="541"/>
      <c r="V19" s="306"/>
      <c r="W19" s="306"/>
      <c r="X19" s="306"/>
    </row>
    <row r="20" spans="1:24" ht="15.75" customHeight="1" x14ac:dyDescent="0.4">
      <c r="A20" s="308"/>
      <c r="B20" s="308"/>
      <c r="C20" s="308"/>
    </row>
    <row r="21" spans="1:24" ht="15.75" customHeight="1" x14ac:dyDescent="0.4">
      <c r="A21" s="308"/>
      <c r="B21" s="308"/>
      <c r="C21" s="308"/>
    </row>
    <row r="22" spans="1:24" ht="19.8" x14ac:dyDescent="0.4">
      <c r="A22" s="311" t="s">
        <v>2056</v>
      </c>
      <c r="B22" s="541"/>
      <c r="C22" s="541"/>
      <c r="D22" s="541"/>
      <c r="E22" s="541"/>
      <c r="F22" s="541"/>
      <c r="G22" s="541"/>
      <c r="T22" s="307"/>
    </row>
    <row r="23" spans="1:24" ht="67.5" customHeight="1" x14ac:dyDescent="0.4">
      <c r="A23" s="310" t="s">
        <v>2055</v>
      </c>
      <c r="B23" s="310" t="s">
        <v>2054</v>
      </c>
      <c r="C23" s="310" t="s">
        <v>2053</v>
      </c>
      <c r="D23" s="310" t="s">
        <v>2052</v>
      </c>
      <c r="E23" s="310" t="s">
        <v>2051</v>
      </c>
      <c r="F23" s="310" t="s">
        <v>2050</v>
      </c>
      <c r="G23" s="310" t="s">
        <v>2049</v>
      </c>
      <c r="T23" s="307"/>
    </row>
    <row r="24" spans="1:24" ht="65.7" customHeight="1" x14ac:dyDescent="0.4">
      <c r="A24" s="544" t="s">
        <v>2171</v>
      </c>
      <c r="B24" s="544" t="s">
        <v>274</v>
      </c>
      <c r="C24" s="544" t="s">
        <v>274</v>
      </c>
      <c r="D24" s="544" t="s">
        <v>274</v>
      </c>
      <c r="E24" s="544" t="s">
        <v>274</v>
      </c>
      <c r="F24" s="544" t="s">
        <v>274</v>
      </c>
      <c r="G24" s="544" t="s">
        <v>274</v>
      </c>
    </row>
    <row r="26" spans="1:24" ht="15.75" customHeight="1" x14ac:dyDescent="0.25">
      <c r="H26" s="306"/>
      <c r="I26" s="306"/>
      <c r="J26" s="306"/>
      <c r="K26" s="306"/>
      <c r="L26" s="306"/>
      <c r="M26" s="306"/>
      <c r="N26" s="306"/>
      <c r="O26" s="306"/>
      <c r="P26" s="306"/>
      <c r="Q26" s="306"/>
      <c r="R26" s="306"/>
      <c r="S26" s="306"/>
      <c r="T26" s="306"/>
      <c r="U26" s="306"/>
      <c r="V26" s="306"/>
      <c r="W26" s="306"/>
      <c r="X26" s="306"/>
    </row>
    <row r="27" spans="1:24" ht="15.75" customHeight="1" x14ac:dyDescent="0.25">
      <c r="H27" s="306"/>
      <c r="I27" s="306"/>
      <c r="J27" s="306"/>
      <c r="K27" s="306"/>
      <c r="L27" s="306"/>
      <c r="M27" s="306"/>
      <c r="N27" s="306"/>
      <c r="O27" s="306"/>
      <c r="P27" s="306"/>
      <c r="Q27" s="306"/>
      <c r="R27" s="306"/>
      <c r="S27" s="306"/>
      <c r="T27" s="306"/>
      <c r="U27" s="306"/>
      <c r="V27" s="306"/>
      <c r="W27" s="306"/>
      <c r="X27" s="306"/>
    </row>
    <row r="28" spans="1:24" ht="15.75" customHeight="1" x14ac:dyDescent="0.25">
      <c r="H28" s="306"/>
      <c r="I28" s="306"/>
      <c r="J28" s="306"/>
      <c r="K28" s="306"/>
      <c r="L28" s="306"/>
      <c r="M28" s="306"/>
      <c r="N28" s="306"/>
      <c r="O28" s="306"/>
      <c r="P28" s="306"/>
      <c r="Q28" s="306"/>
      <c r="R28" s="306"/>
      <c r="S28" s="306"/>
      <c r="T28" s="306"/>
      <c r="U28" s="306"/>
      <c r="V28" s="306"/>
      <c r="W28" s="306"/>
      <c r="X28" s="306"/>
    </row>
    <row r="29" spans="1:24" ht="15.75" customHeight="1" x14ac:dyDescent="0.25">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row r="979" spans="8:24" ht="15.75" customHeight="1" x14ac:dyDescent="0.25">
      <c r="H979" s="306"/>
      <c r="I979" s="306"/>
      <c r="J979" s="306"/>
      <c r="K979" s="306"/>
      <c r="L979" s="306"/>
      <c r="M979" s="306"/>
      <c r="N979" s="306"/>
      <c r="O979" s="306"/>
      <c r="P979" s="306"/>
      <c r="Q979" s="306"/>
      <c r="R979" s="306"/>
      <c r="S979" s="306"/>
      <c r="T979" s="306"/>
      <c r="U979" s="306"/>
      <c r="V979" s="306"/>
      <c r="W979" s="306"/>
      <c r="X979" s="306"/>
    </row>
    <row r="980" spans="8:24" ht="15.75" customHeight="1" x14ac:dyDescent="0.25">
      <c r="H980" s="306"/>
      <c r="I980" s="306"/>
      <c r="J980" s="306"/>
      <c r="K980" s="306"/>
      <c r="L980" s="306"/>
      <c r="M980" s="306"/>
      <c r="N980" s="306"/>
      <c r="O980" s="306"/>
      <c r="P980" s="306"/>
      <c r="Q980" s="306"/>
      <c r="R980" s="306"/>
      <c r="S980" s="306"/>
      <c r="T980" s="306"/>
      <c r="U980" s="306"/>
      <c r="V980" s="306"/>
      <c r="W980" s="306"/>
      <c r="X980" s="306"/>
    </row>
    <row r="981" spans="8:24" ht="15.75" customHeight="1" x14ac:dyDescent="0.25">
      <c r="H981" s="306"/>
      <c r="I981" s="306"/>
      <c r="J981" s="306"/>
      <c r="K981" s="306"/>
      <c r="L981" s="306"/>
      <c r="M981" s="306"/>
      <c r="N981" s="306"/>
      <c r="O981" s="306"/>
      <c r="P981" s="306"/>
      <c r="Q981" s="306"/>
      <c r="R981" s="306"/>
      <c r="S981" s="306"/>
      <c r="T981" s="306"/>
      <c r="U981" s="306"/>
      <c r="V981" s="306"/>
      <c r="W981" s="306"/>
      <c r="X981" s="306"/>
    </row>
  </sheetData>
  <hyperlinks>
    <hyperlink ref="A1" location="Index!A1" display="Go back to Index" xr:uid="{A935316D-D470-4D8C-B777-30D0F5B3DD71}"/>
  </hyperlinks>
  <pageMargins left="0.7" right="0.7" top="0.75" bottom="0.75" header="0.3" footer="0.3"/>
  <pageSetup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84515-A254-4C5F-ADFE-CB1B8DE37575}">
  <sheetPr>
    <tabColor theme="9" tint="-0.249977111117893"/>
  </sheetPr>
  <dimension ref="A1:X980"/>
  <sheetViews>
    <sheetView zoomScale="70" zoomScaleNormal="70" workbookViewId="0"/>
  </sheetViews>
  <sheetFormatPr defaultColWidth="16" defaultRowHeight="15.75" customHeight="1" x14ac:dyDescent="0.4"/>
  <cols>
    <col min="1" max="1" width="35.21875" style="306" customWidth="1"/>
    <col min="2" max="2" width="77.5546875" style="306" bestFit="1" customWidth="1"/>
    <col min="3" max="3" width="40.5546875" style="306" customWidth="1"/>
    <col min="4" max="4" width="22.21875" style="306" customWidth="1"/>
    <col min="5" max="5" width="18.21875" style="306" customWidth="1"/>
    <col min="6" max="6" width="51.44140625" style="306" customWidth="1"/>
    <col min="7" max="7" width="59.21875" style="306" customWidth="1"/>
    <col min="8" max="17" width="9.5546875" style="541" customWidth="1"/>
    <col min="18" max="18" width="32.21875" style="541" customWidth="1"/>
    <col min="19" max="19" width="36.21875" style="541" customWidth="1"/>
    <col min="20" max="20" width="40.5546875" style="541" customWidth="1"/>
    <col min="21" max="21" width="22.21875" style="541" customWidth="1"/>
    <col min="22" max="22" width="18.21875" style="541" customWidth="1"/>
    <col min="23" max="23" width="51.44140625" style="541" customWidth="1"/>
    <col min="24" max="24" width="16" style="541" customWidth="1"/>
    <col min="25" max="16384" width="16" style="306"/>
  </cols>
  <sheetData>
    <row r="1" spans="1:7" ht="15.75" customHeight="1" x14ac:dyDescent="0.4">
      <c r="A1" s="111" t="s">
        <v>1375</v>
      </c>
    </row>
    <row r="2" spans="1:7" ht="15.75" customHeight="1" x14ac:dyDescent="0.4">
      <c r="A2" s="311" t="s">
        <v>1369</v>
      </c>
      <c r="C2" s="308"/>
      <c r="D2" s="308"/>
      <c r="E2" s="308"/>
      <c r="G2" s="308"/>
    </row>
    <row r="3" spans="1:7" ht="15.75" customHeight="1" x14ac:dyDescent="0.4">
      <c r="A3" s="313" t="s">
        <v>2177</v>
      </c>
      <c r="B3" s="308"/>
      <c r="C3" s="308"/>
      <c r="D3" s="308"/>
      <c r="E3" s="308"/>
      <c r="G3" s="308"/>
    </row>
    <row r="4" spans="1:7" ht="15.75" customHeight="1" x14ac:dyDescent="0.4">
      <c r="A4" s="308"/>
      <c r="B4" s="308"/>
      <c r="C4" s="308"/>
      <c r="D4" s="308"/>
      <c r="E4" s="308"/>
      <c r="G4" s="308"/>
    </row>
    <row r="5" spans="1:7" ht="15.75" customHeight="1" x14ac:dyDescent="0.4">
      <c r="C5" s="308"/>
      <c r="D5" s="308"/>
      <c r="E5" s="308"/>
      <c r="G5" s="308"/>
    </row>
    <row r="6" spans="1:7" ht="15.75" customHeight="1" x14ac:dyDescent="0.4">
      <c r="A6" s="311" t="s">
        <v>2071</v>
      </c>
      <c r="B6" s="541"/>
      <c r="C6" s="308"/>
      <c r="D6" s="308"/>
      <c r="E6" s="308"/>
      <c r="G6" s="308"/>
    </row>
    <row r="7" spans="1:7" ht="15.75" customHeight="1" x14ac:dyDescent="0.4">
      <c r="A7" s="544" t="s">
        <v>2070</v>
      </c>
      <c r="B7" s="544" t="s">
        <v>2069</v>
      </c>
      <c r="C7" s="308"/>
      <c r="D7" s="308"/>
      <c r="E7" s="308"/>
      <c r="F7" s="308"/>
      <c r="G7" s="308"/>
    </row>
    <row r="8" spans="1:7" ht="20.25" customHeight="1" x14ac:dyDescent="0.4">
      <c r="C8" s="308"/>
      <c r="D8" s="308"/>
      <c r="E8" s="308"/>
      <c r="G8" s="308"/>
    </row>
    <row r="9" spans="1:7" ht="15.75" customHeight="1" x14ac:dyDescent="0.4">
      <c r="A9" s="308"/>
      <c r="B9" s="308"/>
      <c r="C9" s="308"/>
      <c r="D9" s="308"/>
      <c r="E9" s="308"/>
      <c r="G9" s="308"/>
    </row>
    <row r="10" spans="1:7" ht="15.75" customHeight="1" x14ac:dyDescent="0.4">
      <c r="A10" s="308"/>
      <c r="B10" s="308"/>
      <c r="C10" s="308"/>
      <c r="D10" s="308"/>
      <c r="E10" s="308"/>
      <c r="G10" s="308"/>
    </row>
    <row r="11" spans="1:7" ht="15.75" customHeight="1" x14ac:dyDescent="0.4">
      <c r="A11" s="308"/>
      <c r="B11" s="308"/>
      <c r="C11" s="308"/>
      <c r="D11" s="308"/>
    </row>
    <row r="12" spans="1:7" ht="15.75" customHeight="1" x14ac:dyDescent="0.4">
      <c r="A12" s="311" t="s">
        <v>2068</v>
      </c>
      <c r="B12" s="541"/>
      <c r="C12" s="541"/>
      <c r="D12" s="308"/>
    </row>
    <row r="13" spans="1:7" ht="23.25" customHeight="1" x14ac:dyDescent="0.4">
      <c r="A13" s="310" t="s">
        <v>2067</v>
      </c>
      <c r="B13" s="310" t="s">
        <v>2066</v>
      </c>
      <c r="C13" s="310" t="s">
        <v>2049</v>
      </c>
    </row>
    <row r="14" spans="1:7" ht="117.75" customHeight="1" x14ac:dyDescent="0.4">
      <c r="A14" s="544">
        <v>1</v>
      </c>
      <c r="B14" s="578" t="s">
        <v>2176</v>
      </c>
      <c r="C14" s="544" t="s">
        <v>2175</v>
      </c>
    </row>
    <row r="15" spans="1:7" ht="15.75" customHeight="1" x14ac:dyDescent="0.4">
      <c r="A15" s="308"/>
      <c r="B15" s="308"/>
      <c r="C15" s="308"/>
    </row>
    <row r="16" spans="1:7" ht="15.75" customHeight="1" x14ac:dyDescent="0.4">
      <c r="A16" s="308"/>
      <c r="B16" s="308"/>
      <c r="C16" s="308"/>
    </row>
    <row r="17" spans="1:24" ht="15.75" customHeight="1" x14ac:dyDescent="0.4">
      <c r="A17" s="308"/>
      <c r="B17" s="308"/>
      <c r="C17" s="308"/>
    </row>
    <row r="18" spans="1:24" ht="15.75" customHeight="1" x14ac:dyDescent="0.4">
      <c r="A18" s="311" t="s">
        <v>2056</v>
      </c>
      <c r="B18" s="541"/>
      <c r="C18" s="541"/>
      <c r="D18" s="541"/>
      <c r="E18" s="541"/>
      <c r="F18" s="541"/>
      <c r="G18" s="541"/>
    </row>
    <row r="19" spans="1:24" ht="15.75" customHeight="1" x14ac:dyDescent="0.4">
      <c r="A19" s="310" t="s">
        <v>2055</v>
      </c>
      <c r="B19" s="310" t="s">
        <v>2054</v>
      </c>
      <c r="C19" s="310" t="s">
        <v>2053</v>
      </c>
      <c r="D19" s="310" t="s">
        <v>2052</v>
      </c>
      <c r="E19" s="310" t="s">
        <v>2051</v>
      </c>
      <c r="F19" s="310" t="s">
        <v>2050</v>
      </c>
      <c r="G19" s="310" t="s">
        <v>2049</v>
      </c>
    </row>
    <row r="20" spans="1:24" ht="16.2" x14ac:dyDescent="0.4">
      <c r="A20" s="585" t="s">
        <v>1368</v>
      </c>
      <c r="B20" s="585" t="s">
        <v>150</v>
      </c>
      <c r="C20" s="314" t="s">
        <v>150</v>
      </c>
      <c r="D20" s="544" t="s">
        <v>150</v>
      </c>
      <c r="E20" s="544" t="s">
        <v>150</v>
      </c>
      <c r="F20" s="585" t="s">
        <v>150</v>
      </c>
      <c r="G20" s="585" t="s">
        <v>150</v>
      </c>
      <c r="R20" s="742"/>
      <c r="T20" s="307"/>
    </row>
    <row r="21" spans="1:24" ht="67.5" customHeight="1" x14ac:dyDescent="0.4">
      <c r="A21" s="308"/>
      <c r="B21" s="308"/>
      <c r="C21" s="308"/>
      <c r="R21" s="742"/>
      <c r="T21" s="307"/>
    </row>
    <row r="25" spans="1:24" ht="15.75" customHeight="1" x14ac:dyDescent="0.25">
      <c r="H25" s="306"/>
      <c r="I25" s="306"/>
      <c r="J25" s="306"/>
      <c r="K25" s="306"/>
      <c r="L25" s="306"/>
      <c r="M25" s="306"/>
      <c r="N25" s="306"/>
      <c r="O25" s="306"/>
      <c r="P25" s="306"/>
      <c r="Q25" s="306"/>
      <c r="R25" s="306"/>
      <c r="S25" s="306"/>
      <c r="T25" s="306"/>
      <c r="U25" s="306"/>
      <c r="V25" s="306"/>
      <c r="W25" s="306"/>
      <c r="X25" s="306"/>
    </row>
    <row r="26" spans="1:24" ht="15.75" customHeight="1" x14ac:dyDescent="0.25">
      <c r="H26" s="306"/>
      <c r="I26" s="306"/>
      <c r="J26" s="306"/>
      <c r="K26" s="306"/>
      <c r="L26" s="306"/>
      <c r="M26" s="306"/>
      <c r="N26" s="306"/>
      <c r="O26" s="306"/>
      <c r="P26" s="306"/>
      <c r="Q26" s="306"/>
      <c r="R26" s="306"/>
      <c r="S26" s="306"/>
      <c r="T26" s="306"/>
      <c r="U26" s="306"/>
      <c r="V26" s="306"/>
      <c r="W26" s="306"/>
      <c r="X26" s="306"/>
    </row>
    <row r="27" spans="1:24" ht="15.75" customHeight="1" x14ac:dyDescent="0.25">
      <c r="H27" s="306"/>
      <c r="I27" s="306"/>
      <c r="J27" s="306"/>
      <c r="K27" s="306"/>
      <c r="L27" s="306"/>
      <c r="M27" s="306"/>
      <c r="N27" s="306"/>
      <c r="O27" s="306"/>
      <c r="P27" s="306"/>
      <c r="Q27" s="306"/>
      <c r="R27" s="306"/>
      <c r="S27" s="306"/>
      <c r="T27" s="306"/>
      <c r="U27" s="306"/>
      <c r="V27" s="306"/>
      <c r="W27" s="306"/>
      <c r="X27" s="306"/>
    </row>
    <row r="28" spans="1:24" ht="15.75" customHeight="1" x14ac:dyDescent="0.25">
      <c r="H28" s="306"/>
      <c r="I28" s="306"/>
      <c r="J28" s="306"/>
      <c r="K28" s="306"/>
      <c r="L28" s="306"/>
      <c r="M28" s="306"/>
      <c r="N28" s="306"/>
      <c r="O28" s="306"/>
      <c r="P28" s="306"/>
      <c r="Q28" s="306"/>
      <c r="R28" s="306"/>
      <c r="S28" s="306"/>
      <c r="T28" s="306"/>
      <c r="U28" s="306"/>
      <c r="V28" s="306"/>
      <c r="W28" s="306"/>
      <c r="X28" s="306"/>
    </row>
    <row r="29" spans="1:24" ht="15.75" customHeight="1" x14ac:dyDescent="0.25">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row r="979" spans="8:24" ht="15.75" customHeight="1" x14ac:dyDescent="0.25">
      <c r="H979" s="306"/>
      <c r="I979" s="306"/>
      <c r="J979" s="306"/>
      <c r="K979" s="306"/>
      <c r="L979" s="306"/>
      <c r="M979" s="306"/>
      <c r="N979" s="306"/>
      <c r="O979" s="306"/>
      <c r="P979" s="306"/>
      <c r="Q979" s="306"/>
      <c r="R979" s="306"/>
      <c r="S979" s="306"/>
      <c r="T979" s="306"/>
      <c r="U979" s="306"/>
      <c r="V979" s="306"/>
      <c r="W979" s="306"/>
      <c r="X979" s="306"/>
    </row>
    <row r="980" spans="8:24" ht="15.75" customHeight="1" x14ac:dyDescent="0.25">
      <c r="H980" s="306"/>
      <c r="I980" s="306"/>
      <c r="J980" s="306"/>
      <c r="K980" s="306"/>
      <c r="L980" s="306"/>
      <c r="M980" s="306"/>
      <c r="N980" s="306"/>
      <c r="O980" s="306"/>
      <c r="P980" s="306"/>
      <c r="Q980" s="306"/>
      <c r="R980" s="306"/>
      <c r="S980" s="306"/>
      <c r="T980" s="306"/>
      <c r="U980" s="306"/>
      <c r="V980" s="306"/>
      <c r="W980" s="306"/>
      <c r="X980" s="306"/>
    </row>
  </sheetData>
  <mergeCells count="1">
    <mergeCell ref="R20:R21"/>
  </mergeCells>
  <hyperlinks>
    <hyperlink ref="A1" location="Index!A1" display="Go back to Index" xr:uid="{660A211C-8A4F-4A93-8D65-8770AAF902C0}"/>
  </hyperlinks>
  <pageMargins left="0.7" right="0.7" top="0.75" bottom="0.75" header="0.3" footer="0.3"/>
  <pageSetup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7556F-87FA-4BAA-9240-FF76649E3DD2}">
  <sheetPr>
    <tabColor theme="9" tint="-0.249977111117893"/>
  </sheetPr>
  <dimension ref="A1:X980"/>
  <sheetViews>
    <sheetView zoomScale="85" zoomScaleNormal="85" workbookViewId="0"/>
  </sheetViews>
  <sheetFormatPr defaultColWidth="16" defaultRowHeight="15.75" customHeight="1" x14ac:dyDescent="0.4"/>
  <cols>
    <col min="1" max="1" width="45.5546875" style="306" bestFit="1" customWidth="1"/>
    <col min="2" max="2" width="72.77734375" style="306" bestFit="1" customWidth="1"/>
    <col min="3" max="3" width="40.5546875" style="306" customWidth="1"/>
    <col min="4" max="4" width="22.21875" style="306" customWidth="1"/>
    <col min="5" max="5" width="18.21875" style="306" customWidth="1"/>
    <col min="6" max="6" width="51.44140625" style="306" customWidth="1"/>
    <col min="7" max="7" width="59.21875" style="306" customWidth="1"/>
    <col min="8" max="17" width="9.5546875" style="541" customWidth="1"/>
    <col min="18" max="18" width="32.21875" style="541" customWidth="1"/>
    <col min="19" max="19" width="36.21875" style="541" customWidth="1"/>
    <col min="20" max="20" width="40.5546875" style="541" customWidth="1"/>
    <col min="21" max="21" width="22.21875" style="541" customWidth="1"/>
    <col min="22" max="22" width="18.21875" style="541" customWidth="1"/>
    <col min="23" max="23" width="51.44140625" style="541" customWidth="1"/>
    <col min="24" max="24" width="16" style="541" customWidth="1"/>
    <col min="25" max="16384" width="16" style="306"/>
  </cols>
  <sheetData>
    <row r="1" spans="1:7" ht="15.75" customHeight="1" x14ac:dyDescent="0.4">
      <c r="A1" s="111" t="s">
        <v>1375</v>
      </c>
    </row>
    <row r="2" spans="1:7" ht="15.75" customHeight="1" x14ac:dyDescent="0.4">
      <c r="A2" s="311" t="s">
        <v>1369</v>
      </c>
      <c r="C2" s="308"/>
      <c r="D2" s="308"/>
      <c r="E2" s="308"/>
      <c r="G2" s="308"/>
    </row>
    <row r="3" spans="1:7" ht="15.75" customHeight="1" x14ac:dyDescent="0.4">
      <c r="A3" s="313" t="s">
        <v>2180</v>
      </c>
      <c r="B3" s="308"/>
      <c r="C3" s="308"/>
      <c r="D3" s="308"/>
      <c r="E3" s="308"/>
      <c r="G3" s="308"/>
    </row>
    <row r="4" spans="1:7" ht="15.75" customHeight="1" x14ac:dyDescent="0.4">
      <c r="A4" s="308"/>
      <c r="B4" s="308"/>
      <c r="C4" s="308"/>
      <c r="D4" s="308"/>
      <c r="E4" s="308"/>
      <c r="G4" s="308"/>
    </row>
    <row r="5" spans="1:7" ht="15.75" customHeight="1" x14ac:dyDescent="0.4">
      <c r="C5" s="308"/>
      <c r="D5" s="308"/>
      <c r="E5" s="308"/>
      <c r="G5" s="308"/>
    </row>
    <row r="6" spans="1:7" ht="15.75" customHeight="1" x14ac:dyDescent="0.4">
      <c r="A6" s="311" t="s">
        <v>2071</v>
      </c>
      <c r="B6" s="541"/>
      <c r="C6" s="308"/>
      <c r="D6" s="308"/>
      <c r="E6" s="308"/>
      <c r="G6" s="308"/>
    </row>
    <row r="7" spans="1:7" ht="15.75" customHeight="1" x14ac:dyDescent="0.4">
      <c r="A7" s="544" t="s">
        <v>2070</v>
      </c>
      <c r="B7" s="544" t="s">
        <v>2069</v>
      </c>
      <c r="C7" s="308"/>
      <c r="D7" s="308"/>
      <c r="E7" s="308"/>
      <c r="F7" s="308"/>
      <c r="G7" s="308"/>
    </row>
    <row r="8" spans="1:7" ht="20.25" customHeight="1" x14ac:dyDescent="0.4">
      <c r="C8" s="308"/>
      <c r="D8" s="308"/>
      <c r="E8" s="308"/>
      <c r="G8" s="308"/>
    </row>
    <row r="9" spans="1:7" ht="15.75" customHeight="1" x14ac:dyDescent="0.4">
      <c r="A9" s="308"/>
      <c r="B9" s="308"/>
      <c r="C9" s="308"/>
      <c r="D9" s="308"/>
      <c r="E9" s="308"/>
      <c r="G9" s="308"/>
    </row>
    <row r="10" spans="1:7" ht="15.75" customHeight="1" x14ac:dyDescent="0.4">
      <c r="A10" s="308"/>
      <c r="B10" s="308"/>
      <c r="C10" s="308"/>
      <c r="D10" s="308"/>
      <c r="E10" s="308"/>
      <c r="G10" s="308"/>
    </row>
    <row r="11" spans="1:7" ht="15.75" customHeight="1" x14ac:dyDescent="0.4">
      <c r="A11" s="308"/>
      <c r="B11" s="308"/>
      <c r="C11" s="308"/>
      <c r="D11" s="308"/>
    </row>
    <row r="12" spans="1:7" ht="15.75" customHeight="1" x14ac:dyDescent="0.4">
      <c r="A12" s="311" t="s">
        <v>2068</v>
      </c>
      <c r="B12" s="541"/>
      <c r="C12" s="541"/>
      <c r="D12" s="308"/>
    </row>
    <row r="13" spans="1:7" ht="23.25" customHeight="1" x14ac:dyDescent="0.4">
      <c r="A13" s="310" t="s">
        <v>2067</v>
      </c>
      <c r="B13" s="310" t="s">
        <v>2066</v>
      </c>
      <c r="C13" s="310" t="s">
        <v>2049</v>
      </c>
    </row>
    <row r="14" spans="1:7" ht="117.75" customHeight="1" x14ac:dyDescent="0.4">
      <c r="A14" s="544">
        <v>1</v>
      </c>
      <c r="B14" s="578" t="s">
        <v>2179</v>
      </c>
      <c r="C14" s="544" t="s">
        <v>2178</v>
      </c>
    </row>
    <row r="15" spans="1:7" ht="15.75" customHeight="1" x14ac:dyDescent="0.4">
      <c r="A15" s="308"/>
      <c r="B15" s="308"/>
      <c r="C15" s="308"/>
    </row>
    <row r="16" spans="1:7" ht="15.75" customHeight="1" x14ac:dyDescent="0.4">
      <c r="A16" s="308"/>
      <c r="B16" s="308"/>
      <c r="C16" s="308"/>
    </row>
    <row r="17" spans="1:24" ht="15.75" customHeight="1" x14ac:dyDescent="0.4">
      <c r="A17" s="308"/>
      <c r="B17" s="308"/>
      <c r="C17" s="308"/>
    </row>
    <row r="18" spans="1:24" ht="15.75" customHeight="1" x14ac:dyDescent="0.4">
      <c r="A18" s="311" t="s">
        <v>2056</v>
      </c>
      <c r="B18" s="541"/>
      <c r="C18" s="541"/>
      <c r="D18" s="541"/>
      <c r="E18" s="541"/>
      <c r="F18" s="541"/>
      <c r="G18" s="541"/>
    </row>
    <row r="19" spans="1:24" ht="15.75" customHeight="1" x14ac:dyDescent="0.4">
      <c r="A19" s="310" t="s">
        <v>2055</v>
      </c>
      <c r="B19" s="310" t="s">
        <v>2054</v>
      </c>
      <c r="C19" s="310" t="s">
        <v>2053</v>
      </c>
      <c r="D19" s="310" t="s">
        <v>2052</v>
      </c>
      <c r="E19" s="310" t="s">
        <v>2051</v>
      </c>
      <c r="F19" s="310" t="s">
        <v>2050</v>
      </c>
      <c r="G19" s="310" t="s">
        <v>2049</v>
      </c>
    </row>
    <row r="20" spans="1:24" ht="16.2" x14ac:dyDescent="0.4">
      <c r="A20" s="585" t="s">
        <v>1367</v>
      </c>
      <c r="B20" s="585" t="s">
        <v>150</v>
      </c>
      <c r="C20" s="314" t="s">
        <v>150</v>
      </c>
      <c r="D20" s="544" t="s">
        <v>150</v>
      </c>
      <c r="E20" s="544" t="s">
        <v>150</v>
      </c>
      <c r="F20" s="585" t="s">
        <v>150</v>
      </c>
      <c r="G20" s="585" t="s">
        <v>150</v>
      </c>
      <c r="R20" s="742"/>
      <c r="T20" s="307"/>
    </row>
    <row r="21" spans="1:24" ht="67.5" customHeight="1" x14ac:dyDescent="0.4">
      <c r="A21" s="308"/>
      <c r="B21" s="308"/>
      <c r="C21" s="308"/>
      <c r="R21" s="742"/>
      <c r="T21" s="307"/>
    </row>
    <row r="25" spans="1:24" ht="15.75" customHeight="1" x14ac:dyDescent="0.25">
      <c r="H25" s="306"/>
      <c r="I25" s="306"/>
      <c r="J25" s="306"/>
      <c r="K25" s="306"/>
      <c r="L25" s="306"/>
      <c r="M25" s="306"/>
      <c r="N25" s="306"/>
      <c r="O25" s="306"/>
      <c r="P25" s="306"/>
      <c r="Q25" s="306"/>
      <c r="R25" s="306"/>
      <c r="S25" s="306"/>
      <c r="T25" s="306"/>
      <c r="U25" s="306"/>
      <c r="V25" s="306"/>
      <c r="W25" s="306"/>
      <c r="X25" s="306"/>
    </row>
    <row r="26" spans="1:24" ht="15.75" customHeight="1" x14ac:dyDescent="0.25">
      <c r="H26" s="306"/>
      <c r="I26" s="306"/>
      <c r="J26" s="306"/>
      <c r="K26" s="306"/>
      <c r="L26" s="306"/>
      <c r="M26" s="306"/>
      <c r="N26" s="306"/>
      <c r="O26" s="306"/>
      <c r="P26" s="306"/>
      <c r="Q26" s="306"/>
      <c r="R26" s="306"/>
      <c r="S26" s="306"/>
      <c r="T26" s="306"/>
      <c r="U26" s="306"/>
      <c r="V26" s="306"/>
      <c r="W26" s="306"/>
      <c r="X26" s="306"/>
    </row>
    <row r="27" spans="1:24" ht="15.75" customHeight="1" x14ac:dyDescent="0.25">
      <c r="H27" s="306"/>
      <c r="I27" s="306"/>
      <c r="J27" s="306"/>
      <c r="K27" s="306"/>
      <c r="L27" s="306"/>
      <c r="M27" s="306"/>
      <c r="N27" s="306"/>
      <c r="O27" s="306"/>
      <c r="P27" s="306"/>
      <c r="Q27" s="306"/>
      <c r="R27" s="306"/>
      <c r="S27" s="306"/>
      <c r="T27" s="306"/>
      <c r="U27" s="306"/>
      <c r="V27" s="306"/>
      <c r="W27" s="306"/>
      <c r="X27" s="306"/>
    </row>
    <row r="28" spans="1:24" ht="15.75" customHeight="1" x14ac:dyDescent="0.25">
      <c r="H28" s="306"/>
      <c r="I28" s="306"/>
      <c r="J28" s="306"/>
      <c r="K28" s="306"/>
      <c r="L28" s="306"/>
      <c r="M28" s="306"/>
      <c r="N28" s="306"/>
      <c r="O28" s="306"/>
      <c r="P28" s="306"/>
      <c r="Q28" s="306"/>
      <c r="R28" s="306"/>
      <c r="S28" s="306"/>
      <c r="T28" s="306"/>
      <c r="U28" s="306"/>
      <c r="V28" s="306"/>
      <c r="W28" s="306"/>
      <c r="X28" s="306"/>
    </row>
    <row r="29" spans="1:24" ht="15.75" customHeight="1" x14ac:dyDescent="0.25">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row r="974" spans="8:24" ht="15.75" customHeight="1" x14ac:dyDescent="0.25">
      <c r="H974" s="306"/>
      <c r="I974" s="306"/>
      <c r="J974" s="306"/>
      <c r="K974" s="306"/>
      <c r="L974" s="306"/>
      <c r="M974" s="306"/>
      <c r="N974" s="306"/>
      <c r="O974" s="306"/>
      <c r="P974" s="306"/>
      <c r="Q974" s="306"/>
      <c r="R974" s="306"/>
      <c r="S974" s="306"/>
      <c r="T974" s="306"/>
      <c r="U974" s="306"/>
      <c r="V974" s="306"/>
      <c r="W974" s="306"/>
      <c r="X974" s="306"/>
    </row>
    <row r="975" spans="8:24" ht="15.75" customHeight="1" x14ac:dyDescent="0.25">
      <c r="H975" s="306"/>
      <c r="I975" s="306"/>
      <c r="J975" s="306"/>
      <c r="K975" s="306"/>
      <c r="L975" s="306"/>
      <c r="M975" s="306"/>
      <c r="N975" s="306"/>
      <c r="O975" s="306"/>
      <c r="P975" s="306"/>
      <c r="Q975" s="306"/>
      <c r="R975" s="306"/>
      <c r="S975" s="306"/>
      <c r="T975" s="306"/>
      <c r="U975" s="306"/>
      <c r="V975" s="306"/>
      <c r="W975" s="306"/>
      <c r="X975" s="306"/>
    </row>
    <row r="976" spans="8:24" ht="15.75" customHeight="1" x14ac:dyDescent="0.25">
      <c r="H976" s="306"/>
      <c r="I976" s="306"/>
      <c r="J976" s="306"/>
      <c r="K976" s="306"/>
      <c r="L976" s="306"/>
      <c r="M976" s="306"/>
      <c r="N976" s="306"/>
      <c r="O976" s="306"/>
      <c r="P976" s="306"/>
      <c r="Q976" s="306"/>
      <c r="R976" s="306"/>
      <c r="S976" s="306"/>
      <c r="T976" s="306"/>
      <c r="U976" s="306"/>
      <c r="V976" s="306"/>
      <c r="W976" s="306"/>
      <c r="X976" s="306"/>
    </row>
    <row r="977" spans="8:24" ht="15.75" customHeight="1" x14ac:dyDescent="0.25">
      <c r="H977" s="306"/>
      <c r="I977" s="306"/>
      <c r="J977" s="306"/>
      <c r="K977" s="306"/>
      <c r="L977" s="306"/>
      <c r="M977" s="306"/>
      <c r="N977" s="306"/>
      <c r="O977" s="306"/>
      <c r="P977" s="306"/>
      <c r="Q977" s="306"/>
      <c r="R977" s="306"/>
      <c r="S977" s="306"/>
      <c r="T977" s="306"/>
      <c r="U977" s="306"/>
      <c r="V977" s="306"/>
      <c r="W977" s="306"/>
      <c r="X977" s="306"/>
    </row>
    <row r="978" spans="8:24" ht="15.75" customHeight="1" x14ac:dyDescent="0.25">
      <c r="H978" s="306"/>
      <c r="I978" s="306"/>
      <c r="J978" s="306"/>
      <c r="K978" s="306"/>
      <c r="L978" s="306"/>
      <c r="M978" s="306"/>
      <c r="N978" s="306"/>
      <c r="O978" s="306"/>
      <c r="P978" s="306"/>
      <c r="Q978" s="306"/>
      <c r="R978" s="306"/>
      <c r="S978" s="306"/>
      <c r="T978" s="306"/>
      <c r="U978" s="306"/>
      <c r="V978" s="306"/>
      <c r="W978" s="306"/>
      <c r="X978" s="306"/>
    </row>
    <row r="979" spans="8:24" ht="15.75" customHeight="1" x14ac:dyDescent="0.25">
      <c r="H979" s="306"/>
      <c r="I979" s="306"/>
      <c r="J979" s="306"/>
      <c r="K979" s="306"/>
      <c r="L979" s="306"/>
      <c r="M979" s="306"/>
      <c r="N979" s="306"/>
      <c r="O979" s="306"/>
      <c r="P979" s="306"/>
      <c r="Q979" s="306"/>
      <c r="R979" s="306"/>
      <c r="S979" s="306"/>
      <c r="T979" s="306"/>
      <c r="U979" s="306"/>
      <c r="V979" s="306"/>
      <c r="W979" s="306"/>
      <c r="X979" s="306"/>
    </row>
    <row r="980" spans="8:24" ht="15.75" customHeight="1" x14ac:dyDescent="0.25">
      <c r="H980" s="306"/>
      <c r="I980" s="306"/>
      <c r="J980" s="306"/>
      <c r="K980" s="306"/>
      <c r="L980" s="306"/>
      <c r="M980" s="306"/>
      <c r="N980" s="306"/>
      <c r="O980" s="306"/>
      <c r="P980" s="306"/>
      <c r="Q980" s="306"/>
      <c r="R980" s="306"/>
      <c r="S980" s="306"/>
      <c r="T980" s="306"/>
      <c r="U980" s="306"/>
      <c r="V980" s="306"/>
      <c r="W980" s="306"/>
      <c r="X980" s="306"/>
    </row>
  </sheetData>
  <mergeCells count="1">
    <mergeCell ref="R20:R21"/>
  </mergeCells>
  <hyperlinks>
    <hyperlink ref="A1" location="Index!A1" display="Go back to Index" xr:uid="{6DEF76EB-4F5B-40AB-9041-1C356327DB18}"/>
  </hyperlinks>
  <pageMargins left="0.7" right="0.7" top="0.75" bottom="0.75" header="0.3" footer="0.3"/>
  <pageSetup orientation="portrait"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F94DB-6A57-451E-A7C0-16610DE56FD9}">
  <sheetPr>
    <tabColor theme="9" tint="-0.249977111117893"/>
  </sheetPr>
  <dimension ref="A1:X973"/>
  <sheetViews>
    <sheetView zoomScale="85" zoomScaleNormal="85" workbookViewId="0"/>
  </sheetViews>
  <sheetFormatPr defaultColWidth="16.44140625" defaultRowHeight="15.75" customHeight="1" x14ac:dyDescent="0.4"/>
  <cols>
    <col min="1" max="1" width="36.21875" style="306" customWidth="1"/>
    <col min="2" max="2" width="48.21875" style="306" customWidth="1"/>
    <col min="3" max="3" width="41.77734375" style="306" customWidth="1"/>
    <col min="4" max="4" width="32.5546875" style="306" bestFit="1" customWidth="1"/>
    <col min="5" max="5" width="18.77734375" style="306" customWidth="1"/>
    <col min="6" max="6" width="52.77734375" style="306" customWidth="1"/>
    <col min="7" max="7" width="60.77734375" style="306" customWidth="1"/>
    <col min="8" max="17" width="9.77734375" style="541" customWidth="1"/>
    <col min="18" max="18" width="33" style="541" customWidth="1"/>
    <col min="19" max="19" width="37.21875" style="541" customWidth="1"/>
    <col min="20" max="20" width="41.77734375" style="541" customWidth="1"/>
    <col min="21" max="21" width="22.77734375" style="541" customWidth="1"/>
    <col min="22" max="22" width="18.77734375" style="541" customWidth="1"/>
    <col min="23" max="23" width="52.77734375" style="541" customWidth="1"/>
    <col min="24" max="24" width="16.44140625" style="541" customWidth="1"/>
    <col min="25" max="16384" width="16.44140625" style="306"/>
  </cols>
  <sheetData>
    <row r="1" spans="1:7" ht="15.75" customHeight="1" x14ac:dyDescent="0.4">
      <c r="A1" s="111" t="s">
        <v>1375</v>
      </c>
    </row>
    <row r="2" spans="1:7" ht="15.75" customHeight="1" x14ac:dyDescent="0.4">
      <c r="A2" s="311" t="s">
        <v>1369</v>
      </c>
      <c r="C2" s="308"/>
      <c r="D2" s="308"/>
      <c r="E2" s="308"/>
      <c r="G2" s="308"/>
    </row>
    <row r="3" spans="1:7" ht="15.75" customHeight="1" x14ac:dyDescent="0.4">
      <c r="A3" s="313" t="s">
        <v>2186</v>
      </c>
      <c r="B3" s="308"/>
      <c r="C3" s="308"/>
      <c r="D3" s="308"/>
      <c r="E3" s="308"/>
      <c r="G3" s="308"/>
    </row>
    <row r="4" spans="1:7" ht="15.75" customHeight="1" x14ac:dyDescent="0.4">
      <c r="A4" s="308"/>
      <c r="B4" s="308"/>
      <c r="C4" s="308"/>
      <c r="D4" s="308"/>
      <c r="E4" s="308"/>
      <c r="G4" s="308"/>
    </row>
    <row r="5" spans="1:7" ht="15.75" customHeight="1" x14ac:dyDescent="0.4">
      <c r="C5" s="308"/>
      <c r="D5" s="308"/>
      <c r="E5" s="308"/>
      <c r="G5" s="308"/>
    </row>
    <row r="6" spans="1:7" ht="15.75" customHeight="1" x14ac:dyDescent="0.4">
      <c r="A6" s="311" t="s">
        <v>2071</v>
      </c>
      <c r="B6" s="541"/>
      <c r="C6" s="308"/>
      <c r="D6" s="308"/>
      <c r="E6" s="308"/>
      <c r="G6" s="308"/>
    </row>
    <row r="7" spans="1:7" ht="15.75" customHeight="1" x14ac:dyDescent="0.4">
      <c r="A7" s="544" t="s">
        <v>2070</v>
      </c>
      <c r="B7" s="544" t="s">
        <v>2069</v>
      </c>
      <c r="C7" s="308"/>
      <c r="D7" s="308"/>
      <c r="E7" s="308"/>
      <c r="F7" s="308"/>
      <c r="G7" s="308"/>
    </row>
    <row r="8" spans="1:7" ht="20.25" customHeight="1" x14ac:dyDescent="0.4">
      <c r="C8" s="308"/>
      <c r="D8" s="308"/>
      <c r="E8" s="308"/>
      <c r="G8" s="308"/>
    </row>
    <row r="9" spans="1:7" ht="15.75" customHeight="1" x14ac:dyDescent="0.4">
      <c r="A9" s="308"/>
      <c r="B9" s="308"/>
      <c r="C9" s="308"/>
      <c r="D9" s="308"/>
      <c r="E9" s="308"/>
      <c r="G9" s="308"/>
    </row>
    <row r="10" spans="1:7" ht="15.75" customHeight="1" x14ac:dyDescent="0.4">
      <c r="A10" s="308"/>
      <c r="B10" s="308"/>
      <c r="C10" s="308"/>
      <c r="D10" s="308"/>
      <c r="E10" s="308"/>
      <c r="G10" s="308"/>
    </row>
    <row r="11" spans="1:7" ht="15.75" customHeight="1" x14ac:dyDescent="0.4">
      <c r="A11" s="308"/>
      <c r="B11" s="308"/>
      <c r="C11" s="308"/>
      <c r="D11" s="308"/>
    </row>
    <row r="12" spans="1:7" ht="15.75" customHeight="1" x14ac:dyDescent="0.4">
      <c r="A12" s="311" t="s">
        <v>2068</v>
      </c>
      <c r="B12" s="541"/>
      <c r="C12" s="541"/>
      <c r="D12" s="308"/>
    </row>
    <row r="13" spans="1:7" ht="23.25" customHeight="1" x14ac:dyDescent="0.4">
      <c r="A13" s="310" t="s">
        <v>2067</v>
      </c>
      <c r="B13" s="310" t="s">
        <v>2066</v>
      </c>
      <c r="C13" s="310" t="s">
        <v>2049</v>
      </c>
    </row>
    <row r="14" spans="1:7" ht="112.5" customHeight="1" x14ac:dyDescent="0.4">
      <c r="A14" s="586" t="s">
        <v>2036</v>
      </c>
      <c r="B14" s="544" t="s">
        <v>2520</v>
      </c>
      <c r="C14" s="544"/>
    </row>
    <row r="15" spans="1:7" ht="111.75" customHeight="1" x14ac:dyDescent="0.4">
      <c r="A15" s="586" t="s">
        <v>2063</v>
      </c>
      <c r="B15" s="544" t="s">
        <v>2185</v>
      </c>
      <c r="C15" s="544" t="s">
        <v>2184</v>
      </c>
    </row>
    <row r="16" spans="1:7" ht="108" customHeight="1" x14ac:dyDescent="0.4">
      <c r="A16" s="586" t="s">
        <v>2074</v>
      </c>
      <c r="B16" s="544" t="s">
        <v>2183</v>
      </c>
      <c r="C16" s="544" t="s">
        <v>2182</v>
      </c>
    </row>
    <row r="17" spans="1:24" ht="15.75" customHeight="1" x14ac:dyDescent="0.4">
      <c r="A17" s="308"/>
      <c r="B17" s="308"/>
      <c r="C17" s="308"/>
    </row>
    <row r="18" spans="1:24" ht="15.75" customHeight="1" x14ac:dyDescent="0.4">
      <c r="A18" s="308"/>
      <c r="B18" s="308"/>
      <c r="C18" s="308"/>
    </row>
    <row r="19" spans="1:24" ht="15.75" customHeight="1" x14ac:dyDescent="0.4">
      <c r="A19" s="308"/>
      <c r="B19" s="308"/>
      <c r="C19" s="308"/>
    </row>
    <row r="20" spans="1:24" ht="15.75" customHeight="1" x14ac:dyDescent="0.4">
      <c r="A20" s="311" t="s">
        <v>2056</v>
      </c>
      <c r="B20" s="541"/>
      <c r="C20" s="541"/>
      <c r="D20" s="541"/>
      <c r="E20" s="541"/>
      <c r="F20" s="541"/>
      <c r="G20" s="541"/>
    </row>
    <row r="21" spans="1:24" ht="15.75" customHeight="1" x14ac:dyDescent="0.4">
      <c r="A21" s="310" t="s">
        <v>2055</v>
      </c>
      <c r="B21" s="310" t="s">
        <v>2054</v>
      </c>
      <c r="C21" s="310" t="s">
        <v>2053</v>
      </c>
      <c r="D21" s="310" t="s">
        <v>2052</v>
      </c>
      <c r="E21" s="310" t="s">
        <v>2051</v>
      </c>
      <c r="F21" s="310" t="s">
        <v>2050</v>
      </c>
      <c r="G21" s="310" t="s">
        <v>2049</v>
      </c>
    </row>
    <row r="22" spans="1:24" ht="115.5" customHeight="1" x14ac:dyDescent="0.4">
      <c r="A22" s="581" t="s">
        <v>2181</v>
      </c>
      <c r="B22" s="544" t="s">
        <v>274</v>
      </c>
      <c r="C22" s="544" t="s">
        <v>274</v>
      </c>
      <c r="D22" s="544" t="s">
        <v>274</v>
      </c>
      <c r="E22" s="544" t="s">
        <v>274</v>
      </c>
      <c r="F22" s="544" t="s">
        <v>274</v>
      </c>
      <c r="G22" s="544" t="s">
        <v>274</v>
      </c>
      <c r="R22" s="742"/>
      <c r="S22" s="742"/>
      <c r="T22" s="307"/>
    </row>
    <row r="23" spans="1:24" ht="16.2" x14ac:dyDescent="0.4">
      <c r="A23" s="308"/>
      <c r="B23" s="308"/>
      <c r="C23" s="308"/>
      <c r="R23" s="742"/>
      <c r="S23" s="742"/>
      <c r="T23" s="307"/>
    </row>
    <row r="24" spans="1:24" ht="15.75" customHeight="1" x14ac:dyDescent="0.25">
      <c r="H24" s="306"/>
      <c r="I24" s="306"/>
      <c r="J24" s="306"/>
      <c r="K24" s="306"/>
      <c r="L24" s="306"/>
      <c r="M24" s="306"/>
      <c r="N24" s="306"/>
      <c r="O24" s="306"/>
      <c r="P24" s="306"/>
      <c r="Q24" s="306"/>
      <c r="R24" s="306"/>
      <c r="S24" s="306"/>
      <c r="T24" s="306"/>
      <c r="U24" s="306"/>
      <c r="V24" s="306"/>
      <c r="W24" s="306"/>
      <c r="X24" s="306"/>
    </row>
    <row r="25" spans="1:24" ht="15.75" customHeight="1" x14ac:dyDescent="0.25">
      <c r="H25" s="306"/>
      <c r="I25" s="306"/>
      <c r="J25" s="306"/>
      <c r="K25" s="306"/>
      <c r="L25" s="306"/>
      <c r="M25" s="306"/>
      <c r="N25" s="306"/>
      <c r="O25" s="306"/>
      <c r="P25" s="306"/>
      <c r="Q25" s="306"/>
      <c r="R25" s="306"/>
      <c r="S25" s="306"/>
      <c r="T25" s="306"/>
      <c r="U25" s="306"/>
      <c r="V25" s="306"/>
      <c r="W25" s="306"/>
      <c r="X25" s="306"/>
    </row>
    <row r="26" spans="1:24" ht="15.75" customHeight="1" x14ac:dyDescent="0.25">
      <c r="H26" s="306"/>
      <c r="I26" s="306"/>
      <c r="J26" s="306"/>
      <c r="K26" s="306"/>
      <c r="L26" s="306"/>
      <c r="M26" s="306"/>
      <c r="N26" s="306"/>
      <c r="O26" s="306"/>
      <c r="P26" s="306"/>
      <c r="Q26" s="306"/>
      <c r="R26" s="306"/>
      <c r="S26" s="306"/>
      <c r="T26" s="306"/>
      <c r="U26" s="306"/>
      <c r="V26" s="306"/>
      <c r="W26" s="306"/>
      <c r="X26" s="306"/>
    </row>
    <row r="27" spans="1:24" ht="15.75" customHeight="1" x14ac:dyDescent="0.25">
      <c r="H27" s="306"/>
      <c r="I27" s="306"/>
      <c r="J27" s="306"/>
      <c r="K27" s="306"/>
      <c r="L27" s="306"/>
      <c r="M27" s="306"/>
      <c r="N27" s="306"/>
      <c r="O27" s="306"/>
      <c r="P27" s="306"/>
      <c r="Q27" s="306"/>
      <c r="R27" s="306"/>
      <c r="S27" s="306"/>
      <c r="T27" s="306"/>
      <c r="U27" s="306"/>
      <c r="V27" s="306"/>
      <c r="W27" s="306"/>
      <c r="X27" s="306"/>
    </row>
    <row r="28" spans="1:24" ht="15.75" customHeight="1" x14ac:dyDescent="0.25">
      <c r="H28" s="306"/>
      <c r="I28" s="306"/>
      <c r="J28" s="306"/>
      <c r="K28" s="306"/>
      <c r="L28" s="306"/>
      <c r="M28" s="306"/>
      <c r="N28" s="306"/>
      <c r="O28" s="306"/>
      <c r="P28" s="306"/>
      <c r="Q28" s="306"/>
      <c r="R28" s="306"/>
      <c r="S28" s="306"/>
      <c r="T28" s="306"/>
      <c r="U28" s="306"/>
      <c r="V28" s="306"/>
      <c r="W28" s="306"/>
      <c r="X28" s="306"/>
    </row>
    <row r="29" spans="1:24" ht="15.75" customHeight="1" x14ac:dyDescent="0.25">
      <c r="H29" s="306"/>
      <c r="I29" s="306"/>
      <c r="J29" s="306"/>
      <c r="K29" s="306"/>
      <c r="L29" s="306"/>
      <c r="M29" s="306"/>
      <c r="N29" s="306"/>
      <c r="O29" s="306"/>
      <c r="P29" s="306"/>
      <c r="Q29" s="306"/>
      <c r="R29" s="306"/>
      <c r="S29" s="306"/>
      <c r="T29" s="306"/>
      <c r="U29" s="306"/>
      <c r="V29" s="306"/>
      <c r="W29" s="306"/>
      <c r="X29" s="306"/>
    </row>
    <row r="30" spans="1:24" ht="15.75" customHeight="1" x14ac:dyDescent="0.25">
      <c r="H30" s="306"/>
      <c r="I30" s="306"/>
      <c r="J30" s="306"/>
      <c r="K30" s="306"/>
      <c r="L30" s="306"/>
      <c r="M30" s="306"/>
      <c r="N30" s="306"/>
      <c r="O30" s="306"/>
      <c r="P30" s="306"/>
      <c r="Q30" s="306"/>
      <c r="R30" s="306"/>
      <c r="S30" s="306"/>
      <c r="T30" s="306"/>
      <c r="U30" s="306"/>
      <c r="V30" s="306"/>
      <c r="W30" s="306"/>
      <c r="X30" s="306"/>
    </row>
    <row r="31" spans="1:24" ht="15.75" customHeight="1" x14ac:dyDescent="0.25">
      <c r="H31" s="306"/>
      <c r="I31" s="306"/>
      <c r="J31" s="306"/>
      <c r="K31" s="306"/>
      <c r="L31" s="306"/>
      <c r="M31" s="306"/>
      <c r="N31" s="306"/>
      <c r="O31" s="306"/>
      <c r="P31" s="306"/>
      <c r="Q31" s="306"/>
      <c r="R31" s="306"/>
      <c r="S31" s="306"/>
      <c r="T31" s="306"/>
      <c r="U31" s="306"/>
      <c r="V31" s="306"/>
      <c r="W31" s="306"/>
      <c r="X31" s="306"/>
    </row>
    <row r="32" spans="1:24" ht="15.75" customHeight="1" x14ac:dyDescent="0.25">
      <c r="H32" s="306"/>
      <c r="I32" s="306"/>
      <c r="J32" s="306"/>
      <c r="K32" s="306"/>
      <c r="L32" s="306"/>
      <c r="M32" s="306"/>
      <c r="N32" s="306"/>
      <c r="O32" s="306"/>
      <c r="P32" s="306"/>
      <c r="Q32" s="306"/>
      <c r="R32" s="306"/>
      <c r="S32" s="306"/>
      <c r="T32" s="306"/>
      <c r="U32" s="306"/>
      <c r="V32" s="306"/>
      <c r="W32" s="306"/>
      <c r="X32" s="306"/>
    </row>
    <row r="33" spans="8:24" ht="15.75" customHeight="1" x14ac:dyDescent="0.25">
      <c r="H33" s="306"/>
      <c r="I33" s="306"/>
      <c r="J33" s="306"/>
      <c r="K33" s="306"/>
      <c r="L33" s="306"/>
      <c r="M33" s="306"/>
      <c r="N33" s="306"/>
      <c r="O33" s="306"/>
      <c r="P33" s="306"/>
      <c r="Q33" s="306"/>
      <c r="R33" s="306"/>
      <c r="S33" s="306"/>
      <c r="T33" s="306"/>
      <c r="U33" s="306"/>
      <c r="V33" s="306"/>
      <c r="W33" s="306"/>
      <c r="X33" s="306"/>
    </row>
    <row r="34" spans="8:24" ht="15.75" customHeight="1" x14ac:dyDescent="0.25">
      <c r="H34" s="306"/>
      <c r="I34" s="306"/>
      <c r="J34" s="306"/>
      <c r="K34" s="306"/>
      <c r="L34" s="306"/>
      <c r="M34" s="306"/>
      <c r="N34" s="306"/>
      <c r="O34" s="306"/>
      <c r="P34" s="306"/>
      <c r="Q34" s="306"/>
      <c r="R34" s="306"/>
      <c r="S34" s="306"/>
      <c r="T34" s="306"/>
      <c r="U34" s="306"/>
      <c r="V34" s="306"/>
      <c r="W34" s="306"/>
      <c r="X34" s="306"/>
    </row>
    <row r="35" spans="8:24" ht="15.75" customHeight="1" x14ac:dyDescent="0.25">
      <c r="H35" s="306"/>
      <c r="I35" s="306"/>
      <c r="J35" s="306"/>
      <c r="K35" s="306"/>
      <c r="L35" s="306"/>
      <c r="M35" s="306"/>
      <c r="N35" s="306"/>
      <c r="O35" s="306"/>
      <c r="P35" s="306"/>
      <c r="Q35" s="306"/>
      <c r="R35" s="306"/>
      <c r="S35" s="306"/>
      <c r="T35" s="306"/>
      <c r="U35" s="306"/>
      <c r="V35" s="306"/>
      <c r="W35" s="306"/>
      <c r="X35" s="306"/>
    </row>
    <row r="36" spans="8:24" ht="15.75" customHeight="1" x14ac:dyDescent="0.25">
      <c r="H36" s="306"/>
      <c r="I36" s="306"/>
      <c r="J36" s="306"/>
      <c r="K36" s="306"/>
      <c r="L36" s="306"/>
      <c r="M36" s="306"/>
      <c r="N36" s="306"/>
      <c r="O36" s="306"/>
      <c r="P36" s="306"/>
      <c r="Q36" s="306"/>
      <c r="R36" s="306"/>
      <c r="S36" s="306"/>
      <c r="T36" s="306"/>
      <c r="U36" s="306"/>
      <c r="V36" s="306"/>
      <c r="W36" s="306"/>
      <c r="X36" s="306"/>
    </row>
    <row r="37" spans="8:24" ht="15.75" customHeight="1" x14ac:dyDescent="0.25">
      <c r="H37" s="306"/>
      <c r="I37" s="306"/>
      <c r="J37" s="306"/>
      <c r="K37" s="306"/>
      <c r="L37" s="306"/>
      <c r="M37" s="306"/>
      <c r="N37" s="306"/>
      <c r="O37" s="306"/>
      <c r="P37" s="306"/>
      <c r="Q37" s="306"/>
      <c r="R37" s="306"/>
      <c r="S37" s="306"/>
      <c r="T37" s="306"/>
      <c r="U37" s="306"/>
      <c r="V37" s="306"/>
      <c r="W37" s="306"/>
      <c r="X37" s="306"/>
    </row>
    <row r="38" spans="8:24" ht="15.75" customHeight="1" x14ac:dyDescent="0.25">
      <c r="H38" s="306"/>
      <c r="I38" s="306"/>
      <c r="J38" s="306"/>
      <c r="K38" s="306"/>
      <c r="L38" s="306"/>
      <c r="M38" s="306"/>
      <c r="N38" s="306"/>
      <c r="O38" s="306"/>
      <c r="P38" s="306"/>
      <c r="Q38" s="306"/>
      <c r="R38" s="306"/>
      <c r="S38" s="306"/>
      <c r="T38" s="306"/>
      <c r="U38" s="306"/>
      <c r="V38" s="306"/>
      <c r="W38" s="306"/>
      <c r="X38" s="306"/>
    </row>
    <row r="39" spans="8:24" ht="15.75" customHeight="1" x14ac:dyDescent="0.25">
      <c r="H39" s="306"/>
      <c r="I39" s="306"/>
      <c r="J39" s="306"/>
      <c r="K39" s="306"/>
      <c r="L39" s="306"/>
      <c r="M39" s="306"/>
      <c r="N39" s="306"/>
      <c r="O39" s="306"/>
      <c r="P39" s="306"/>
      <c r="Q39" s="306"/>
      <c r="R39" s="306"/>
      <c r="S39" s="306"/>
      <c r="T39" s="306"/>
      <c r="U39" s="306"/>
      <c r="V39" s="306"/>
      <c r="W39" s="306"/>
      <c r="X39" s="306"/>
    </row>
    <row r="40" spans="8:24" ht="15.75" customHeight="1" x14ac:dyDescent="0.25">
      <c r="H40" s="306"/>
      <c r="I40" s="306"/>
      <c r="J40" s="306"/>
      <c r="K40" s="306"/>
      <c r="L40" s="306"/>
      <c r="M40" s="306"/>
      <c r="N40" s="306"/>
      <c r="O40" s="306"/>
      <c r="P40" s="306"/>
      <c r="Q40" s="306"/>
      <c r="R40" s="306"/>
      <c r="S40" s="306"/>
      <c r="T40" s="306"/>
      <c r="U40" s="306"/>
      <c r="V40" s="306"/>
      <c r="W40" s="306"/>
      <c r="X40" s="306"/>
    </row>
    <row r="41" spans="8:24" ht="15.75" customHeight="1" x14ac:dyDescent="0.25">
      <c r="H41" s="306"/>
      <c r="I41" s="306"/>
      <c r="J41" s="306"/>
      <c r="K41" s="306"/>
      <c r="L41" s="306"/>
      <c r="M41" s="306"/>
      <c r="N41" s="306"/>
      <c r="O41" s="306"/>
      <c r="P41" s="306"/>
      <c r="Q41" s="306"/>
      <c r="R41" s="306"/>
      <c r="S41" s="306"/>
      <c r="T41" s="306"/>
      <c r="U41" s="306"/>
      <c r="V41" s="306"/>
      <c r="W41" s="306"/>
      <c r="X41" s="306"/>
    </row>
    <row r="42" spans="8:24" ht="15.75" customHeight="1" x14ac:dyDescent="0.25">
      <c r="H42" s="306"/>
      <c r="I42" s="306"/>
      <c r="J42" s="306"/>
      <c r="K42" s="306"/>
      <c r="L42" s="306"/>
      <c r="M42" s="306"/>
      <c r="N42" s="306"/>
      <c r="O42" s="306"/>
      <c r="P42" s="306"/>
      <c r="Q42" s="306"/>
      <c r="R42" s="306"/>
      <c r="S42" s="306"/>
      <c r="T42" s="306"/>
      <c r="U42" s="306"/>
      <c r="V42" s="306"/>
      <c r="W42" s="306"/>
      <c r="X42" s="306"/>
    </row>
    <row r="43" spans="8:24" ht="15.75" customHeight="1" x14ac:dyDescent="0.25">
      <c r="H43" s="306"/>
      <c r="I43" s="306"/>
      <c r="J43" s="306"/>
      <c r="K43" s="306"/>
      <c r="L43" s="306"/>
      <c r="M43" s="306"/>
      <c r="N43" s="306"/>
      <c r="O43" s="306"/>
      <c r="P43" s="306"/>
      <c r="Q43" s="306"/>
      <c r="R43" s="306"/>
      <c r="S43" s="306"/>
      <c r="T43" s="306"/>
      <c r="U43" s="306"/>
      <c r="V43" s="306"/>
      <c r="W43" s="306"/>
      <c r="X43" s="306"/>
    </row>
    <row r="44" spans="8:24" ht="15.75" customHeight="1" x14ac:dyDescent="0.25">
      <c r="H44" s="306"/>
      <c r="I44" s="306"/>
      <c r="J44" s="306"/>
      <c r="K44" s="306"/>
      <c r="L44" s="306"/>
      <c r="M44" s="306"/>
      <c r="N44" s="306"/>
      <c r="O44" s="306"/>
      <c r="P44" s="306"/>
      <c r="Q44" s="306"/>
      <c r="R44" s="306"/>
      <c r="S44" s="306"/>
      <c r="T44" s="306"/>
      <c r="U44" s="306"/>
      <c r="V44" s="306"/>
      <c r="W44" s="306"/>
      <c r="X44" s="306"/>
    </row>
    <row r="45" spans="8:24" ht="15.75" customHeight="1" x14ac:dyDescent="0.25">
      <c r="H45" s="306"/>
      <c r="I45" s="306"/>
      <c r="J45" s="306"/>
      <c r="K45" s="306"/>
      <c r="L45" s="306"/>
      <c r="M45" s="306"/>
      <c r="N45" s="306"/>
      <c r="O45" s="306"/>
      <c r="P45" s="306"/>
      <c r="Q45" s="306"/>
      <c r="R45" s="306"/>
      <c r="S45" s="306"/>
      <c r="T45" s="306"/>
      <c r="U45" s="306"/>
      <c r="V45" s="306"/>
      <c r="W45" s="306"/>
      <c r="X45" s="306"/>
    </row>
    <row r="46" spans="8:24" ht="15.75" customHeight="1" x14ac:dyDescent="0.25">
      <c r="H46" s="306"/>
      <c r="I46" s="306"/>
      <c r="J46" s="306"/>
      <c r="K46" s="306"/>
      <c r="L46" s="306"/>
      <c r="M46" s="306"/>
      <c r="N46" s="306"/>
      <c r="O46" s="306"/>
      <c r="P46" s="306"/>
      <c r="Q46" s="306"/>
      <c r="R46" s="306"/>
      <c r="S46" s="306"/>
      <c r="T46" s="306"/>
      <c r="U46" s="306"/>
      <c r="V46" s="306"/>
      <c r="W46" s="306"/>
      <c r="X46" s="306"/>
    </row>
    <row r="47" spans="8:24" ht="15.75" customHeight="1" x14ac:dyDescent="0.25">
      <c r="H47" s="306"/>
      <c r="I47" s="306"/>
      <c r="J47" s="306"/>
      <c r="K47" s="306"/>
      <c r="L47" s="306"/>
      <c r="M47" s="306"/>
      <c r="N47" s="306"/>
      <c r="O47" s="306"/>
      <c r="P47" s="306"/>
      <c r="Q47" s="306"/>
      <c r="R47" s="306"/>
      <c r="S47" s="306"/>
      <c r="T47" s="306"/>
      <c r="U47" s="306"/>
      <c r="V47" s="306"/>
      <c r="W47" s="306"/>
      <c r="X47" s="306"/>
    </row>
    <row r="48" spans="8:24" ht="15.75" customHeight="1" x14ac:dyDescent="0.25">
      <c r="H48" s="306"/>
      <c r="I48" s="306"/>
      <c r="J48" s="306"/>
      <c r="K48" s="306"/>
      <c r="L48" s="306"/>
      <c r="M48" s="306"/>
      <c r="N48" s="306"/>
      <c r="O48" s="306"/>
      <c r="P48" s="306"/>
      <c r="Q48" s="306"/>
      <c r="R48" s="306"/>
      <c r="S48" s="306"/>
      <c r="T48" s="306"/>
      <c r="U48" s="306"/>
      <c r="V48" s="306"/>
      <c r="W48" s="306"/>
      <c r="X48" s="306"/>
    </row>
    <row r="49" spans="8:24" ht="15.75" customHeight="1" x14ac:dyDescent="0.25">
      <c r="H49" s="306"/>
      <c r="I49" s="306"/>
      <c r="J49" s="306"/>
      <c r="K49" s="306"/>
      <c r="L49" s="306"/>
      <c r="M49" s="306"/>
      <c r="N49" s="306"/>
      <c r="O49" s="306"/>
      <c r="P49" s="306"/>
      <c r="Q49" s="306"/>
      <c r="R49" s="306"/>
      <c r="S49" s="306"/>
      <c r="T49" s="306"/>
      <c r="U49" s="306"/>
      <c r="V49" s="306"/>
      <c r="W49" s="306"/>
      <c r="X49" s="306"/>
    </row>
    <row r="50" spans="8:24" ht="15.75" customHeight="1" x14ac:dyDescent="0.25">
      <c r="H50" s="306"/>
      <c r="I50" s="306"/>
      <c r="J50" s="306"/>
      <c r="K50" s="306"/>
      <c r="L50" s="306"/>
      <c r="M50" s="306"/>
      <c r="N50" s="306"/>
      <c r="O50" s="306"/>
      <c r="P50" s="306"/>
      <c r="Q50" s="306"/>
      <c r="R50" s="306"/>
      <c r="S50" s="306"/>
      <c r="T50" s="306"/>
      <c r="U50" s="306"/>
      <c r="V50" s="306"/>
      <c r="W50" s="306"/>
      <c r="X50" s="306"/>
    </row>
    <row r="51" spans="8:24" ht="15.75" customHeight="1" x14ac:dyDescent="0.25">
      <c r="H51" s="306"/>
      <c r="I51" s="306"/>
      <c r="J51" s="306"/>
      <c r="K51" s="306"/>
      <c r="L51" s="306"/>
      <c r="M51" s="306"/>
      <c r="N51" s="306"/>
      <c r="O51" s="306"/>
      <c r="P51" s="306"/>
      <c r="Q51" s="306"/>
      <c r="R51" s="306"/>
      <c r="S51" s="306"/>
      <c r="T51" s="306"/>
      <c r="U51" s="306"/>
      <c r="V51" s="306"/>
      <c r="W51" s="306"/>
      <c r="X51" s="306"/>
    </row>
    <row r="52" spans="8:24" ht="15.75" customHeight="1" x14ac:dyDescent="0.25">
      <c r="H52" s="306"/>
      <c r="I52" s="306"/>
      <c r="J52" s="306"/>
      <c r="K52" s="306"/>
      <c r="L52" s="306"/>
      <c r="M52" s="306"/>
      <c r="N52" s="306"/>
      <c r="O52" s="306"/>
      <c r="P52" s="306"/>
      <c r="Q52" s="306"/>
      <c r="R52" s="306"/>
      <c r="S52" s="306"/>
      <c r="T52" s="306"/>
      <c r="U52" s="306"/>
      <c r="V52" s="306"/>
      <c r="W52" s="306"/>
      <c r="X52" s="306"/>
    </row>
    <row r="53" spans="8:24" ht="15.75" customHeight="1" x14ac:dyDescent="0.25">
      <c r="H53" s="306"/>
      <c r="I53" s="306"/>
      <c r="J53" s="306"/>
      <c r="K53" s="306"/>
      <c r="L53" s="306"/>
      <c r="M53" s="306"/>
      <c r="N53" s="306"/>
      <c r="O53" s="306"/>
      <c r="P53" s="306"/>
      <c r="Q53" s="306"/>
      <c r="R53" s="306"/>
      <c r="S53" s="306"/>
      <c r="T53" s="306"/>
      <c r="U53" s="306"/>
      <c r="V53" s="306"/>
      <c r="W53" s="306"/>
      <c r="X53" s="306"/>
    </row>
    <row r="54" spans="8:24" ht="15.75" customHeight="1" x14ac:dyDescent="0.25">
      <c r="H54" s="306"/>
      <c r="I54" s="306"/>
      <c r="J54" s="306"/>
      <c r="K54" s="306"/>
      <c r="L54" s="306"/>
      <c r="M54" s="306"/>
      <c r="N54" s="306"/>
      <c r="O54" s="306"/>
      <c r="P54" s="306"/>
      <c r="Q54" s="306"/>
      <c r="R54" s="306"/>
      <c r="S54" s="306"/>
      <c r="T54" s="306"/>
      <c r="U54" s="306"/>
      <c r="V54" s="306"/>
      <c r="W54" s="306"/>
      <c r="X54" s="306"/>
    </row>
    <row r="55" spans="8:24" ht="15.75" customHeight="1" x14ac:dyDescent="0.25">
      <c r="H55" s="306"/>
      <c r="I55" s="306"/>
      <c r="J55" s="306"/>
      <c r="K55" s="306"/>
      <c r="L55" s="306"/>
      <c r="M55" s="306"/>
      <c r="N55" s="306"/>
      <c r="O55" s="306"/>
      <c r="P55" s="306"/>
      <c r="Q55" s="306"/>
      <c r="R55" s="306"/>
      <c r="S55" s="306"/>
      <c r="T55" s="306"/>
      <c r="U55" s="306"/>
      <c r="V55" s="306"/>
      <c r="W55" s="306"/>
      <c r="X55" s="306"/>
    </row>
    <row r="56" spans="8:24" ht="15.75" customHeight="1" x14ac:dyDescent="0.25">
      <c r="H56" s="306"/>
      <c r="I56" s="306"/>
      <c r="J56" s="306"/>
      <c r="K56" s="306"/>
      <c r="L56" s="306"/>
      <c r="M56" s="306"/>
      <c r="N56" s="306"/>
      <c r="O56" s="306"/>
      <c r="P56" s="306"/>
      <c r="Q56" s="306"/>
      <c r="R56" s="306"/>
      <c r="S56" s="306"/>
      <c r="T56" s="306"/>
      <c r="U56" s="306"/>
      <c r="V56" s="306"/>
      <c r="W56" s="306"/>
      <c r="X56" s="306"/>
    </row>
    <row r="57" spans="8:24" ht="15.75" customHeight="1" x14ac:dyDescent="0.25">
      <c r="H57" s="306"/>
      <c r="I57" s="306"/>
      <c r="J57" s="306"/>
      <c r="K57" s="306"/>
      <c r="L57" s="306"/>
      <c r="M57" s="306"/>
      <c r="N57" s="306"/>
      <c r="O57" s="306"/>
      <c r="P57" s="306"/>
      <c r="Q57" s="306"/>
      <c r="R57" s="306"/>
      <c r="S57" s="306"/>
      <c r="T57" s="306"/>
      <c r="U57" s="306"/>
      <c r="V57" s="306"/>
      <c r="W57" s="306"/>
      <c r="X57" s="306"/>
    </row>
    <row r="58" spans="8:24" ht="15.75" customHeight="1" x14ac:dyDescent="0.25">
      <c r="H58" s="306"/>
      <c r="I58" s="306"/>
      <c r="J58" s="306"/>
      <c r="K58" s="306"/>
      <c r="L58" s="306"/>
      <c r="M58" s="306"/>
      <c r="N58" s="306"/>
      <c r="O58" s="306"/>
      <c r="P58" s="306"/>
      <c r="Q58" s="306"/>
      <c r="R58" s="306"/>
      <c r="S58" s="306"/>
      <c r="T58" s="306"/>
      <c r="U58" s="306"/>
      <c r="V58" s="306"/>
      <c r="W58" s="306"/>
      <c r="X58" s="306"/>
    </row>
    <row r="59" spans="8:24" ht="15.75" customHeight="1" x14ac:dyDescent="0.25">
      <c r="H59" s="306"/>
      <c r="I59" s="306"/>
      <c r="J59" s="306"/>
      <c r="K59" s="306"/>
      <c r="L59" s="306"/>
      <c r="M59" s="306"/>
      <c r="N59" s="306"/>
      <c r="O59" s="306"/>
      <c r="P59" s="306"/>
      <c r="Q59" s="306"/>
      <c r="R59" s="306"/>
      <c r="S59" s="306"/>
      <c r="T59" s="306"/>
      <c r="U59" s="306"/>
      <c r="V59" s="306"/>
      <c r="W59" s="306"/>
      <c r="X59" s="306"/>
    </row>
    <row r="60" spans="8:24" ht="15.75" customHeight="1" x14ac:dyDescent="0.25">
      <c r="H60" s="306"/>
      <c r="I60" s="306"/>
      <c r="J60" s="306"/>
      <c r="K60" s="306"/>
      <c r="L60" s="306"/>
      <c r="M60" s="306"/>
      <c r="N60" s="306"/>
      <c r="O60" s="306"/>
      <c r="P60" s="306"/>
      <c r="Q60" s="306"/>
      <c r="R60" s="306"/>
      <c r="S60" s="306"/>
      <c r="T60" s="306"/>
      <c r="U60" s="306"/>
      <c r="V60" s="306"/>
      <c r="W60" s="306"/>
      <c r="X60" s="306"/>
    </row>
    <row r="61" spans="8:24" ht="15.75" customHeight="1" x14ac:dyDescent="0.25">
      <c r="H61" s="306"/>
      <c r="I61" s="306"/>
      <c r="J61" s="306"/>
      <c r="K61" s="306"/>
      <c r="L61" s="306"/>
      <c r="M61" s="306"/>
      <c r="N61" s="306"/>
      <c r="O61" s="306"/>
      <c r="P61" s="306"/>
      <c r="Q61" s="306"/>
      <c r="R61" s="306"/>
      <c r="S61" s="306"/>
      <c r="T61" s="306"/>
      <c r="U61" s="306"/>
      <c r="V61" s="306"/>
      <c r="W61" s="306"/>
      <c r="X61" s="306"/>
    </row>
    <row r="62" spans="8:24" ht="15.75" customHeight="1" x14ac:dyDescent="0.25">
      <c r="H62" s="306"/>
      <c r="I62" s="306"/>
      <c r="J62" s="306"/>
      <c r="K62" s="306"/>
      <c r="L62" s="306"/>
      <c r="M62" s="306"/>
      <c r="N62" s="306"/>
      <c r="O62" s="306"/>
      <c r="P62" s="306"/>
      <c r="Q62" s="306"/>
      <c r="R62" s="306"/>
      <c r="S62" s="306"/>
      <c r="T62" s="306"/>
      <c r="U62" s="306"/>
      <c r="V62" s="306"/>
      <c r="W62" s="306"/>
      <c r="X62" s="306"/>
    </row>
    <row r="63" spans="8:24" ht="15.75" customHeight="1" x14ac:dyDescent="0.25">
      <c r="H63" s="306"/>
      <c r="I63" s="306"/>
      <c r="J63" s="306"/>
      <c r="K63" s="306"/>
      <c r="L63" s="306"/>
      <c r="M63" s="306"/>
      <c r="N63" s="306"/>
      <c r="O63" s="306"/>
      <c r="P63" s="306"/>
      <c r="Q63" s="306"/>
      <c r="R63" s="306"/>
      <c r="S63" s="306"/>
      <c r="T63" s="306"/>
      <c r="U63" s="306"/>
      <c r="V63" s="306"/>
      <c r="W63" s="306"/>
      <c r="X63" s="306"/>
    </row>
    <row r="64" spans="8:24" ht="15.75" customHeight="1" x14ac:dyDescent="0.25">
      <c r="H64" s="306"/>
      <c r="I64" s="306"/>
      <c r="J64" s="306"/>
      <c r="K64" s="306"/>
      <c r="L64" s="306"/>
      <c r="M64" s="306"/>
      <c r="N64" s="306"/>
      <c r="O64" s="306"/>
      <c r="P64" s="306"/>
      <c r="Q64" s="306"/>
      <c r="R64" s="306"/>
      <c r="S64" s="306"/>
      <c r="T64" s="306"/>
      <c r="U64" s="306"/>
      <c r="V64" s="306"/>
      <c r="W64" s="306"/>
      <c r="X64" s="306"/>
    </row>
    <row r="65" spans="8:24" ht="15.75" customHeight="1" x14ac:dyDescent="0.25">
      <c r="H65" s="306"/>
      <c r="I65" s="306"/>
      <c r="J65" s="306"/>
      <c r="K65" s="306"/>
      <c r="L65" s="306"/>
      <c r="M65" s="306"/>
      <c r="N65" s="306"/>
      <c r="O65" s="306"/>
      <c r="P65" s="306"/>
      <c r="Q65" s="306"/>
      <c r="R65" s="306"/>
      <c r="S65" s="306"/>
      <c r="T65" s="306"/>
      <c r="U65" s="306"/>
      <c r="V65" s="306"/>
      <c r="W65" s="306"/>
      <c r="X65" s="306"/>
    </row>
    <row r="66" spans="8:24" ht="15.75" customHeight="1" x14ac:dyDescent="0.25">
      <c r="H66" s="306"/>
      <c r="I66" s="306"/>
      <c r="J66" s="306"/>
      <c r="K66" s="306"/>
      <c r="L66" s="306"/>
      <c r="M66" s="306"/>
      <c r="N66" s="306"/>
      <c r="O66" s="306"/>
      <c r="P66" s="306"/>
      <c r="Q66" s="306"/>
      <c r="R66" s="306"/>
      <c r="S66" s="306"/>
      <c r="T66" s="306"/>
      <c r="U66" s="306"/>
      <c r="V66" s="306"/>
      <c r="W66" s="306"/>
      <c r="X66" s="306"/>
    </row>
    <row r="67" spans="8:24" ht="15.75" customHeight="1" x14ac:dyDescent="0.25">
      <c r="H67" s="306"/>
      <c r="I67" s="306"/>
      <c r="J67" s="306"/>
      <c r="K67" s="306"/>
      <c r="L67" s="306"/>
      <c r="M67" s="306"/>
      <c r="N67" s="306"/>
      <c r="O67" s="306"/>
      <c r="P67" s="306"/>
      <c r="Q67" s="306"/>
      <c r="R67" s="306"/>
      <c r="S67" s="306"/>
      <c r="T67" s="306"/>
      <c r="U67" s="306"/>
      <c r="V67" s="306"/>
      <c r="W67" s="306"/>
      <c r="X67" s="306"/>
    </row>
    <row r="68" spans="8:24" ht="15.75" customHeight="1" x14ac:dyDescent="0.25">
      <c r="H68" s="306"/>
      <c r="I68" s="306"/>
      <c r="J68" s="306"/>
      <c r="K68" s="306"/>
      <c r="L68" s="306"/>
      <c r="M68" s="306"/>
      <c r="N68" s="306"/>
      <c r="O68" s="306"/>
      <c r="P68" s="306"/>
      <c r="Q68" s="306"/>
      <c r="R68" s="306"/>
      <c r="S68" s="306"/>
      <c r="T68" s="306"/>
      <c r="U68" s="306"/>
      <c r="V68" s="306"/>
      <c r="W68" s="306"/>
      <c r="X68" s="306"/>
    </row>
    <row r="69" spans="8:24" ht="15.75" customHeight="1" x14ac:dyDescent="0.25">
      <c r="H69" s="306"/>
      <c r="I69" s="306"/>
      <c r="J69" s="306"/>
      <c r="K69" s="306"/>
      <c r="L69" s="306"/>
      <c r="M69" s="306"/>
      <c r="N69" s="306"/>
      <c r="O69" s="306"/>
      <c r="P69" s="306"/>
      <c r="Q69" s="306"/>
      <c r="R69" s="306"/>
      <c r="S69" s="306"/>
      <c r="T69" s="306"/>
      <c r="U69" s="306"/>
      <c r="V69" s="306"/>
      <c r="W69" s="306"/>
      <c r="X69" s="306"/>
    </row>
    <row r="70" spans="8:24" ht="15.75" customHeight="1" x14ac:dyDescent="0.25">
      <c r="H70" s="306"/>
      <c r="I70" s="306"/>
      <c r="J70" s="306"/>
      <c r="K70" s="306"/>
      <c r="L70" s="306"/>
      <c r="M70" s="306"/>
      <c r="N70" s="306"/>
      <c r="O70" s="306"/>
      <c r="P70" s="306"/>
      <c r="Q70" s="306"/>
      <c r="R70" s="306"/>
      <c r="S70" s="306"/>
      <c r="T70" s="306"/>
      <c r="U70" s="306"/>
      <c r="V70" s="306"/>
      <c r="W70" s="306"/>
      <c r="X70" s="306"/>
    </row>
    <row r="71" spans="8:24" ht="15.75" customHeight="1" x14ac:dyDescent="0.25">
      <c r="H71" s="306"/>
      <c r="I71" s="306"/>
      <c r="J71" s="306"/>
      <c r="K71" s="306"/>
      <c r="L71" s="306"/>
      <c r="M71" s="306"/>
      <c r="N71" s="306"/>
      <c r="O71" s="306"/>
      <c r="P71" s="306"/>
      <c r="Q71" s="306"/>
      <c r="R71" s="306"/>
      <c r="S71" s="306"/>
      <c r="T71" s="306"/>
      <c r="U71" s="306"/>
      <c r="V71" s="306"/>
      <c r="W71" s="306"/>
      <c r="X71" s="306"/>
    </row>
    <row r="72" spans="8:24" ht="15.75" customHeight="1" x14ac:dyDescent="0.25">
      <c r="H72" s="306"/>
      <c r="I72" s="306"/>
      <c r="J72" s="306"/>
      <c r="K72" s="306"/>
      <c r="L72" s="306"/>
      <c r="M72" s="306"/>
      <c r="N72" s="306"/>
      <c r="O72" s="306"/>
      <c r="P72" s="306"/>
      <c r="Q72" s="306"/>
      <c r="R72" s="306"/>
      <c r="S72" s="306"/>
      <c r="T72" s="306"/>
      <c r="U72" s="306"/>
      <c r="V72" s="306"/>
      <c r="W72" s="306"/>
      <c r="X72" s="306"/>
    </row>
    <row r="73" spans="8:24" ht="15.75" customHeight="1" x14ac:dyDescent="0.25">
      <c r="H73" s="306"/>
      <c r="I73" s="306"/>
      <c r="J73" s="306"/>
      <c r="K73" s="306"/>
      <c r="L73" s="306"/>
      <c r="M73" s="306"/>
      <c r="N73" s="306"/>
      <c r="O73" s="306"/>
      <c r="P73" s="306"/>
      <c r="Q73" s="306"/>
      <c r="R73" s="306"/>
      <c r="S73" s="306"/>
      <c r="T73" s="306"/>
      <c r="U73" s="306"/>
      <c r="V73" s="306"/>
      <c r="W73" s="306"/>
      <c r="X73" s="306"/>
    </row>
    <row r="74" spans="8:24" ht="15.75" customHeight="1" x14ac:dyDescent="0.25">
      <c r="H74" s="306"/>
      <c r="I74" s="306"/>
      <c r="J74" s="306"/>
      <c r="K74" s="306"/>
      <c r="L74" s="306"/>
      <c r="M74" s="306"/>
      <c r="N74" s="306"/>
      <c r="O74" s="306"/>
      <c r="P74" s="306"/>
      <c r="Q74" s="306"/>
      <c r="R74" s="306"/>
      <c r="S74" s="306"/>
      <c r="T74" s="306"/>
      <c r="U74" s="306"/>
      <c r="V74" s="306"/>
      <c r="W74" s="306"/>
      <c r="X74" s="306"/>
    </row>
    <row r="75" spans="8:24" ht="15.75" customHeight="1" x14ac:dyDescent="0.25">
      <c r="H75" s="306"/>
      <c r="I75" s="306"/>
      <c r="J75" s="306"/>
      <c r="K75" s="306"/>
      <c r="L75" s="306"/>
      <c r="M75" s="306"/>
      <c r="N75" s="306"/>
      <c r="O75" s="306"/>
      <c r="P75" s="306"/>
      <c r="Q75" s="306"/>
      <c r="R75" s="306"/>
      <c r="S75" s="306"/>
      <c r="T75" s="306"/>
      <c r="U75" s="306"/>
      <c r="V75" s="306"/>
      <c r="W75" s="306"/>
      <c r="X75" s="306"/>
    </row>
    <row r="76" spans="8:24" ht="15.75" customHeight="1" x14ac:dyDescent="0.25">
      <c r="H76" s="306"/>
      <c r="I76" s="306"/>
      <c r="J76" s="306"/>
      <c r="K76" s="306"/>
      <c r="L76" s="306"/>
      <c r="M76" s="306"/>
      <c r="N76" s="306"/>
      <c r="O76" s="306"/>
      <c r="P76" s="306"/>
      <c r="Q76" s="306"/>
      <c r="R76" s="306"/>
      <c r="S76" s="306"/>
      <c r="T76" s="306"/>
      <c r="U76" s="306"/>
      <c r="V76" s="306"/>
      <c r="W76" s="306"/>
      <c r="X76" s="306"/>
    </row>
    <row r="77" spans="8:24" ht="15.75" customHeight="1" x14ac:dyDescent="0.25">
      <c r="H77" s="306"/>
      <c r="I77" s="306"/>
      <c r="J77" s="306"/>
      <c r="K77" s="306"/>
      <c r="L77" s="306"/>
      <c r="M77" s="306"/>
      <c r="N77" s="306"/>
      <c r="O77" s="306"/>
      <c r="P77" s="306"/>
      <c r="Q77" s="306"/>
      <c r="R77" s="306"/>
      <c r="S77" s="306"/>
      <c r="T77" s="306"/>
      <c r="U77" s="306"/>
      <c r="V77" s="306"/>
      <c r="W77" s="306"/>
      <c r="X77" s="306"/>
    </row>
    <row r="78" spans="8:24" ht="15.75" customHeight="1" x14ac:dyDescent="0.25">
      <c r="H78" s="306"/>
      <c r="I78" s="306"/>
      <c r="J78" s="306"/>
      <c r="K78" s="306"/>
      <c r="L78" s="306"/>
      <c r="M78" s="306"/>
      <c r="N78" s="306"/>
      <c r="O78" s="306"/>
      <c r="P78" s="306"/>
      <c r="Q78" s="306"/>
      <c r="R78" s="306"/>
      <c r="S78" s="306"/>
      <c r="T78" s="306"/>
      <c r="U78" s="306"/>
      <c r="V78" s="306"/>
      <c r="W78" s="306"/>
      <c r="X78" s="306"/>
    </row>
    <row r="79" spans="8:24" ht="15.75" customHeight="1" x14ac:dyDescent="0.25">
      <c r="H79" s="306"/>
      <c r="I79" s="306"/>
      <c r="J79" s="306"/>
      <c r="K79" s="306"/>
      <c r="L79" s="306"/>
      <c r="M79" s="306"/>
      <c r="N79" s="306"/>
      <c r="O79" s="306"/>
      <c r="P79" s="306"/>
      <c r="Q79" s="306"/>
      <c r="R79" s="306"/>
      <c r="S79" s="306"/>
      <c r="T79" s="306"/>
      <c r="U79" s="306"/>
      <c r="V79" s="306"/>
      <c r="W79" s="306"/>
      <c r="X79" s="306"/>
    </row>
    <row r="80" spans="8:24" ht="15.75" customHeight="1" x14ac:dyDescent="0.25">
      <c r="H80" s="306"/>
      <c r="I80" s="306"/>
      <c r="J80" s="306"/>
      <c r="K80" s="306"/>
      <c r="L80" s="306"/>
      <c r="M80" s="306"/>
      <c r="N80" s="306"/>
      <c r="O80" s="306"/>
      <c r="P80" s="306"/>
      <c r="Q80" s="306"/>
      <c r="R80" s="306"/>
      <c r="S80" s="306"/>
      <c r="T80" s="306"/>
      <c r="U80" s="306"/>
      <c r="V80" s="306"/>
      <c r="W80" s="306"/>
      <c r="X80" s="306"/>
    </row>
    <row r="81" spans="8:24" ht="15.75" customHeight="1" x14ac:dyDescent="0.25">
      <c r="H81" s="306"/>
      <c r="I81" s="306"/>
      <c r="J81" s="306"/>
      <c r="K81" s="306"/>
      <c r="L81" s="306"/>
      <c r="M81" s="306"/>
      <c r="N81" s="306"/>
      <c r="O81" s="306"/>
      <c r="P81" s="306"/>
      <c r="Q81" s="306"/>
      <c r="R81" s="306"/>
      <c r="S81" s="306"/>
      <c r="T81" s="306"/>
      <c r="U81" s="306"/>
      <c r="V81" s="306"/>
      <c r="W81" s="306"/>
      <c r="X81" s="306"/>
    </row>
    <row r="82" spans="8:24" ht="15.75" customHeight="1" x14ac:dyDescent="0.25">
      <c r="H82" s="306"/>
      <c r="I82" s="306"/>
      <c r="J82" s="306"/>
      <c r="K82" s="306"/>
      <c r="L82" s="306"/>
      <c r="M82" s="306"/>
      <c r="N82" s="306"/>
      <c r="O82" s="306"/>
      <c r="P82" s="306"/>
      <c r="Q82" s="306"/>
      <c r="R82" s="306"/>
      <c r="S82" s="306"/>
      <c r="T82" s="306"/>
      <c r="U82" s="306"/>
      <c r="V82" s="306"/>
      <c r="W82" s="306"/>
      <c r="X82" s="306"/>
    </row>
    <row r="83" spans="8:24" ht="15.75" customHeight="1" x14ac:dyDescent="0.25">
      <c r="H83" s="306"/>
      <c r="I83" s="306"/>
      <c r="J83" s="306"/>
      <c r="K83" s="306"/>
      <c r="L83" s="306"/>
      <c r="M83" s="306"/>
      <c r="N83" s="306"/>
      <c r="O83" s="306"/>
      <c r="P83" s="306"/>
      <c r="Q83" s="306"/>
      <c r="R83" s="306"/>
      <c r="S83" s="306"/>
      <c r="T83" s="306"/>
      <c r="U83" s="306"/>
      <c r="V83" s="306"/>
      <c r="W83" s="306"/>
      <c r="X83" s="306"/>
    </row>
    <row r="84" spans="8:24" ht="15.75" customHeight="1" x14ac:dyDescent="0.25">
      <c r="H84" s="306"/>
      <c r="I84" s="306"/>
      <c r="J84" s="306"/>
      <c r="K84" s="306"/>
      <c r="L84" s="306"/>
      <c r="M84" s="306"/>
      <c r="N84" s="306"/>
      <c r="O84" s="306"/>
      <c r="P84" s="306"/>
      <c r="Q84" s="306"/>
      <c r="R84" s="306"/>
      <c r="S84" s="306"/>
      <c r="T84" s="306"/>
      <c r="U84" s="306"/>
      <c r="V84" s="306"/>
      <c r="W84" s="306"/>
      <c r="X84" s="306"/>
    </row>
    <row r="85" spans="8:24" ht="15.75" customHeight="1" x14ac:dyDescent="0.25">
      <c r="H85" s="306"/>
      <c r="I85" s="306"/>
      <c r="J85" s="306"/>
      <c r="K85" s="306"/>
      <c r="L85" s="306"/>
      <c r="M85" s="306"/>
      <c r="N85" s="306"/>
      <c r="O85" s="306"/>
      <c r="P85" s="306"/>
      <c r="Q85" s="306"/>
      <c r="R85" s="306"/>
      <c r="S85" s="306"/>
      <c r="T85" s="306"/>
      <c r="U85" s="306"/>
      <c r="V85" s="306"/>
      <c r="W85" s="306"/>
      <c r="X85" s="306"/>
    </row>
    <row r="86" spans="8:24" ht="15.75" customHeight="1" x14ac:dyDescent="0.25">
      <c r="H86" s="306"/>
      <c r="I86" s="306"/>
      <c r="J86" s="306"/>
      <c r="K86" s="306"/>
      <c r="L86" s="306"/>
      <c r="M86" s="306"/>
      <c r="N86" s="306"/>
      <c r="O86" s="306"/>
      <c r="P86" s="306"/>
      <c r="Q86" s="306"/>
      <c r="R86" s="306"/>
      <c r="S86" s="306"/>
      <c r="T86" s="306"/>
      <c r="U86" s="306"/>
      <c r="V86" s="306"/>
      <c r="W86" s="306"/>
      <c r="X86" s="306"/>
    </row>
    <row r="87" spans="8:24" ht="15.75" customHeight="1" x14ac:dyDescent="0.25">
      <c r="H87" s="306"/>
      <c r="I87" s="306"/>
      <c r="J87" s="306"/>
      <c r="K87" s="306"/>
      <c r="L87" s="306"/>
      <c r="M87" s="306"/>
      <c r="N87" s="306"/>
      <c r="O87" s="306"/>
      <c r="P87" s="306"/>
      <c r="Q87" s="306"/>
      <c r="R87" s="306"/>
      <c r="S87" s="306"/>
      <c r="T87" s="306"/>
      <c r="U87" s="306"/>
      <c r="V87" s="306"/>
      <c r="W87" s="306"/>
      <c r="X87" s="306"/>
    </row>
    <row r="88" spans="8:24" ht="15.75" customHeight="1" x14ac:dyDescent="0.25">
      <c r="H88" s="306"/>
      <c r="I88" s="306"/>
      <c r="J88" s="306"/>
      <c r="K88" s="306"/>
      <c r="L88" s="306"/>
      <c r="M88" s="306"/>
      <c r="N88" s="306"/>
      <c r="O88" s="306"/>
      <c r="P88" s="306"/>
      <c r="Q88" s="306"/>
      <c r="R88" s="306"/>
      <c r="S88" s="306"/>
      <c r="T88" s="306"/>
      <c r="U88" s="306"/>
      <c r="V88" s="306"/>
      <c r="W88" s="306"/>
      <c r="X88" s="306"/>
    </row>
    <row r="89" spans="8:24" ht="15.75" customHeight="1" x14ac:dyDescent="0.25">
      <c r="H89" s="306"/>
      <c r="I89" s="306"/>
      <c r="J89" s="306"/>
      <c r="K89" s="306"/>
      <c r="L89" s="306"/>
      <c r="M89" s="306"/>
      <c r="N89" s="306"/>
      <c r="O89" s="306"/>
      <c r="P89" s="306"/>
      <c r="Q89" s="306"/>
      <c r="R89" s="306"/>
      <c r="S89" s="306"/>
      <c r="T89" s="306"/>
      <c r="U89" s="306"/>
      <c r="V89" s="306"/>
      <c r="W89" s="306"/>
      <c r="X89" s="306"/>
    </row>
    <row r="90" spans="8:24" ht="15.75" customHeight="1" x14ac:dyDescent="0.25">
      <c r="H90" s="306"/>
      <c r="I90" s="306"/>
      <c r="J90" s="306"/>
      <c r="K90" s="306"/>
      <c r="L90" s="306"/>
      <c r="M90" s="306"/>
      <c r="N90" s="306"/>
      <c r="O90" s="306"/>
      <c r="P90" s="306"/>
      <c r="Q90" s="306"/>
      <c r="R90" s="306"/>
      <c r="S90" s="306"/>
      <c r="T90" s="306"/>
      <c r="U90" s="306"/>
      <c r="V90" s="306"/>
      <c r="W90" s="306"/>
      <c r="X90" s="306"/>
    </row>
    <row r="91" spans="8:24" ht="15.75" customHeight="1" x14ac:dyDescent="0.25">
      <c r="H91" s="306"/>
      <c r="I91" s="306"/>
      <c r="J91" s="306"/>
      <c r="K91" s="306"/>
      <c r="L91" s="306"/>
      <c r="M91" s="306"/>
      <c r="N91" s="306"/>
      <c r="O91" s="306"/>
      <c r="P91" s="306"/>
      <c r="Q91" s="306"/>
      <c r="R91" s="306"/>
      <c r="S91" s="306"/>
      <c r="T91" s="306"/>
      <c r="U91" s="306"/>
      <c r="V91" s="306"/>
      <c r="W91" s="306"/>
      <c r="X91" s="306"/>
    </row>
    <row r="92" spans="8:24" ht="15.75" customHeight="1" x14ac:dyDescent="0.25">
      <c r="H92" s="306"/>
      <c r="I92" s="306"/>
      <c r="J92" s="306"/>
      <c r="K92" s="306"/>
      <c r="L92" s="306"/>
      <c r="M92" s="306"/>
      <c r="N92" s="306"/>
      <c r="O92" s="306"/>
      <c r="P92" s="306"/>
      <c r="Q92" s="306"/>
      <c r="R92" s="306"/>
      <c r="S92" s="306"/>
      <c r="T92" s="306"/>
      <c r="U92" s="306"/>
      <c r="V92" s="306"/>
      <c r="W92" s="306"/>
      <c r="X92" s="306"/>
    </row>
    <row r="93" spans="8:24" ht="15.75" customHeight="1" x14ac:dyDescent="0.25">
      <c r="H93" s="306"/>
      <c r="I93" s="306"/>
      <c r="J93" s="306"/>
      <c r="K93" s="306"/>
      <c r="L93" s="306"/>
      <c r="M93" s="306"/>
      <c r="N93" s="306"/>
      <c r="O93" s="306"/>
      <c r="P93" s="306"/>
      <c r="Q93" s="306"/>
      <c r="R93" s="306"/>
      <c r="S93" s="306"/>
      <c r="T93" s="306"/>
      <c r="U93" s="306"/>
      <c r="V93" s="306"/>
      <c r="W93" s="306"/>
      <c r="X93" s="306"/>
    </row>
    <row r="94" spans="8:24" ht="15.75" customHeight="1" x14ac:dyDescent="0.25">
      <c r="H94" s="306"/>
      <c r="I94" s="306"/>
      <c r="J94" s="306"/>
      <c r="K94" s="306"/>
      <c r="L94" s="306"/>
      <c r="M94" s="306"/>
      <c r="N94" s="306"/>
      <c r="O94" s="306"/>
      <c r="P94" s="306"/>
      <c r="Q94" s="306"/>
      <c r="R94" s="306"/>
      <c r="S94" s="306"/>
      <c r="T94" s="306"/>
      <c r="U94" s="306"/>
      <c r="V94" s="306"/>
      <c r="W94" s="306"/>
      <c r="X94" s="306"/>
    </row>
    <row r="95" spans="8:24" ht="15.75" customHeight="1" x14ac:dyDescent="0.25">
      <c r="H95" s="306"/>
      <c r="I95" s="306"/>
      <c r="J95" s="306"/>
      <c r="K95" s="306"/>
      <c r="L95" s="306"/>
      <c r="M95" s="306"/>
      <c r="N95" s="306"/>
      <c r="O95" s="306"/>
      <c r="P95" s="306"/>
      <c r="Q95" s="306"/>
      <c r="R95" s="306"/>
      <c r="S95" s="306"/>
      <c r="T95" s="306"/>
      <c r="U95" s="306"/>
      <c r="V95" s="306"/>
      <c r="W95" s="306"/>
      <c r="X95" s="306"/>
    </row>
    <row r="96" spans="8:24" ht="15.75" customHeight="1" x14ac:dyDescent="0.25">
      <c r="H96" s="306"/>
      <c r="I96" s="306"/>
      <c r="J96" s="306"/>
      <c r="K96" s="306"/>
      <c r="L96" s="306"/>
      <c r="M96" s="306"/>
      <c r="N96" s="306"/>
      <c r="O96" s="306"/>
      <c r="P96" s="306"/>
      <c r="Q96" s="306"/>
      <c r="R96" s="306"/>
      <c r="S96" s="306"/>
      <c r="T96" s="306"/>
      <c r="U96" s="306"/>
      <c r="V96" s="306"/>
      <c r="W96" s="306"/>
      <c r="X96" s="306"/>
    </row>
    <row r="97" spans="8:24" ht="15.75" customHeight="1" x14ac:dyDescent="0.25">
      <c r="H97" s="306"/>
      <c r="I97" s="306"/>
      <c r="J97" s="306"/>
      <c r="K97" s="306"/>
      <c r="L97" s="306"/>
      <c r="M97" s="306"/>
      <c r="N97" s="306"/>
      <c r="O97" s="306"/>
      <c r="P97" s="306"/>
      <c r="Q97" s="306"/>
      <c r="R97" s="306"/>
      <c r="S97" s="306"/>
      <c r="T97" s="306"/>
      <c r="U97" s="306"/>
      <c r="V97" s="306"/>
      <c r="W97" s="306"/>
      <c r="X97" s="306"/>
    </row>
    <row r="98" spans="8:24" ht="15.75" customHeight="1" x14ac:dyDescent="0.25">
      <c r="H98" s="306"/>
      <c r="I98" s="306"/>
      <c r="J98" s="306"/>
      <c r="K98" s="306"/>
      <c r="L98" s="306"/>
      <c r="M98" s="306"/>
      <c r="N98" s="306"/>
      <c r="O98" s="306"/>
      <c r="P98" s="306"/>
      <c r="Q98" s="306"/>
      <c r="R98" s="306"/>
      <c r="S98" s="306"/>
      <c r="T98" s="306"/>
      <c r="U98" s="306"/>
      <c r="V98" s="306"/>
      <c r="W98" s="306"/>
      <c r="X98" s="306"/>
    </row>
    <row r="99" spans="8:24" ht="15.75" customHeight="1" x14ac:dyDescent="0.25">
      <c r="H99" s="306"/>
      <c r="I99" s="306"/>
      <c r="J99" s="306"/>
      <c r="K99" s="306"/>
      <c r="L99" s="306"/>
      <c r="M99" s="306"/>
      <c r="N99" s="306"/>
      <c r="O99" s="306"/>
      <c r="P99" s="306"/>
      <c r="Q99" s="306"/>
      <c r="R99" s="306"/>
      <c r="S99" s="306"/>
      <c r="T99" s="306"/>
      <c r="U99" s="306"/>
      <c r="V99" s="306"/>
      <c r="W99" s="306"/>
      <c r="X99" s="306"/>
    </row>
    <row r="100" spans="8:24" ht="15.75" customHeight="1" x14ac:dyDescent="0.25">
      <c r="H100" s="306"/>
      <c r="I100" s="306"/>
      <c r="J100" s="306"/>
      <c r="K100" s="306"/>
      <c r="L100" s="306"/>
      <c r="M100" s="306"/>
      <c r="N100" s="306"/>
      <c r="O100" s="306"/>
      <c r="P100" s="306"/>
      <c r="Q100" s="306"/>
      <c r="R100" s="306"/>
      <c r="S100" s="306"/>
      <c r="T100" s="306"/>
      <c r="U100" s="306"/>
      <c r="V100" s="306"/>
      <c r="W100" s="306"/>
      <c r="X100" s="306"/>
    </row>
    <row r="101" spans="8:24" ht="15.75" customHeight="1" x14ac:dyDescent="0.25">
      <c r="H101" s="306"/>
      <c r="I101" s="306"/>
      <c r="J101" s="306"/>
      <c r="K101" s="306"/>
      <c r="L101" s="306"/>
      <c r="M101" s="306"/>
      <c r="N101" s="306"/>
      <c r="O101" s="306"/>
      <c r="P101" s="306"/>
      <c r="Q101" s="306"/>
      <c r="R101" s="306"/>
      <c r="S101" s="306"/>
      <c r="T101" s="306"/>
      <c r="U101" s="306"/>
      <c r="V101" s="306"/>
      <c r="W101" s="306"/>
      <c r="X101" s="306"/>
    </row>
    <row r="102" spans="8:24" ht="15.75" customHeight="1" x14ac:dyDescent="0.25">
      <c r="H102" s="306"/>
      <c r="I102" s="306"/>
      <c r="J102" s="306"/>
      <c r="K102" s="306"/>
      <c r="L102" s="306"/>
      <c r="M102" s="306"/>
      <c r="N102" s="306"/>
      <c r="O102" s="306"/>
      <c r="P102" s="306"/>
      <c r="Q102" s="306"/>
      <c r="R102" s="306"/>
      <c r="S102" s="306"/>
      <c r="T102" s="306"/>
      <c r="U102" s="306"/>
      <c r="V102" s="306"/>
      <c r="W102" s="306"/>
      <c r="X102" s="306"/>
    </row>
    <row r="103" spans="8:24" ht="15.75" customHeight="1" x14ac:dyDescent="0.25">
      <c r="H103" s="306"/>
      <c r="I103" s="306"/>
      <c r="J103" s="306"/>
      <c r="K103" s="306"/>
      <c r="L103" s="306"/>
      <c r="M103" s="306"/>
      <c r="N103" s="306"/>
      <c r="O103" s="306"/>
      <c r="P103" s="306"/>
      <c r="Q103" s="306"/>
      <c r="R103" s="306"/>
      <c r="S103" s="306"/>
      <c r="T103" s="306"/>
      <c r="U103" s="306"/>
      <c r="V103" s="306"/>
      <c r="W103" s="306"/>
      <c r="X103" s="306"/>
    </row>
    <row r="104" spans="8:24" ht="15.75" customHeight="1" x14ac:dyDescent="0.25">
      <c r="H104" s="306"/>
      <c r="I104" s="306"/>
      <c r="J104" s="306"/>
      <c r="K104" s="306"/>
      <c r="L104" s="306"/>
      <c r="M104" s="306"/>
      <c r="N104" s="306"/>
      <c r="O104" s="306"/>
      <c r="P104" s="306"/>
      <c r="Q104" s="306"/>
      <c r="R104" s="306"/>
      <c r="S104" s="306"/>
      <c r="T104" s="306"/>
      <c r="U104" s="306"/>
      <c r="V104" s="306"/>
      <c r="W104" s="306"/>
      <c r="X104" s="306"/>
    </row>
    <row r="105" spans="8:24" ht="15.75" customHeight="1" x14ac:dyDescent="0.25">
      <c r="H105" s="306"/>
      <c r="I105" s="306"/>
      <c r="J105" s="306"/>
      <c r="K105" s="306"/>
      <c r="L105" s="306"/>
      <c r="M105" s="306"/>
      <c r="N105" s="306"/>
      <c r="O105" s="306"/>
      <c r="P105" s="306"/>
      <c r="Q105" s="306"/>
      <c r="R105" s="306"/>
      <c r="S105" s="306"/>
      <c r="T105" s="306"/>
      <c r="U105" s="306"/>
      <c r="V105" s="306"/>
      <c r="W105" s="306"/>
      <c r="X105" s="306"/>
    </row>
    <row r="106" spans="8:24" ht="15.75" customHeight="1" x14ac:dyDescent="0.25">
      <c r="H106" s="306"/>
      <c r="I106" s="306"/>
      <c r="J106" s="306"/>
      <c r="K106" s="306"/>
      <c r="L106" s="306"/>
      <c r="M106" s="306"/>
      <c r="N106" s="306"/>
      <c r="O106" s="306"/>
      <c r="P106" s="306"/>
      <c r="Q106" s="306"/>
      <c r="R106" s="306"/>
      <c r="S106" s="306"/>
      <c r="T106" s="306"/>
      <c r="U106" s="306"/>
      <c r="V106" s="306"/>
      <c r="W106" s="306"/>
      <c r="X106" s="306"/>
    </row>
    <row r="107" spans="8:24" ht="15.75" customHeight="1" x14ac:dyDescent="0.25">
      <c r="H107" s="306"/>
      <c r="I107" s="306"/>
      <c r="J107" s="306"/>
      <c r="K107" s="306"/>
      <c r="L107" s="306"/>
      <c r="M107" s="306"/>
      <c r="N107" s="306"/>
      <c r="O107" s="306"/>
      <c r="P107" s="306"/>
      <c r="Q107" s="306"/>
      <c r="R107" s="306"/>
      <c r="S107" s="306"/>
      <c r="T107" s="306"/>
      <c r="U107" s="306"/>
      <c r="V107" s="306"/>
      <c r="W107" s="306"/>
      <c r="X107" s="306"/>
    </row>
    <row r="108" spans="8:24" ht="15.75" customHeight="1" x14ac:dyDescent="0.25">
      <c r="H108" s="306"/>
      <c r="I108" s="306"/>
      <c r="J108" s="306"/>
      <c r="K108" s="306"/>
      <c r="L108" s="306"/>
      <c r="M108" s="306"/>
      <c r="N108" s="306"/>
      <c r="O108" s="306"/>
      <c r="P108" s="306"/>
      <c r="Q108" s="306"/>
      <c r="R108" s="306"/>
      <c r="S108" s="306"/>
      <c r="T108" s="306"/>
      <c r="U108" s="306"/>
      <c r="V108" s="306"/>
      <c r="W108" s="306"/>
      <c r="X108" s="306"/>
    </row>
    <row r="109" spans="8:24" ht="15.75" customHeight="1" x14ac:dyDescent="0.25">
      <c r="H109" s="306"/>
      <c r="I109" s="306"/>
      <c r="J109" s="306"/>
      <c r="K109" s="306"/>
      <c r="L109" s="306"/>
      <c r="M109" s="306"/>
      <c r="N109" s="306"/>
      <c r="O109" s="306"/>
      <c r="P109" s="306"/>
      <c r="Q109" s="306"/>
      <c r="R109" s="306"/>
      <c r="S109" s="306"/>
      <c r="T109" s="306"/>
      <c r="U109" s="306"/>
      <c r="V109" s="306"/>
      <c r="W109" s="306"/>
      <c r="X109" s="306"/>
    </row>
    <row r="110" spans="8:24" ht="15.75" customHeight="1" x14ac:dyDescent="0.25">
      <c r="H110" s="306"/>
      <c r="I110" s="306"/>
      <c r="J110" s="306"/>
      <c r="K110" s="306"/>
      <c r="L110" s="306"/>
      <c r="M110" s="306"/>
      <c r="N110" s="306"/>
      <c r="O110" s="306"/>
      <c r="P110" s="306"/>
      <c r="Q110" s="306"/>
      <c r="R110" s="306"/>
      <c r="S110" s="306"/>
      <c r="T110" s="306"/>
      <c r="U110" s="306"/>
      <c r="V110" s="306"/>
      <c r="W110" s="306"/>
      <c r="X110" s="306"/>
    </row>
    <row r="111" spans="8:24" ht="15.75" customHeight="1" x14ac:dyDescent="0.25">
      <c r="H111" s="306"/>
      <c r="I111" s="306"/>
      <c r="J111" s="306"/>
      <c r="K111" s="306"/>
      <c r="L111" s="306"/>
      <c r="M111" s="306"/>
      <c r="N111" s="306"/>
      <c r="O111" s="306"/>
      <c r="P111" s="306"/>
      <c r="Q111" s="306"/>
      <c r="R111" s="306"/>
      <c r="S111" s="306"/>
      <c r="T111" s="306"/>
      <c r="U111" s="306"/>
      <c r="V111" s="306"/>
      <c r="W111" s="306"/>
      <c r="X111" s="306"/>
    </row>
    <row r="112" spans="8:24" ht="15.75" customHeight="1" x14ac:dyDescent="0.25">
      <c r="H112" s="306"/>
      <c r="I112" s="306"/>
      <c r="J112" s="306"/>
      <c r="K112" s="306"/>
      <c r="L112" s="306"/>
      <c r="M112" s="306"/>
      <c r="N112" s="306"/>
      <c r="O112" s="306"/>
      <c r="P112" s="306"/>
      <c r="Q112" s="306"/>
      <c r="R112" s="306"/>
      <c r="S112" s="306"/>
      <c r="T112" s="306"/>
      <c r="U112" s="306"/>
      <c r="V112" s="306"/>
      <c r="W112" s="306"/>
      <c r="X112" s="306"/>
    </row>
    <row r="113" spans="8:24" ht="15.75" customHeight="1" x14ac:dyDescent="0.25">
      <c r="H113" s="306"/>
      <c r="I113" s="306"/>
      <c r="J113" s="306"/>
      <c r="K113" s="306"/>
      <c r="L113" s="306"/>
      <c r="M113" s="306"/>
      <c r="N113" s="306"/>
      <c r="O113" s="306"/>
      <c r="P113" s="306"/>
      <c r="Q113" s="306"/>
      <c r="R113" s="306"/>
      <c r="S113" s="306"/>
      <c r="T113" s="306"/>
      <c r="U113" s="306"/>
      <c r="V113" s="306"/>
      <c r="W113" s="306"/>
      <c r="X113" s="306"/>
    </row>
    <row r="114" spans="8:24" ht="15.75" customHeight="1" x14ac:dyDescent="0.25">
      <c r="H114" s="306"/>
      <c r="I114" s="306"/>
      <c r="J114" s="306"/>
      <c r="K114" s="306"/>
      <c r="L114" s="306"/>
      <c r="M114" s="306"/>
      <c r="N114" s="306"/>
      <c r="O114" s="306"/>
      <c r="P114" s="306"/>
      <c r="Q114" s="306"/>
      <c r="R114" s="306"/>
      <c r="S114" s="306"/>
      <c r="T114" s="306"/>
      <c r="U114" s="306"/>
      <c r="V114" s="306"/>
      <c r="W114" s="306"/>
      <c r="X114" s="306"/>
    </row>
    <row r="115" spans="8:24" ht="15.75" customHeight="1" x14ac:dyDescent="0.25">
      <c r="H115" s="306"/>
      <c r="I115" s="306"/>
      <c r="J115" s="306"/>
      <c r="K115" s="306"/>
      <c r="L115" s="306"/>
      <c r="M115" s="306"/>
      <c r="N115" s="306"/>
      <c r="O115" s="306"/>
      <c r="P115" s="306"/>
      <c r="Q115" s="306"/>
      <c r="R115" s="306"/>
      <c r="S115" s="306"/>
      <c r="T115" s="306"/>
      <c r="U115" s="306"/>
      <c r="V115" s="306"/>
      <c r="W115" s="306"/>
      <c r="X115" s="306"/>
    </row>
    <row r="116" spans="8:24" ht="15.75" customHeight="1" x14ac:dyDescent="0.25">
      <c r="H116" s="306"/>
      <c r="I116" s="306"/>
      <c r="J116" s="306"/>
      <c r="K116" s="306"/>
      <c r="L116" s="306"/>
      <c r="M116" s="306"/>
      <c r="N116" s="306"/>
      <c r="O116" s="306"/>
      <c r="P116" s="306"/>
      <c r="Q116" s="306"/>
      <c r="R116" s="306"/>
      <c r="S116" s="306"/>
      <c r="T116" s="306"/>
      <c r="U116" s="306"/>
      <c r="V116" s="306"/>
      <c r="W116" s="306"/>
      <c r="X116" s="306"/>
    </row>
    <row r="117" spans="8:24" ht="15.75" customHeight="1" x14ac:dyDescent="0.25">
      <c r="H117" s="306"/>
      <c r="I117" s="306"/>
      <c r="J117" s="306"/>
      <c r="K117" s="306"/>
      <c r="L117" s="306"/>
      <c r="M117" s="306"/>
      <c r="N117" s="306"/>
      <c r="O117" s="306"/>
      <c r="P117" s="306"/>
      <c r="Q117" s="306"/>
      <c r="R117" s="306"/>
      <c r="S117" s="306"/>
      <c r="T117" s="306"/>
      <c r="U117" s="306"/>
      <c r="V117" s="306"/>
      <c r="W117" s="306"/>
      <c r="X117" s="306"/>
    </row>
    <row r="118" spans="8:24" ht="15.75" customHeight="1" x14ac:dyDescent="0.25">
      <c r="H118" s="306"/>
      <c r="I118" s="306"/>
      <c r="J118" s="306"/>
      <c r="K118" s="306"/>
      <c r="L118" s="306"/>
      <c r="M118" s="306"/>
      <c r="N118" s="306"/>
      <c r="O118" s="306"/>
      <c r="P118" s="306"/>
      <c r="Q118" s="306"/>
      <c r="R118" s="306"/>
      <c r="S118" s="306"/>
      <c r="T118" s="306"/>
      <c r="U118" s="306"/>
      <c r="V118" s="306"/>
      <c r="W118" s="306"/>
      <c r="X118" s="306"/>
    </row>
    <row r="119" spans="8:24" ht="15.75" customHeight="1" x14ac:dyDescent="0.25">
      <c r="H119" s="306"/>
      <c r="I119" s="306"/>
      <c r="J119" s="306"/>
      <c r="K119" s="306"/>
      <c r="L119" s="306"/>
      <c r="M119" s="306"/>
      <c r="N119" s="306"/>
      <c r="O119" s="306"/>
      <c r="P119" s="306"/>
      <c r="Q119" s="306"/>
      <c r="R119" s="306"/>
      <c r="S119" s="306"/>
      <c r="T119" s="306"/>
      <c r="U119" s="306"/>
      <c r="V119" s="306"/>
      <c r="W119" s="306"/>
      <c r="X119" s="306"/>
    </row>
    <row r="120" spans="8:24" ht="15.75" customHeight="1" x14ac:dyDescent="0.25">
      <c r="H120" s="306"/>
      <c r="I120" s="306"/>
      <c r="J120" s="306"/>
      <c r="K120" s="306"/>
      <c r="L120" s="306"/>
      <c r="M120" s="306"/>
      <c r="N120" s="306"/>
      <c r="O120" s="306"/>
      <c r="P120" s="306"/>
      <c r="Q120" s="306"/>
      <c r="R120" s="306"/>
      <c r="S120" s="306"/>
      <c r="T120" s="306"/>
      <c r="U120" s="306"/>
      <c r="V120" s="306"/>
      <c r="W120" s="306"/>
      <c r="X120" s="306"/>
    </row>
    <row r="121" spans="8:24" ht="15.75" customHeight="1" x14ac:dyDescent="0.25">
      <c r="H121" s="306"/>
      <c r="I121" s="306"/>
      <c r="J121" s="306"/>
      <c r="K121" s="306"/>
      <c r="L121" s="306"/>
      <c r="M121" s="306"/>
      <c r="N121" s="306"/>
      <c r="O121" s="306"/>
      <c r="P121" s="306"/>
      <c r="Q121" s="306"/>
      <c r="R121" s="306"/>
      <c r="S121" s="306"/>
      <c r="T121" s="306"/>
      <c r="U121" s="306"/>
      <c r="V121" s="306"/>
      <c r="W121" s="306"/>
      <c r="X121" s="306"/>
    </row>
    <row r="122" spans="8:24" ht="15.75" customHeight="1" x14ac:dyDescent="0.25">
      <c r="H122" s="306"/>
      <c r="I122" s="306"/>
      <c r="J122" s="306"/>
      <c r="K122" s="306"/>
      <c r="L122" s="306"/>
      <c r="M122" s="306"/>
      <c r="N122" s="306"/>
      <c r="O122" s="306"/>
      <c r="P122" s="306"/>
      <c r="Q122" s="306"/>
      <c r="R122" s="306"/>
      <c r="S122" s="306"/>
      <c r="T122" s="306"/>
      <c r="U122" s="306"/>
      <c r="V122" s="306"/>
      <c r="W122" s="306"/>
      <c r="X122" s="306"/>
    </row>
    <row r="123" spans="8:24" ht="15.75" customHeight="1" x14ac:dyDescent="0.25">
      <c r="H123" s="306"/>
      <c r="I123" s="306"/>
      <c r="J123" s="306"/>
      <c r="K123" s="306"/>
      <c r="L123" s="306"/>
      <c r="M123" s="306"/>
      <c r="N123" s="306"/>
      <c r="O123" s="306"/>
      <c r="P123" s="306"/>
      <c r="Q123" s="306"/>
      <c r="R123" s="306"/>
      <c r="S123" s="306"/>
      <c r="T123" s="306"/>
      <c r="U123" s="306"/>
      <c r="V123" s="306"/>
      <c r="W123" s="306"/>
      <c r="X123" s="306"/>
    </row>
    <row r="124" spans="8:24" ht="15.75" customHeight="1" x14ac:dyDescent="0.25">
      <c r="H124" s="306"/>
      <c r="I124" s="306"/>
      <c r="J124" s="306"/>
      <c r="K124" s="306"/>
      <c r="L124" s="306"/>
      <c r="M124" s="306"/>
      <c r="N124" s="306"/>
      <c r="O124" s="306"/>
      <c r="P124" s="306"/>
      <c r="Q124" s="306"/>
      <c r="R124" s="306"/>
      <c r="S124" s="306"/>
      <c r="T124" s="306"/>
      <c r="U124" s="306"/>
      <c r="V124" s="306"/>
      <c r="W124" s="306"/>
      <c r="X124" s="306"/>
    </row>
    <row r="125" spans="8:24" ht="15.75" customHeight="1" x14ac:dyDescent="0.25">
      <c r="H125" s="306"/>
      <c r="I125" s="306"/>
      <c r="J125" s="306"/>
      <c r="K125" s="306"/>
      <c r="L125" s="306"/>
      <c r="M125" s="306"/>
      <c r="N125" s="306"/>
      <c r="O125" s="306"/>
      <c r="P125" s="306"/>
      <c r="Q125" s="306"/>
      <c r="R125" s="306"/>
      <c r="S125" s="306"/>
      <c r="T125" s="306"/>
      <c r="U125" s="306"/>
      <c r="V125" s="306"/>
      <c r="W125" s="306"/>
      <c r="X125" s="306"/>
    </row>
    <row r="126" spans="8:24" ht="15.75" customHeight="1" x14ac:dyDescent="0.25">
      <c r="H126" s="306"/>
      <c r="I126" s="306"/>
      <c r="J126" s="306"/>
      <c r="K126" s="306"/>
      <c r="L126" s="306"/>
      <c r="M126" s="306"/>
      <c r="N126" s="306"/>
      <c r="O126" s="306"/>
      <c r="P126" s="306"/>
      <c r="Q126" s="306"/>
      <c r="R126" s="306"/>
      <c r="S126" s="306"/>
      <c r="T126" s="306"/>
      <c r="U126" s="306"/>
      <c r="V126" s="306"/>
      <c r="W126" s="306"/>
      <c r="X126" s="306"/>
    </row>
    <row r="127" spans="8:24" ht="15.75" customHeight="1" x14ac:dyDescent="0.25">
      <c r="H127" s="306"/>
      <c r="I127" s="306"/>
      <c r="J127" s="306"/>
      <c r="K127" s="306"/>
      <c r="L127" s="306"/>
      <c r="M127" s="306"/>
      <c r="N127" s="306"/>
      <c r="O127" s="306"/>
      <c r="P127" s="306"/>
      <c r="Q127" s="306"/>
      <c r="R127" s="306"/>
      <c r="S127" s="306"/>
      <c r="T127" s="306"/>
      <c r="U127" s="306"/>
      <c r="V127" s="306"/>
      <c r="W127" s="306"/>
      <c r="X127" s="306"/>
    </row>
    <row r="128" spans="8:24" ht="15.75" customHeight="1" x14ac:dyDescent="0.25">
      <c r="H128" s="306"/>
      <c r="I128" s="306"/>
      <c r="J128" s="306"/>
      <c r="K128" s="306"/>
      <c r="L128" s="306"/>
      <c r="M128" s="306"/>
      <c r="N128" s="306"/>
      <c r="O128" s="306"/>
      <c r="P128" s="306"/>
      <c r="Q128" s="306"/>
      <c r="R128" s="306"/>
      <c r="S128" s="306"/>
      <c r="T128" s="306"/>
      <c r="U128" s="306"/>
      <c r="V128" s="306"/>
      <c r="W128" s="306"/>
      <c r="X128" s="306"/>
    </row>
    <row r="129" spans="8:24" ht="15.75" customHeight="1" x14ac:dyDescent="0.25">
      <c r="H129" s="306"/>
      <c r="I129" s="306"/>
      <c r="J129" s="306"/>
      <c r="K129" s="306"/>
      <c r="L129" s="306"/>
      <c r="M129" s="306"/>
      <c r="N129" s="306"/>
      <c r="O129" s="306"/>
      <c r="P129" s="306"/>
      <c r="Q129" s="306"/>
      <c r="R129" s="306"/>
      <c r="S129" s="306"/>
      <c r="T129" s="306"/>
      <c r="U129" s="306"/>
      <c r="V129" s="306"/>
      <c r="W129" s="306"/>
      <c r="X129" s="306"/>
    </row>
    <row r="130" spans="8:24" ht="15.75" customHeight="1" x14ac:dyDescent="0.25">
      <c r="H130" s="306"/>
      <c r="I130" s="306"/>
      <c r="J130" s="306"/>
      <c r="K130" s="306"/>
      <c r="L130" s="306"/>
      <c r="M130" s="306"/>
      <c r="N130" s="306"/>
      <c r="O130" s="306"/>
      <c r="P130" s="306"/>
      <c r="Q130" s="306"/>
      <c r="R130" s="306"/>
      <c r="S130" s="306"/>
      <c r="T130" s="306"/>
      <c r="U130" s="306"/>
      <c r="V130" s="306"/>
      <c r="W130" s="306"/>
      <c r="X130" s="306"/>
    </row>
    <row r="131" spans="8:24" ht="15.75" customHeight="1" x14ac:dyDescent="0.25">
      <c r="H131" s="306"/>
      <c r="I131" s="306"/>
      <c r="J131" s="306"/>
      <c r="K131" s="306"/>
      <c r="L131" s="306"/>
      <c r="M131" s="306"/>
      <c r="N131" s="306"/>
      <c r="O131" s="306"/>
      <c r="P131" s="306"/>
      <c r="Q131" s="306"/>
      <c r="R131" s="306"/>
      <c r="S131" s="306"/>
      <c r="T131" s="306"/>
      <c r="U131" s="306"/>
      <c r="V131" s="306"/>
      <c r="W131" s="306"/>
      <c r="X131" s="306"/>
    </row>
    <row r="132" spans="8:24" ht="15.75" customHeight="1" x14ac:dyDescent="0.25">
      <c r="H132" s="306"/>
      <c r="I132" s="306"/>
      <c r="J132" s="306"/>
      <c r="K132" s="306"/>
      <c r="L132" s="306"/>
      <c r="M132" s="306"/>
      <c r="N132" s="306"/>
      <c r="O132" s="306"/>
      <c r="P132" s="306"/>
      <c r="Q132" s="306"/>
      <c r="R132" s="306"/>
      <c r="S132" s="306"/>
      <c r="T132" s="306"/>
      <c r="U132" s="306"/>
      <c r="V132" s="306"/>
      <c r="W132" s="306"/>
      <c r="X132" s="306"/>
    </row>
    <row r="133" spans="8:24" ht="15.75" customHeight="1" x14ac:dyDescent="0.25">
      <c r="H133" s="306"/>
      <c r="I133" s="306"/>
      <c r="J133" s="306"/>
      <c r="K133" s="306"/>
      <c r="L133" s="306"/>
      <c r="M133" s="306"/>
      <c r="N133" s="306"/>
      <c r="O133" s="306"/>
      <c r="P133" s="306"/>
      <c r="Q133" s="306"/>
      <c r="R133" s="306"/>
      <c r="S133" s="306"/>
      <c r="T133" s="306"/>
      <c r="U133" s="306"/>
      <c r="V133" s="306"/>
      <c r="W133" s="306"/>
      <c r="X133" s="306"/>
    </row>
    <row r="134" spans="8:24" ht="15.75" customHeight="1" x14ac:dyDescent="0.25">
      <c r="H134" s="306"/>
      <c r="I134" s="306"/>
      <c r="J134" s="306"/>
      <c r="K134" s="306"/>
      <c r="L134" s="306"/>
      <c r="M134" s="306"/>
      <c r="N134" s="306"/>
      <c r="O134" s="306"/>
      <c r="P134" s="306"/>
      <c r="Q134" s="306"/>
      <c r="R134" s="306"/>
      <c r="S134" s="306"/>
      <c r="T134" s="306"/>
      <c r="U134" s="306"/>
      <c r="V134" s="306"/>
      <c r="W134" s="306"/>
      <c r="X134" s="306"/>
    </row>
    <row r="135" spans="8:24" ht="15.75" customHeight="1" x14ac:dyDescent="0.25">
      <c r="H135" s="306"/>
      <c r="I135" s="306"/>
      <c r="J135" s="306"/>
      <c r="K135" s="306"/>
      <c r="L135" s="306"/>
      <c r="M135" s="306"/>
      <c r="N135" s="306"/>
      <c r="O135" s="306"/>
      <c r="P135" s="306"/>
      <c r="Q135" s="306"/>
      <c r="R135" s="306"/>
      <c r="S135" s="306"/>
      <c r="T135" s="306"/>
      <c r="U135" s="306"/>
      <c r="V135" s="306"/>
      <c r="W135" s="306"/>
      <c r="X135" s="306"/>
    </row>
    <row r="136" spans="8:24" ht="15.75" customHeight="1" x14ac:dyDescent="0.25">
      <c r="H136" s="306"/>
      <c r="I136" s="306"/>
      <c r="J136" s="306"/>
      <c r="K136" s="306"/>
      <c r="L136" s="306"/>
      <c r="M136" s="306"/>
      <c r="N136" s="306"/>
      <c r="O136" s="306"/>
      <c r="P136" s="306"/>
      <c r="Q136" s="306"/>
      <c r="R136" s="306"/>
      <c r="S136" s="306"/>
      <c r="T136" s="306"/>
      <c r="U136" s="306"/>
      <c r="V136" s="306"/>
      <c r="W136" s="306"/>
      <c r="X136" s="306"/>
    </row>
    <row r="137" spans="8:24" ht="15.75" customHeight="1" x14ac:dyDescent="0.25">
      <c r="H137" s="306"/>
      <c r="I137" s="306"/>
      <c r="J137" s="306"/>
      <c r="K137" s="306"/>
      <c r="L137" s="306"/>
      <c r="M137" s="306"/>
      <c r="N137" s="306"/>
      <c r="O137" s="306"/>
      <c r="P137" s="306"/>
      <c r="Q137" s="306"/>
      <c r="R137" s="306"/>
      <c r="S137" s="306"/>
      <c r="T137" s="306"/>
      <c r="U137" s="306"/>
      <c r="V137" s="306"/>
      <c r="W137" s="306"/>
      <c r="X137" s="306"/>
    </row>
    <row r="138" spans="8:24" ht="15.75" customHeight="1" x14ac:dyDescent="0.25">
      <c r="H138" s="306"/>
      <c r="I138" s="306"/>
      <c r="J138" s="306"/>
      <c r="K138" s="306"/>
      <c r="L138" s="306"/>
      <c r="M138" s="306"/>
      <c r="N138" s="306"/>
      <c r="O138" s="306"/>
      <c r="P138" s="306"/>
      <c r="Q138" s="306"/>
      <c r="R138" s="306"/>
      <c r="S138" s="306"/>
      <c r="T138" s="306"/>
      <c r="U138" s="306"/>
      <c r="V138" s="306"/>
      <c r="W138" s="306"/>
      <c r="X138" s="306"/>
    </row>
    <row r="139" spans="8:24" ht="15.75" customHeight="1" x14ac:dyDescent="0.25">
      <c r="H139" s="306"/>
      <c r="I139" s="306"/>
      <c r="J139" s="306"/>
      <c r="K139" s="306"/>
      <c r="L139" s="306"/>
      <c r="M139" s="306"/>
      <c r="N139" s="306"/>
      <c r="O139" s="306"/>
      <c r="P139" s="306"/>
      <c r="Q139" s="306"/>
      <c r="R139" s="306"/>
      <c r="S139" s="306"/>
      <c r="T139" s="306"/>
      <c r="U139" s="306"/>
      <c r="V139" s="306"/>
      <c r="W139" s="306"/>
      <c r="X139" s="306"/>
    </row>
    <row r="140" spans="8:24" ht="15.75" customHeight="1" x14ac:dyDescent="0.25">
      <c r="H140" s="306"/>
      <c r="I140" s="306"/>
      <c r="J140" s="306"/>
      <c r="K140" s="306"/>
      <c r="L140" s="306"/>
      <c r="M140" s="306"/>
      <c r="N140" s="306"/>
      <c r="O140" s="306"/>
      <c r="P140" s="306"/>
      <c r="Q140" s="306"/>
      <c r="R140" s="306"/>
      <c r="S140" s="306"/>
      <c r="T140" s="306"/>
      <c r="U140" s="306"/>
      <c r="V140" s="306"/>
      <c r="W140" s="306"/>
      <c r="X140" s="306"/>
    </row>
    <row r="141" spans="8:24" ht="15.75" customHeight="1" x14ac:dyDescent="0.25">
      <c r="H141" s="306"/>
      <c r="I141" s="306"/>
      <c r="J141" s="306"/>
      <c r="K141" s="306"/>
      <c r="L141" s="306"/>
      <c r="M141" s="306"/>
      <c r="N141" s="306"/>
      <c r="O141" s="306"/>
      <c r="P141" s="306"/>
      <c r="Q141" s="306"/>
      <c r="R141" s="306"/>
      <c r="S141" s="306"/>
      <c r="T141" s="306"/>
      <c r="U141" s="306"/>
      <c r="V141" s="306"/>
      <c r="W141" s="306"/>
      <c r="X141" s="306"/>
    </row>
    <row r="142" spans="8:24" ht="15.75" customHeight="1" x14ac:dyDescent="0.25">
      <c r="H142" s="306"/>
      <c r="I142" s="306"/>
      <c r="J142" s="306"/>
      <c r="K142" s="306"/>
      <c r="L142" s="306"/>
      <c r="M142" s="306"/>
      <c r="N142" s="306"/>
      <c r="O142" s="306"/>
      <c r="P142" s="306"/>
      <c r="Q142" s="306"/>
      <c r="R142" s="306"/>
      <c r="S142" s="306"/>
      <c r="T142" s="306"/>
      <c r="U142" s="306"/>
      <c r="V142" s="306"/>
      <c r="W142" s="306"/>
      <c r="X142" s="306"/>
    </row>
    <row r="143" spans="8:24" ht="15.75" customHeight="1" x14ac:dyDescent="0.25">
      <c r="H143" s="306"/>
      <c r="I143" s="306"/>
      <c r="J143" s="306"/>
      <c r="K143" s="306"/>
      <c r="L143" s="306"/>
      <c r="M143" s="306"/>
      <c r="N143" s="306"/>
      <c r="O143" s="306"/>
      <c r="P143" s="306"/>
      <c r="Q143" s="306"/>
      <c r="R143" s="306"/>
      <c r="S143" s="306"/>
      <c r="T143" s="306"/>
      <c r="U143" s="306"/>
      <c r="V143" s="306"/>
      <c r="W143" s="306"/>
      <c r="X143" s="306"/>
    </row>
    <row r="144" spans="8:24" ht="15.75" customHeight="1" x14ac:dyDescent="0.25">
      <c r="H144" s="306"/>
      <c r="I144" s="306"/>
      <c r="J144" s="306"/>
      <c r="K144" s="306"/>
      <c r="L144" s="306"/>
      <c r="M144" s="306"/>
      <c r="N144" s="306"/>
      <c r="O144" s="306"/>
      <c r="P144" s="306"/>
      <c r="Q144" s="306"/>
      <c r="R144" s="306"/>
      <c r="S144" s="306"/>
      <c r="T144" s="306"/>
      <c r="U144" s="306"/>
      <c r="V144" s="306"/>
      <c r="W144" s="306"/>
      <c r="X144" s="306"/>
    </row>
    <row r="145" spans="8:24" ht="15.75" customHeight="1" x14ac:dyDescent="0.25">
      <c r="H145" s="306"/>
      <c r="I145" s="306"/>
      <c r="J145" s="306"/>
      <c r="K145" s="306"/>
      <c r="L145" s="306"/>
      <c r="M145" s="306"/>
      <c r="N145" s="306"/>
      <c r="O145" s="306"/>
      <c r="P145" s="306"/>
      <c r="Q145" s="306"/>
      <c r="R145" s="306"/>
      <c r="S145" s="306"/>
      <c r="T145" s="306"/>
      <c r="U145" s="306"/>
      <c r="V145" s="306"/>
      <c r="W145" s="306"/>
      <c r="X145" s="306"/>
    </row>
    <row r="146" spans="8:24" ht="15.75" customHeight="1" x14ac:dyDescent="0.25">
      <c r="H146" s="306"/>
      <c r="I146" s="306"/>
      <c r="J146" s="306"/>
      <c r="K146" s="306"/>
      <c r="L146" s="306"/>
      <c r="M146" s="306"/>
      <c r="N146" s="306"/>
      <c r="O146" s="306"/>
      <c r="P146" s="306"/>
      <c r="Q146" s="306"/>
      <c r="R146" s="306"/>
      <c r="S146" s="306"/>
      <c r="T146" s="306"/>
      <c r="U146" s="306"/>
      <c r="V146" s="306"/>
      <c r="W146" s="306"/>
      <c r="X146" s="306"/>
    </row>
    <row r="147" spans="8:24" ht="15.75" customHeight="1" x14ac:dyDescent="0.25">
      <c r="H147" s="306"/>
      <c r="I147" s="306"/>
      <c r="J147" s="306"/>
      <c r="K147" s="306"/>
      <c r="L147" s="306"/>
      <c r="M147" s="306"/>
      <c r="N147" s="306"/>
      <c r="O147" s="306"/>
      <c r="P147" s="306"/>
      <c r="Q147" s="306"/>
      <c r="R147" s="306"/>
      <c r="S147" s="306"/>
      <c r="T147" s="306"/>
      <c r="U147" s="306"/>
      <c r="V147" s="306"/>
      <c r="W147" s="306"/>
      <c r="X147" s="306"/>
    </row>
    <row r="148" spans="8:24" ht="15.75" customHeight="1" x14ac:dyDescent="0.25">
      <c r="H148" s="306"/>
      <c r="I148" s="306"/>
      <c r="J148" s="306"/>
      <c r="K148" s="306"/>
      <c r="L148" s="306"/>
      <c r="M148" s="306"/>
      <c r="N148" s="306"/>
      <c r="O148" s="306"/>
      <c r="P148" s="306"/>
      <c r="Q148" s="306"/>
      <c r="R148" s="306"/>
      <c r="S148" s="306"/>
      <c r="T148" s="306"/>
      <c r="U148" s="306"/>
      <c r="V148" s="306"/>
      <c r="W148" s="306"/>
      <c r="X148" s="306"/>
    </row>
    <row r="149" spans="8:24" ht="15.75" customHeight="1" x14ac:dyDescent="0.25">
      <c r="H149" s="306"/>
      <c r="I149" s="306"/>
      <c r="J149" s="306"/>
      <c r="K149" s="306"/>
      <c r="L149" s="306"/>
      <c r="M149" s="306"/>
      <c r="N149" s="306"/>
      <c r="O149" s="306"/>
      <c r="P149" s="306"/>
      <c r="Q149" s="306"/>
      <c r="R149" s="306"/>
      <c r="S149" s="306"/>
      <c r="T149" s="306"/>
      <c r="U149" s="306"/>
      <c r="V149" s="306"/>
      <c r="W149" s="306"/>
      <c r="X149" s="306"/>
    </row>
    <row r="150" spans="8:24" ht="15.75" customHeight="1" x14ac:dyDescent="0.25">
      <c r="H150" s="306"/>
      <c r="I150" s="306"/>
      <c r="J150" s="306"/>
      <c r="K150" s="306"/>
      <c r="L150" s="306"/>
      <c r="M150" s="306"/>
      <c r="N150" s="306"/>
      <c r="O150" s="306"/>
      <c r="P150" s="306"/>
      <c r="Q150" s="306"/>
      <c r="R150" s="306"/>
      <c r="S150" s="306"/>
      <c r="T150" s="306"/>
      <c r="U150" s="306"/>
      <c r="V150" s="306"/>
      <c r="W150" s="306"/>
      <c r="X150" s="306"/>
    </row>
    <row r="151" spans="8:24" ht="15.75" customHeight="1" x14ac:dyDescent="0.25">
      <c r="H151" s="306"/>
      <c r="I151" s="306"/>
      <c r="J151" s="306"/>
      <c r="K151" s="306"/>
      <c r="L151" s="306"/>
      <c r="M151" s="306"/>
      <c r="N151" s="306"/>
      <c r="O151" s="306"/>
      <c r="P151" s="306"/>
      <c r="Q151" s="306"/>
      <c r="R151" s="306"/>
      <c r="S151" s="306"/>
      <c r="T151" s="306"/>
      <c r="U151" s="306"/>
      <c r="V151" s="306"/>
      <c r="W151" s="306"/>
      <c r="X151" s="306"/>
    </row>
    <row r="152" spans="8:24" ht="15.75" customHeight="1" x14ac:dyDescent="0.25">
      <c r="H152" s="306"/>
      <c r="I152" s="306"/>
      <c r="J152" s="306"/>
      <c r="K152" s="306"/>
      <c r="L152" s="306"/>
      <c r="M152" s="306"/>
      <c r="N152" s="306"/>
      <c r="O152" s="306"/>
      <c r="P152" s="306"/>
      <c r="Q152" s="306"/>
      <c r="R152" s="306"/>
      <c r="S152" s="306"/>
      <c r="T152" s="306"/>
      <c r="U152" s="306"/>
      <c r="V152" s="306"/>
      <c r="W152" s="306"/>
      <c r="X152" s="306"/>
    </row>
    <row r="153" spans="8:24" ht="15.75" customHeight="1" x14ac:dyDescent="0.25">
      <c r="H153" s="306"/>
      <c r="I153" s="306"/>
      <c r="J153" s="306"/>
      <c r="K153" s="306"/>
      <c r="L153" s="306"/>
      <c r="M153" s="306"/>
      <c r="N153" s="306"/>
      <c r="O153" s="306"/>
      <c r="P153" s="306"/>
      <c r="Q153" s="306"/>
      <c r="R153" s="306"/>
      <c r="S153" s="306"/>
      <c r="T153" s="306"/>
      <c r="U153" s="306"/>
      <c r="V153" s="306"/>
      <c r="W153" s="306"/>
      <c r="X153" s="306"/>
    </row>
    <row r="154" spans="8:24" ht="15.75" customHeight="1" x14ac:dyDescent="0.25">
      <c r="H154" s="306"/>
      <c r="I154" s="306"/>
      <c r="J154" s="306"/>
      <c r="K154" s="306"/>
      <c r="L154" s="306"/>
      <c r="M154" s="306"/>
      <c r="N154" s="306"/>
      <c r="O154" s="306"/>
      <c r="P154" s="306"/>
      <c r="Q154" s="306"/>
      <c r="R154" s="306"/>
      <c r="S154" s="306"/>
      <c r="T154" s="306"/>
      <c r="U154" s="306"/>
      <c r="V154" s="306"/>
      <c r="W154" s="306"/>
      <c r="X154" s="306"/>
    </row>
    <row r="155" spans="8:24" ht="15.75" customHeight="1" x14ac:dyDescent="0.25">
      <c r="H155" s="306"/>
      <c r="I155" s="306"/>
      <c r="J155" s="306"/>
      <c r="K155" s="306"/>
      <c r="L155" s="306"/>
      <c r="M155" s="306"/>
      <c r="N155" s="306"/>
      <c r="O155" s="306"/>
      <c r="P155" s="306"/>
      <c r="Q155" s="306"/>
      <c r="R155" s="306"/>
      <c r="S155" s="306"/>
      <c r="T155" s="306"/>
      <c r="U155" s="306"/>
      <c r="V155" s="306"/>
      <c r="W155" s="306"/>
      <c r="X155" s="306"/>
    </row>
    <row r="156" spans="8:24" ht="15.75" customHeight="1" x14ac:dyDescent="0.25">
      <c r="H156" s="306"/>
      <c r="I156" s="306"/>
      <c r="J156" s="306"/>
      <c r="K156" s="306"/>
      <c r="L156" s="306"/>
      <c r="M156" s="306"/>
      <c r="N156" s="306"/>
      <c r="O156" s="306"/>
      <c r="P156" s="306"/>
      <c r="Q156" s="306"/>
      <c r="R156" s="306"/>
      <c r="S156" s="306"/>
      <c r="T156" s="306"/>
      <c r="U156" s="306"/>
      <c r="V156" s="306"/>
      <c r="W156" s="306"/>
      <c r="X156" s="306"/>
    </row>
    <row r="157" spans="8:24" ht="15.75" customHeight="1" x14ac:dyDescent="0.25">
      <c r="H157" s="306"/>
      <c r="I157" s="306"/>
      <c r="J157" s="306"/>
      <c r="K157" s="306"/>
      <c r="L157" s="306"/>
      <c r="M157" s="306"/>
      <c r="N157" s="306"/>
      <c r="O157" s="306"/>
      <c r="P157" s="306"/>
      <c r="Q157" s="306"/>
      <c r="R157" s="306"/>
      <c r="S157" s="306"/>
      <c r="T157" s="306"/>
      <c r="U157" s="306"/>
      <c r="V157" s="306"/>
      <c r="W157" s="306"/>
      <c r="X157" s="306"/>
    </row>
    <row r="158" spans="8:24" ht="15.75" customHeight="1" x14ac:dyDescent="0.25">
      <c r="H158" s="306"/>
      <c r="I158" s="306"/>
      <c r="J158" s="306"/>
      <c r="K158" s="306"/>
      <c r="L158" s="306"/>
      <c r="M158" s="306"/>
      <c r="N158" s="306"/>
      <c r="O158" s="306"/>
      <c r="P158" s="306"/>
      <c r="Q158" s="306"/>
      <c r="R158" s="306"/>
      <c r="S158" s="306"/>
      <c r="T158" s="306"/>
      <c r="U158" s="306"/>
      <c r="V158" s="306"/>
      <c r="W158" s="306"/>
      <c r="X158" s="306"/>
    </row>
    <row r="159" spans="8:24" ht="15.75" customHeight="1" x14ac:dyDescent="0.25">
      <c r="H159" s="306"/>
      <c r="I159" s="306"/>
      <c r="J159" s="306"/>
      <c r="K159" s="306"/>
      <c r="L159" s="306"/>
      <c r="M159" s="306"/>
      <c r="N159" s="306"/>
      <c r="O159" s="306"/>
      <c r="P159" s="306"/>
      <c r="Q159" s="306"/>
      <c r="R159" s="306"/>
      <c r="S159" s="306"/>
      <c r="T159" s="306"/>
      <c r="U159" s="306"/>
      <c r="V159" s="306"/>
      <c r="W159" s="306"/>
      <c r="X159" s="306"/>
    </row>
    <row r="160" spans="8:24" ht="15.75" customHeight="1" x14ac:dyDescent="0.25">
      <c r="H160" s="306"/>
      <c r="I160" s="306"/>
      <c r="J160" s="306"/>
      <c r="K160" s="306"/>
      <c r="L160" s="306"/>
      <c r="M160" s="306"/>
      <c r="N160" s="306"/>
      <c r="O160" s="306"/>
      <c r="P160" s="306"/>
      <c r="Q160" s="306"/>
      <c r="R160" s="306"/>
      <c r="S160" s="306"/>
      <c r="T160" s="306"/>
      <c r="U160" s="306"/>
      <c r="V160" s="306"/>
      <c r="W160" s="306"/>
      <c r="X160" s="306"/>
    </row>
    <row r="161" spans="8:24" ht="15.75" customHeight="1" x14ac:dyDescent="0.25">
      <c r="H161" s="306"/>
      <c r="I161" s="306"/>
      <c r="J161" s="306"/>
      <c r="K161" s="306"/>
      <c r="L161" s="306"/>
      <c r="M161" s="306"/>
      <c r="N161" s="306"/>
      <c r="O161" s="306"/>
      <c r="P161" s="306"/>
      <c r="Q161" s="306"/>
      <c r="R161" s="306"/>
      <c r="S161" s="306"/>
      <c r="T161" s="306"/>
      <c r="U161" s="306"/>
      <c r="V161" s="306"/>
      <c r="W161" s="306"/>
      <c r="X161" s="306"/>
    </row>
    <row r="162" spans="8:24" ht="15.75" customHeight="1" x14ac:dyDescent="0.25">
      <c r="H162" s="306"/>
      <c r="I162" s="306"/>
      <c r="J162" s="306"/>
      <c r="K162" s="306"/>
      <c r="L162" s="306"/>
      <c r="M162" s="306"/>
      <c r="N162" s="306"/>
      <c r="O162" s="306"/>
      <c r="P162" s="306"/>
      <c r="Q162" s="306"/>
      <c r="R162" s="306"/>
      <c r="S162" s="306"/>
      <c r="T162" s="306"/>
      <c r="U162" s="306"/>
      <c r="V162" s="306"/>
      <c r="W162" s="306"/>
      <c r="X162" s="306"/>
    </row>
    <row r="163" spans="8:24" ht="15.75" customHeight="1" x14ac:dyDescent="0.25">
      <c r="H163" s="306"/>
      <c r="I163" s="306"/>
      <c r="J163" s="306"/>
      <c r="K163" s="306"/>
      <c r="L163" s="306"/>
      <c r="M163" s="306"/>
      <c r="N163" s="306"/>
      <c r="O163" s="306"/>
      <c r="P163" s="306"/>
      <c r="Q163" s="306"/>
      <c r="R163" s="306"/>
      <c r="S163" s="306"/>
      <c r="T163" s="306"/>
      <c r="U163" s="306"/>
      <c r="V163" s="306"/>
      <c r="W163" s="306"/>
      <c r="X163" s="306"/>
    </row>
    <row r="164" spans="8:24" ht="15.75" customHeight="1" x14ac:dyDescent="0.25">
      <c r="H164" s="306"/>
      <c r="I164" s="306"/>
      <c r="J164" s="306"/>
      <c r="K164" s="306"/>
      <c r="L164" s="306"/>
      <c r="M164" s="306"/>
      <c r="N164" s="306"/>
      <c r="O164" s="306"/>
      <c r="P164" s="306"/>
      <c r="Q164" s="306"/>
      <c r="R164" s="306"/>
      <c r="S164" s="306"/>
      <c r="T164" s="306"/>
      <c r="U164" s="306"/>
      <c r="V164" s="306"/>
      <c r="W164" s="306"/>
      <c r="X164" s="306"/>
    </row>
    <row r="165" spans="8:24" ht="15.75" customHeight="1" x14ac:dyDescent="0.25">
      <c r="H165" s="306"/>
      <c r="I165" s="306"/>
      <c r="J165" s="306"/>
      <c r="K165" s="306"/>
      <c r="L165" s="306"/>
      <c r="M165" s="306"/>
      <c r="N165" s="306"/>
      <c r="O165" s="306"/>
      <c r="P165" s="306"/>
      <c r="Q165" s="306"/>
      <c r="R165" s="306"/>
      <c r="S165" s="306"/>
      <c r="T165" s="306"/>
      <c r="U165" s="306"/>
      <c r="V165" s="306"/>
      <c r="W165" s="306"/>
      <c r="X165" s="306"/>
    </row>
    <row r="166" spans="8:24" ht="15.75" customHeight="1" x14ac:dyDescent="0.25">
      <c r="H166" s="306"/>
      <c r="I166" s="306"/>
      <c r="J166" s="306"/>
      <c r="K166" s="306"/>
      <c r="L166" s="306"/>
      <c r="M166" s="306"/>
      <c r="N166" s="306"/>
      <c r="O166" s="306"/>
      <c r="P166" s="306"/>
      <c r="Q166" s="306"/>
      <c r="R166" s="306"/>
      <c r="S166" s="306"/>
      <c r="T166" s="306"/>
      <c r="U166" s="306"/>
      <c r="V166" s="306"/>
      <c r="W166" s="306"/>
      <c r="X166" s="306"/>
    </row>
    <row r="167" spans="8:24" ht="15.75" customHeight="1" x14ac:dyDescent="0.25">
      <c r="H167" s="306"/>
      <c r="I167" s="306"/>
      <c r="J167" s="306"/>
      <c r="K167" s="306"/>
      <c r="L167" s="306"/>
      <c r="M167" s="306"/>
      <c r="N167" s="306"/>
      <c r="O167" s="306"/>
      <c r="P167" s="306"/>
      <c r="Q167" s="306"/>
      <c r="R167" s="306"/>
      <c r="S167" s="306"/>
      <c r="T167" s="306"/>
      <c r="U167" s="306"/>
      <c r="V167" s="306"/>
      <c r="W167" s="306"/>
      <c r="X167" s="306"/>
    </row>
    <row r="168" spans="8:24" ht="15.75" customHeight="1" x14ac:dyDescent="0.25">
      <c r="H168" s="306"/>
      <c r="I168" s="306"/>
      <c r="J168" s="306"/>
      <c r="K168" s="306"/>
      <c r="L168" s="306"/>
      <c r="M168" s="306"/>
      <c r="N168" s="306"/>
      <c r="O168" s="306"/>
      <c r="P168" s="306"/>
      <c r="Q168" s="306"/>
      <c r="R168" s="306"/>
      <c r="S168" s="306"/>
      <c r="T168" s="306"/>
      <c r="U168" s="306"/>
      <c r="V168" s="306"/>
      <c r="W168" s="306"/>
      <c r="X168" s="306"/>
    </row>
    <row r="169" spans="8:24" ht="15.75" customHeight="1" x14ac:dyDescent="0.25">
      <c r="H169" s="306"/>
      <c r="I169" s="306"/>
      <c r="J169" s="306"/>
      <c r="K169" s="306"/>
      <c r="L169" s="306"/>
      <c r="M169" s="306"/>
      <c r="N169" s="306"/>
      <c r="O169" s="306"/>
      <c r="P169" s="306"/>
      <c r="Q169" s="306"/>
      <c r="R169" s="306"/>
      <c r="S169" s="306"/>
      <c r="T169" s="306"/>
      <c r="U169" s="306"/>
      <c r="V169" s="306"/>
      <c r="W169" s="306"/>
      <c r="X169" s="306"/>
    </row>
    <row r="170" spans="8:24" ht="15.75" customHeight="1" x14ac:dyDescent="0.25">
      <c r="H170" s="306"/>
      <c r="I170" s="306"/>
      <c r="J170" s="306"/>
      <c r="K170" s="306"/>
      <c r="L170" s="306"/>
      <c r="M170" s="306"/>
      <c r="N170" s="306"/>
      <c r="O170" s="306"/>
      <c r="P170" s="306"/>
      <c r="Q170" s="306"/>
      <c r="R170" s="306"/>
      <c r="S170" s="306"/>
      <c r="T170" s="306"/>
      <c r="U170" s="306"/>
      <c r="V170" s="306"/>
      <c r="W170" s="306"/>
      <c r="X170" s="306"/>
    </row>
    <row r="171" spans="8:24" ht="15.75" customHeight="1" x14ac:dyDescent="0.25">
      <c r="H171" s="306"/>
      <c r="I171" s="306"/>
      <c r="J171" s="306"/>
      <c r="K171" s="306"/>
      <c r="L171" s="306"/>
      <c r="M171" s="306"/>
      <c r="N171" s="306"/>
      <c r="O171" s="306"/>
      <c r="P171" s="306"/>
      <c r="Q171" s="306"/>
      <c r="R171" s="306"/>
      <c r="S171" s="306"/>
      <c r="T171" s="306"/>
      <c r="U171" s="306"/>
      <c r="V171" s="306"/>
      <c r="W171" s="306"/>
      <c r="X171" s="306"/>
    </row>
    <row r="172" spans="8:24" ht="15.75" customHeight="1" x14ac:dyDescent="0.25">
      <c r="H172" s="306"/>
      <c r="I172" s="306"/>
      <c r="J172" s="306"/>
      <c r="K172" s="306"/>
      <c r="L172" s="306"/>
      <c r="M172" s="306"/>
      <c r="N172" s="306"/>
      <c r="O172" s="306"/>
      <c r="P172" s="306"/>
      <c r="Q172" s="306"/>
      <c r="R172" s="306"/>
      <c r="S172" s="306"/>
      <c r="T172" s="306"/>
      <c r="U172" s="306"/>
      <c r="V172" s="306"/>
      <c r="W172" s="306"/>
      <c r="X172" s="306"/>
    </row>
    <row r="173" spans="8:24" ht="15.75" customHeight="1" x14ac:dyDescent="0.25">
      <c r="H173" s="306"/>
      <c r="I173" s="306"/>
      <c r="J173" s="306"/>
      <c r="K173" s="306"/>
      <c r="L173" s="306"/>
      <c r="M173" s="306"/>
      <c r="N173" s="306"/>
      <c r="O173" s="306"/>
      <c r="P173" s="306"/>
      <c r="Q173" s="306"/>
      <c r="R173" s="306"/>
      <c r="S173" s="306"/>
      <c r="T173" s="306"/>
      <c r="U173" s="306"/>
      <c r="V173" s="306"/>
      <c r="W173" s="306"/>
      <c r="X173" s="306"/>
    </row>
    <row r="174" spans="8:24" ht="15.75" customHeight="1" x14ac:dyDescent="0.25">
      <c r="H174" s="306"/>
      <c r="I174" s="306"/>
      <c r="J174" s="306"/>
      <c r="K174" s="306"/>
      <c r="L174" s="306"/>
      <c r="M174" s="306"/>
      <c r="N174" s="306"/>
      <c r="O174" s="306"/>
      <c r="P174" s="306"/>
      <c r="Q174" s="306"/>
      <c r="R174" s="306"/>
      <c r="S174" s="306"/>
      <c r="T174" s="306"/>
      <c r="U174" s="306"/>
      <c r="V174" s="306"/>
      <c r="W174" s="306"/>
      <c r="X174" s="306"/>
    </row>
    <row r="175" spans="8:24" ht="15.75" customHeight="1" x14ac:dyDescent="0.25">
      <c r="H175" s="306"/>
      <c r="I175" s="306"/>
      <c r="J175" s="306"/>
      <c r="K175" s="306"/>
      <c r="L175" s="306"/>
      <c r="M175" s="306"/>
      <c r="N175" s="306"/>
      <c r="O175" s="306"/>
      <c r="P175" s="306"/>
      <c r="Q175" s="306"/>
      <c r="R175" s="306"/>
      <c r="S175" s="306"/>
      <c r="T175" s="306"/>
      <c r="U175" s="306"/>
      <c r="V175" s="306"/>
      <c r="W175" s="306"/>
      <c r="X175" s="306"/>
    </row>
    <row r="176" spans="8:24" ht="15.75" customHeight="1" x14ac:dyDescent="0.25">
      <c r="H176" s="306"/>
      <c r="I176" s="306"/>
      <c r="J176" s="306"/>
      <c r="K176" s="306"/>
      <c r="L176" s="306"/>
      <c r="M176" s="306"/>
      <c r="N176" s="306"/>
      <c r="O176" s="306"/>
      <c r="P176" s="306"/>
      <c r="Q176" s="306"/>
      <c r="R176" s="306"/>
      <c r="S176" s="306"/>
      <c r="T176" s="306"/>
      <c r="U176" s="306"/>
      <c r="V176" s="306"/>
      <c r="W176" s="306"/>
      <c r="X176" s="306"/>
    </row>
    <row r="177" spans="8:24" ht="15.75" customHeight="1" x14ac:dyDescent="0.25">
      <c r="H177" s="306"/>
      <c r="I177" s="306"/>
      <c r="J177" s="306"/>
      <c r="K177" s="306"/>
      <c r="L177" s="306"/>
      <c r="M177" s="306"/>
      <c r="N177" s="306"/>
      <c r="O177" s="306"/>
      <c r="P177" s="306"/>
      <c r="Q177" s="306"/>
      <c r="R177" s="306"/>
      <c r="S177" s="306"/>
      <c r="T177" s="306"/>
      <c r="U177" s="306"/>
      <c r="V177" s="306"/>
      <c r="W177" s="306"/>
      <c r="X177" s="306"/>
    </row>
    <row r="178" spans="8:24" ht="15.75" customHeight="1" x14ac:dyDescent="0.25">
      <c r="H178" s="306"/>
      <c r="I178" s="306"/>
      <c r="J178" s="306"/>
      <c r="K178" s="306"/>
      <c r="L178" s="306"/>
      <c r="M178" s="306"/>
      <c r="N178" s="306"/>
      <c r="O178" s="306"/>
      <c r="P178" s="306"/>
      <c r="Q178" s="306"/>
      <c r="R178" s="306"/>
      <c r="S178" s="306"/>
      <c r="T178" s="306"/>
      <c r="U178" s="306"/>
      <c r="V178" s="306"/>
      <c r="W178" s="306"/>
      <c r="X178" s="306"/>
    </row>
    <row r="179" spans="8:24" ht="15.75" customHeight="1" x14ac:dyDescent="0.25">
      <c r="H179" s="306"/>
      <c r="I179" s="306"/>
      <c r="J179" s="306"/>
      <c r="K179" s="306"/>
      <c r="L179" s="306"/>
      <c r="M179" s="306"/>
      <c r="N179" s="306"/>
      <c r="O179" s="306"/>
      <c r="P179" s="306"/>
      <c r="Q179" s="306"/>
      <c r="R179" s="306"/>
      <c r="S179" s="306"/>
      <c r="T179" s="306"/>
      <c r="U179" s="306"/>
      <c r="V179" s="306"/>
      <c r="W179" s="306"/>
      <c r="X179" s="306"/>
    </row>
    <row r="180" spans="8:24" ht="15.75" customHeight="1" x14ac:dyDescent="0.25">
      <c r="H180" s="306"/>
      <c r="I180" s="306"/>
      <c r="J180" s="306"/>
      <c r="K180" s="306"/>
      <c r="L180" s="306"/>
      <c r="M180" s="306"/>
      <c r="N180" s="306"/>
      <c r="O180" s="306"/>
      <c r="P180" s="306"/>
      <c r="Q180" s="306"/>
      <c r="R180" s="306"/>
      <c r="S180" s="306"/>
      <c r="T180" s="306"/>
      <c r="U180" s="306"/>
      <c r="V180" s="306"/>
      <c r="W180" s="306"/>
      <c r="X180" s="306"/>
    </row>
    <row r="181" spans="8:24" ht="15.75" customHeight="1" x14ac:dyDescent="0.25">
      <c r="H181" s="306"/>
      <c r="I181" s="306"/>
      <c r="J181" s="306"/>
      <c r="K181" s="306"/>
      <c r="L181" s="306"/>
      <c r="M181" s="306"/>
      <c r="N181" s="306"/>
      <c r="O181" s="306"/>
      <c r="P181" s="306"/>
      <c r="Q181" s="306"/>
      <c r="R181" s="306"/>
      <c r="S181" s="306"/>
      <c r="T181" s="306"/>
      <c r="U181" s="306"/>
      <c r="V181" s="306"/>
      <c r="W181" s="306"/>
      <c r="X181" s="306"/>
    </row>
    <row r="182" spans="8:24" ht="15.75" customHeight="1" x14ac:dyDescent="0.25">
      <c r="H182" s="306"/>
      <c r="I182" s="306"/>
      <c r="J182" s="306"/>
      <c r="K182" s="306"/>
      <c r="L182" s="306"/>
      <c r="M182" s="306"/>
      <c r="N182" s="306"/>
      <c r="O182" s="306"/>
      <c r="P182" s="306"/>
      <c r="Q182" s="306"/>
      <c r="R182" s="306"/>
      <c r="S182" s="306"/>
      <c r="T182" s="306"/>
      <c r="U182" s="306"/>
      <c r="V182" s="306"/>
      <c r="W182" s="306"/>
      <c r="X182" s="306"/>
    </row>
    <row r="183" spans="8:24" ht="15.75" customHeight="1" x14ac:dyDescent="0.25">
      <c r="H183" s="306"/>
      <c r="I183" s="306"/>
      <c r="J183" s="306"/>
      <c r="K183" s="306"/>
      <c r="L183" s="306"/>
      <c r="M183" s="306"/>
      <c r="N183" s="306"/>
      <c r="O183" s="306"/>
      <c r="P183" s="306"/>
      <c r="Q183" s="306"/>
      <c r="R183" s="306"/>
      <c r="S183" s="306"/>
      <c r="T183" s="306"/>
      <c r="U183" s="306"/>
      <c r="V183" s="306"/>
      <c r="W183" s="306"/>
      <c r="X183" s="306"/>
    </row>
    <row r="184" spans="8:24" ht="15.75" customHeight="1" x14ac:dyDescent="0.25">
      <c r="H184" s="306"/>
      <c r="I184" s="306"/>
      <c r="J184" s="306"/>
      <c r="K184" s="306"/>
      <c r="L184" s="306"/>
      <c r="M184" s="306"/>
      <c r="N184" s="306"/>
      <c r="O184" s="306"/>
      <c r="P184" s="306"/>
      <c r="Q184" s="306"/>
      <c r="R184" s="306"/>
      <c r="S184" s="306"/>
      <c r="T184" s="306"/>
      <c r="U184" s="306"/>
      <c r="V184" s="306"/>
      <c r="W184" s="306"/>
      <c r="X184" s="306"/>
    </row>
    <row r="185" spans="8:24" ht="15.75" customHeight="1" x14ac:dyDescent="0.25">
      <c r="H185" s="306"/>
      <c r="I185" s="306"/>
      <c r="J185" s="306"/>
      <c r="K185" s="306"/>
      <c r="L185" s="306"/>
      <c r="M185" s="306"/>
      <c r="N185" s="306"/>
      <c r="O185" s="306"/>
      <c r="P185" s="306"/>
      <c r="Q185" s="306"/>
      <c r="R185" s="306"/>
      <c r="S185" s="306"/>
      <c r="T185" s="306"/>
      <c r="U185" s="306"/>
      <c r="V185" s="306"/>
      <c r="W185" s="306"/>
      <c r="X185" s="306"/>
    </row>
    <row r="186" spans="8:24" ht="15.75" customHeight="1" x14ac:dyDescent="0.25">
      <c r="H186" s="306"/>
      <c r="I186" s="306"/>
      <c r="J186" s="306"/>
      <c r="K186" s="306"/>
      <c r="L186" s="306"/>
      <c r="M186" s="306"/>
      <c r="N186" s="306"/>
      <c r="O186" s="306"/>
      <c r="P186" s="306"/>
      <c r="Q186" s="306"/>
      <c r="R186" s="306"/>
      <c r="S186" s="306"/>
      <c r="T186" s="306"/>
      <c r="U186" s="306"/>
      <c r="V186" s="306"/>
      <c r="W186" s="306"/>
      <c r="X186" s="306"/>
    </row>
    <row r="187" spans="8:24" ht="15.75" customHeight="1" x14ac:dyDescent="0.25">
      <c r="H187" s="306"/>
      <c r="I187" s="306"/>
      <c r="J187" s="306"/>
      <c r="K187" s="306"/>
      <c r="L187" s="306"/>
      <c r="M187" s="306"/>
      <c r="N187" s="306"/>
      <c r="O187" s="306"/>
      <c r="P187" s="306"/>
      <c r="Q187" s="306"/>
      <c r="R187" s="306"/>
      <c r="S187" s="306"/>
      <c r="T187" s="306"/>
      <c r="U187" s="306"/>
      <c r="V187" s="306"/>
      <c r="W187" s="306"/>
      <c r="X187" s="306"/>
    </row>
    <row r="188" spans="8:24" ht="15.75" customHeight="1" x14ac:dyDescent="0.25">
      <c r="H188" s="306"/>
      <c r="I188" s="306"/>
      <c r="J188" s="306"/>
      <c r="K188" s="306"/>
      <c r="L188" s="306"/>
      <c r="M188" s="306"/>
      <c r="N188" s="306"/>
      <c r="O188" s="306"/>
      <c r="P188" s="306"/>
      <c r="Q188" s="306"/>
      <c r="R188" s="306"/>
      <c r="S188" s="306"/>
      <c r="T188" s="306"/>
      <c r="U188" s="306"/>
      <c r="V188" s="306"/>
      <c r="W188" s="306"/>
      <c r="X188" s="306"/>
    </row>
    <row r="189" spans="8:24" ht="15.75" customHeight="1" x14ac:dyDescent="0.25">
      <c r="H189" s="306"/>
      <c r="I189" s="306"/>
      <c r="J189" s="306"/>
      <c r="K189" s="306"/>
      <c r="L189" s="306"/>
      <c r="M189" s="306"/>
      <c r="N189" s="306"/>
      <c r="O189" s="306"/>
      <c r="P189" s="306"/>
      <c r="Q189" s="306"/>
      <c r="R189" s="306"/>
      <c r="S189" s="306"/>
      <c r="T189" s="306"/>
      <c r="U189" s="306"/>
      <c r="V189" s="306"/>
      <c r="W189" s="306"/>
      <c r="X189" s="306"/>
    </row>
    <row r="190" spans="8:24" ht="15.75" customHeight="1" x14ac:dyDescent="0.25">
      <c r="H190" s="306"/>
      <c r="I190" s="306"/>
      <c r="J190" s="306"/>
      <c r="K190" s="306"/>
      <c r="L190" s="306"/>
      <c r="M190" s="306"/>
      <c r="N190" s="306"/>
      <c r="O190" s="306"/>
      <c r="P190" s="306"/>
      <c r="Q190" s="306"/>
      <c r="R190" s="306"/>
      <c r="S190" s="306"/>
      <c r="T190" s="306"/>
      <c r="U190" s="306"/>
      <c r="V190" s="306"/>
      <c r="W190" s="306"/>
      <c r="X190" s="306"/>
    </row>
    <row r="191" spans="8:24" ht="15.75" customHeight="1" x14ac:dyDescent="0.25">
      <c r="H191" s="306"/>
      <c r="I191" s="306"/>
      <c r="J191" s="306"/>
      <c r="K191" s="306"/>
      <c r="L191" s="306"/>
      <c r="M191" s="306"/>
      <c r="N191" s="306"/>
      <c r="O191" s="306"/>
      <c r="P191" s="306"/>
      <c r="Q191" s="306"/>
      <c r="R191" s="306"/>
      <c r="S191" s="306"/>
      <c r="T191" s="306"/>
      <c r="U191" s="306"/>
      <c r="V191" s="306"/>
      <c r="W191" s="306"/>
      <c r="X191" s="306"/>
    </row>
    <row r="192" spans="8:24" ht="15.75" customHeight="1" x14ac:dyDescent="0.25">
      <c r="H192" s="306"/>
      <c r="I192" s="306"/>
      <c r="J192" s="306"/>
      <c r="K192" s="306"/>
      <c r="L192" s="306"/>
      <c r="M192" s="306"/>
      <c r="N192" s="306"/>
      <c r="O192" s="306"/>
      <c r="P192" s="306"/>
      <c r="Q192" s="306"/>
      <c r="R192" s="306"/>
      <c r="S192" s="306"/>
      <c r="T192" s="306"/>
      <c r="U192" s="306"/>
      <c r="V192" s="306"/>
      <c r="W192" s="306"/>
      <c r="X192" s="306"/>
    </row>
    <row r="193" spans="8:24" ht="15.75" customHeight="1" x14ac:dyDescent="0.25">
      <c r="H193" s="306"/>
      <c r="I193" s="306"/>
      <c r="J193" s="306"/>
      <c r="K193" s="306"/>
      <c r="L193" s="306"/>
      <c r="M193" s="306"/>
      <c r="N193" s="306"/>
      <c r="O193" s="306"/>
      <c r="P193" s="306"/>
      <c r="Q193" s="306"/>
      <c r="R193" s="306"/>
      <c r="S193" s="306"/>
      <c r="T193" s="306"/>
      <c r="U193" s="306"/>
      <c r="V193" s="306"/>
      <c r="W193" s="306"/>
      <c r="X193" s="306"/>
    </row>
    <row r="194" spans="8:24" ht="15.75" customHeight="1" x14ac:dyDescent="0.25">
      <c r="H194" s="306"/>
      <c r="I194" s="306"/>
      <c r="J194" s="306"/>
      <c r="K194" s="306"/>
      <c r="L194" s="306"/>
      <c r="M194" s="306"/>
      <c r="N194" s="306"/>
      <c r="O194" s="306"/>
      <c r="P194" s="306"/>
      <c r="Q194" s="306"/>
      <c r="R194" s="306"/>
      <c r="S194" s="306"/>
      <c r="T194" s="306"/>
      <c r="U194" s="306"/>
      <c r="V194" s="306"/>
      <c r="W194" s="306"/>
      <c r="X194" s="306"/>
    </row>
    <row r="195" spans="8:24" ht="15.75" customHeight="1" x14ac:dyDescent="0.25">
      <c r="H195" s="306"/>
      <c r="I195" s="306"/>
      <c r="J195" s="306"/>
      <c r="K195" s="306"/>
      <c r="L195" s="306"/>
      <c r="M195" s="306"/>
      <c r="N195" s="306"/>
      <c r="O195" s="306"/>
      <c r="P195" s="306"/>
      <c r="Q195" s="306"/>
      <c r="R195" s="306"/>
      <c r="S195" s="306"/>
      <c r="T195" s="306"/>
      <c r="U195" s="306"/>
      <c r="V195" s="306"/>
      <c r="W195" s="306"/>
      <c r="X195" s="306"/>
    </row>
    <row r="196" spans="8:24" ht="15.75" customHeight="1" x14ac:dyDescent="0.25">
      <c r="H196" s="306"/>
      <c r="I196" s="306"/>
      <c r="J196" s="306"/>
      <c r="K196" s="306"/>
      <c r="L196" s="306"/>
      <c r="M196" s="306"/>
      <c r="N196" s="306"/>
      <c r="O196" s="306"/>
      <c r="P196" s="306"/>
      <c r="Q196" s="306"/>
      <c r="R196" s="306"/>
      <c r="S196" s="306"/>
      <c r="T196" s="306"/>
      <c r="U196" s="306"/>
      <c r="V196" s="306"/>
      <c r="W196" s="306"/>
      <c r="X196" s="306"/>
    </row>
    <row r="197" spans="8:24" ht="15.75" customHeight="1" x14ac:dyDescent="0.25">
      <c r="H197" s="306"/>
      <c r="I197" s="306"/>
      <c r="J197" s="306"/>
      <c r="K197" s="306"/>
      <c r="L197" s="306"/>
      <c r="M197" s="306"/>
      <c r="N197" s="306"/>
      <c r="O197" s="306"/>
      <c r="P197" s="306"/>
      <c r="Q197" s="306"/>
      <c r="R197" s="306"/>
      <c r="S197" s="306"/>
      <c r="T197" s="306"/>
      <c r="U197" s="306"/>
      <c r="V197" s="306"/>
      <c r="W197" s="306"/>
      <c r="X197" s="306"/>
    </row>
    <row r="198" spans="8:24" ht="15.75" customHeight="1" x14ac:dyDescent="0.25">
      <c r="H198" s="306"/>
      <c r="I198" s="306"/>
      <c r="J198" s="306"/>
      <c r="K198" s="306"/>
      <c r="L198" s="306"/>
      <c r="M198" s="306"/>
      <c r="N198" s="306"/>
      <c r="O198" s="306"/>
      <c r="P198" s="306"/>
      <c r="Q198" s="306"/>
      <c r="R198" s="306"/>
      <c r="S198" s="306"/>
      <c r="T198" s="306"/>
      <c r="U198" s="306"/>
      <c r="V198" s="306"/>
      <c r="W198" s="306"/>
      <c r="X198" s="306"/>
    </row>
    <row r="199" spans="8:24" ht="15.75" customHeight="1" x14ac:dyDescent="0.25">
      <c r="H199" s="306"/>
      <c r="I199" s="306"/>
      <c r="J199" s="306"/>
      <c r="K199" s="306"/>
      <c r="L199" s="306"/>
      <c r="M199" s="306"/>
      <c r="N199" s="306"/>
      <c r="O199" s="306"/>
      <c r="P199" s="306"/>
      <c r="Q199" s="306"/>
      <c r="R199" s="306"/>
      <c r="S199" s="306"/>
      <c r="T199" s="306"/>
      <c r="U199" s="306"/>
      <c r="V199" s="306"/>
      <c r="W199" s="306"/>
      <c r="X199" s="306"/>
    </row>
    <row r="200" spans="8:24" ht="15.75" customHeight="1" x14ac:dyDescent="0.25">
      <c r="H200" s="306"/>
      <c r="I200" s="306"/>
      <c r="J200" s="306"/>
      <c r="K200" s="306"/>
      <c r="L200" s="306"/>
      <c r="M200" s="306"/>
      <c r="N200" s="306"/>
      <c r="O200" s="306"/>
      <c r="P200" s="306"/>
      <c r="Q200" s="306"/>
      <c r="R200" s="306"/>
      <c r="S200" s="306"/>
      <c r="T200" s="306"/>
      <c r="U200" s="306"/>
      <c r="V200" s="306"/>
      <c r="W200" s="306"/>
      <c r="X200" s="306"/>
    </row>
    <row r="201" spans="8:24" ht="15.75" customHeight="1" x14ac:dyDescent="0.25">
      <c r="H201" s="306"/>
      <c r="I201" s="306"/>
      <c r="J201" s="306"/>
      <c r="K201" s="306"/>
      <c r="L201" s="306"/>
      <c r="M201" s="306"/>
      <c r="N201" s="306"/>
      <c r="O201" s="306"/>
      <c r="P201" s="306"/>
      <c r="Q201" s="306"/>
      <c r="R201" s="306"/>
      <c r="S201" s="306"/>
      <c r="T201" s="306"/>
      <c r="U201" s="306"/>
      <c r="V201" s="306"/>
      <c r="W201" s="306"/>
      <c r="X201" s="306"/>
    </row>
    <row r="202" spans="8:24" ht="15.75" customHeight="1" x14ac:dyDescent="0.25">
      <c r="H202" s="306"/>
      <c r="I202" s="306"/>
      <c r="J202" s="306"/>
      <c r="K202" s="306"/>
      <c r="L202" s="306"/>
      <c r="M202" s="306"/>
      <c r="N202" s="306"/>
      <c r="O202" s="306"/>
      <c r="P202" s="306"/>
      <c r="Q202" s="306"/>
      <c r="R202" s="306"/>
      <c r="S202" s="306"/>
      <c r="T202" s="306"/>
      <c r="U202" s="306"/>
      <c r="V202" s="306"/>
      <c r="W202" s="306"/>
      <c r="X202" s="306"/>
    </row>
    <row r="203" spans="8:24" ht="15.75" customHeight="1" x14ac:dyDescent="0.25">
      <c r="H203" s="306"/>
      <c r="I203" s="306"/>
      <c r="J203" s="306"/>
      <c r="K203" s="306"/>
      <c r="L203" s="306"/>
      <c r="M203" s="306"/>
      <c r="N203" s="306"/>
      <c r="O203" s="306"/>
      <c r="P203" s="306"/>
      <c r="Q203" s="306"/>
      <c r="R203" s="306"/>
      <c r="S203" s="306"/>
      <c r="T203" s="306"/>
      <c r="U203" s="306"/>
      <c r="V203" s="306"/>
      <c r="W203" s="306"/>
      <c r="X203" s="306"/>
    </row>
    <row r="204" spans="8:24" ht="15.75" customHeight="1" x14ac:dyDescent="0.25">
      <c r="H204" s="306"/>
      <c r="I204" s="306"/>
      <c r="J204" s="306"/>
      <c r="K204" s="306"/>
      <c r="L204" s="306"/>
      <c r="M204" s="306"/>
      <c r="N204" s="306"/>
      <c r="O204" s="306"/>
      <c r="P204" s="306"/>
      <c r="Q204" s="306"/>
      <c r="R204" s="306"/>
      <c r="S204" s="306"/>
      <c r="T204" s="306"/>
      <c r="U204" s="306"/>
      <c r="V204" s="306"/>
      <c r="W204" s="306"/>
      <c r="X204" s="306"/>
    </row>
    <row r="205" spans="8:24" ht="15.75" customHeight="1" x14ac:dyDescent="0.25">
      <c r="H205" s="306"/>
      <c r="I205" s="306"/>
      <c r="J205" s="306"/>
      <c r="K205" s="306"/>
      <c r="L205" s="306"/>
      <c r="M205" s="306"/>
      <c r="N205" s="306"/>
      <c r="O205" s="306"/>
      <c r="P205" s="306"/>
      <c r="Q205" s="306"/>
      <c r="R205" s="306"/>
      <c r="S205" s="306"/>
      <c r="T205" s="306"/>
      <c r="U205" s="306"/>
      <c r="V205" s="306"/>
      <c r="W205" s="306"/>
      <c r="X205" s="306"/>
    </row>
    <row r="206" spans="8:24" ht="15.75" customHeight="1" x14ac:dyDescent="0.25">
      <c r="H206" s="306"/>
      <c r="I206" s="306"/>
      <c r="J206" s="306"/>
      <c r="K206" s="306"/>
      <c r="L206" s="306"/>
      <c r="M206" s="306"/>
      <c r="N206" s="306"/>
      <c r="O206" s="306"/>
      <c r="P206" s="306"/>
      <c r="Q206" s="306"/>
      <c r="R206" s="306"/>
      <c r="S206" s="306"/>
      <c r="T206" s="306"/>
      <c r="U206" s="306"/>
      <c r="V206" s="306"/>
      <c r="W206" s="306"/>
      <c r="X206" s="306"/>
    </row>
    <row r="207" spans="8:24" ht="15.75" customHeight="1" x14ac:dyDescent="0.25">
      <c r="H207" s="306"/>
      <c r="I207" s="306"/>
      <c r="J207" s="306"/>
      <c r="K207" s="306"/>
      <c r="L207" s="306"/>
      <c r="M207" s="306"/>
      <c r="N207" s="306"/>
      <c r="O207" s="306"/>
      <c r="P207" s="306"/>
      <c r="Q207" s="306"/>
      <c r="R207" s="306"/>
      <c r="S207" s="306"/>
      <c r="T207" s="306"/>
      <c r="U207" s="306"/>
      <c r="V207" s="306"/>
      <c r="W207" s="306"/>
      <c r="X207" s="306"/>
    </row>
    <row r="208" spans="8:24" ht="15.75" customHeight="1" x14ac:dyDescent="0.25">
      <c r="H208" s="306"/>
      <c r="I208" s="306"/>
      <c r="J208" s="306"/>
      <c r="K208" s="306"/>
      <c r="L208" s="306"/>
      <c r="M208" s="306"/>
      <c r="N208" s="306"/>
      <c r="O208" s="306"/>
      <c r="P208" s="306"/>
      <c r="Q208" s="306"/>
      <c r="R208" s="306"/>
      <c r="S208" s="306"/>
      <c r="T208" s="306"/>
      <c r="U208" s="306"/>
      <c r="V208" s="306"/>
      <c r="W208" s="306"/>
      <c r="X208" s="306"/>
    </row>
    <row r="209" spans="8:24" ht="15.75" customHeight="1" x14ac:dyDescent="0.25">
      <c r="H209" s="306"/>
      <c r="I209" s="306"/>
      <c r="J209" s="306"/>
      <c r="K209" s="306"/>
      <c r="L209" s="306"/>
      <c r="M209" s="306"/>
      <c r="N209" s="306"/>
      <c r="O209" s="306"/>
      <c r="P209" s="306"/>
      <c r="Q209" s="306"/>
      <c r="R209" s="306"/>
      <c r="S209" s="306"/>
      <c r="T209" s="306"/>
      <c r="U209" s="306"/>
      <c r="V209" s="306"/>
      <c r="W209" s="306"/>
      <c r="X209" s="306"/>
    </row>
    <row r="210" spans="8:24" ht="15.75" customHeight="1" x14ac:dyDescent="0.25">
      <c r="H210" s="306"/>
      <c r="I210" s="306"/>
      <c r="J210" s="306"/>
      <c r="K210" s="306"/>
      <c r="L210" s="306"/>
      <c r="M210" s="306"/>
      <c r="N210" s="306"/>
      <c r="O210" s="306"/>
      <c r="P210" s="306"/>
      <c r="Q210" s="306"/>
      <c r="R210" s="306"/>
      <c r="S210" s="306"/>
      <c r="T210" s="306"/>
      <c r="U210" s="306"/>
      <c r="V210" s="306"/>
      <c r="W210" s="306"/>
      <c r="X210" s="306"/>
    </row>
    <row r="211" spans="8:24" ht="15.75" customHeight="1" x14ac:dyDescent="0.25">
      <c r="H211" s="306"/>
      <c r="I211" s="306"/>
      <c r="J211" s="306"/>
      <c r="K211" s="306"/>
      <c r="L211" s="306"/>
      <c r="M211" s="306"/>
      <c r="N211" s="306"/>
      <c r="O211" s="306"/>
      <c r="P211" s="306"/>
      <c r="Q211" s="306"/>
      <c r="R211" s="306"/>
      <c r="S211" s="306"/>
      <c r="T211" s="306"/>
      <c r="U211" s="306"/>
      <c r="V211" s="306"/>
      <c r="W211" s="306"/>
      <c r="X211" s="306"/>
    </row>
    <row r="212" spans="8:24" ht="15.75" customHeight="1" x14ac:dyDescent="0.25">
      <c r="H212" s="306"/>
      <c r="I212" s="306"/>
      <c r="J212" s="306"/>
      <c r="K212" s="306"/>
      <c r="L212" s="306"/>
      <c r="M212" s="306"/>
      <c r="N212" s="306"/>
      <c r="O212" s="306"/>
      <c r="P212" s="306"/>
      <c r="Q212" s="306"/>
      <c r="R212" s="306"/>
      <c r="S212" s="306"/>
      <c r="T212" s="306"/>
      <c r="U212" s="306"/>
      <c r="V212" s="306"/>
      <c r="W212" s="306"/>
      <c r="X212" s="306"/>
    </row>
    <row r="213" spans="8:24" ht="15.75" customHeight="1" x14ac:dyDescent="0.25">
      <c r="H213" s="306"/>
      <c r="I213" s="306"/>
      <c r="J213" s="306"/>
      <c r="K213" s="306"/>
      <c r="L213" s="306"/>
      <c r="M213" s="306"/>
      <c r="N213" s="306"/>
      <c r="O213" s="306"/>
      <c r="P213" s="306"/>
      <c r="Q213" s="306"/>
      <c r="R213" s="306"/>
      <c r="S213" s="306"/>
      <c r="T213" s="306"/>
      <c r="U213" s="306"/>
      <c r="V213" s="306"/>
      <c r="W213" s="306"/>
      <c r="X213" s="306"/>
    </row>
    <row r="214" spans="8:24" ht="15.75" customHeight="1" x14ac:dyDescent="0.25">
      <c r="H214" s="306"/>
      <c r="I214" s="306"/>
      <c r="J214" s="306"/>
      <c r="K214" s="306"/>
      <c r="L214" s="306"/>
      <c r="M214" s="306"/>
      <c r="N214" s="306"/>
      <c r="O214" s="306"/>
      <c r="P214" s="306"/>
      <c r="Q214" s="306"/>
      <c r="R214" s="306"/>
      <c r="S214" s="306"/>
      <c r="T214" s="306"/>
      <c r="U214" s="306"/>
      <c r="V214" s="306"/>
      <c r="W214" s="306"/>
      <c r="X214" s="306"/>
    </row>
    <row r="215" spans="8:24" ht="15.75" customHeight="1" x14ac:dyDescent="0.25">
      <c r="H215" s="306"/>
      <c r="I215" s="306"/>
      <c r="J215" s="306"/>
      <c r="K215" s="306"/>
      <c r="L215" s="306"/>
      <c r="M215" s="306"/>
      <c r="N215" s="306"/>
      <c r="O215" s="306"/>
      <c r="P215" s="306"/>
      <c r="Q215" s="306"/>
      <c r="R215" s="306"/>
      <c r="S215" s="306"/>
      <c r="T215" s="306"/>
      <c r="U215" s="306"/>
      <c r="V215" s="306"/>
      <c r="W215" s="306"/>
      <c r="X215" s="306"/>
    </row>
    <row r="216" spans="8:24" ht="15.75" customHeight="1" x14ac:dyDescent="0.25">
      <c r="H216" s="306"/>
      <c r="I216" s="306"/>
      <c r="J216" s="306"/>
      <c r="K216" s="306"/>
      <c r="L216" s="306"/>
      <c r="M216" s="306"/>
      <c r="N216" s="306"/>
      <c r="O216" s="306"/>
      <c r="P216" s="306"/>
      <c r="Q216" s="306"/>
      <c r="R216" s="306"/>
      <c r="S216" s="306"/>
      <c r="T216" s="306"/>
      <c r="U216" s="306"/>
      <c r="V216" s="306"/>
      <c r="W216" s="306"/>
      <c r="X216" s="306"/>
    </row>
    <row r="217" spans="8:24" ht="15.75" customHeight="1" x14ac:dyDescent="0.25">
      <c r="H217" s="306"/>
      <c r="I217" s="306"/>
      <c r="J217" s="306"/>
      <c r="K217" s="306"/>
      <c r="L217" s="306"/>
      <c r="M217" s="306"/>
      <c r="N217" s="306"/>
      <c r="O217" s="306"/>
      <c r="P217" s="306"/>
      <c r="Q217" s="306"/>
      <c r="R217" s="306"/>
      <c r="S217" s="306"/>
      <c r="T217" s="306"/>
      <c r="U217" s="306"/>
      <c r="V217" s="306"/>
      <c r="W217" s="306"/>
      <c r="X217" s="306"/>
    </row>
    <row r="218" spans="8:24" ht="15.75" customHeight="1" x14ac:dyDescent="0.25">
      <c r="H218" s="306"/>
      <c r="I218" s="306"/>
      <c r="J218" s="306"/>
      <c r="K218" s="306"/>
      <c r="L218" s="306"/>
      <c r="M218" s="306"/>
      <c r="N218" s="306"/>
      <c r="O218" s="306"/>
      <c r="P218" s="306"/>
      <c r="Q218" s="306"/>
      <c r="R218" s="306"/>
      <c r="S218" s="306"/>
      <c r="T218" s="306"/>
      <c r="U218" s="306"/>
      <c r="V218" s="306"/>
      <c r="W218" s="306"/>
      <c r="X218" s="306"/>
    </row>
    <row r="219" spans="8:24" ht="15.75" customHeight="1" x14ac:dyDescent="0.25">
      <c r="H219" s="306"/>
      <c r="I219" s="306"/>
      <c r="J219" s="306"/>
      <c r="K219" s="306"/>
      <c r="L219" s="306"/>
      <c r="M219" s="306"/>
      <c r="N219" s="306"/>
      <c r="O219" s="306"/>
      <c r="P219" s="306"/>
      <c r="Q219" s="306"/>
      <c r="R219" s="306"/>
      <c r="S219" s="306"/>
      <c r="T219" s="306"/>
      <c r="U219" s="306"/>
      <c r="V219" s="306"/>
      <c r="W219" s="306"/>
      <c r="X219" s="306"/>
    </row>
    <row r="220" spans="8:24" ht="15.75" customHeight="1" x14ac:dyDescent="0.25">
      <c r="H220" s="306"/>
      <c r="I220" s="306"/>
      <c r="J220" s="306"/>
      <c r="K220" s="306"/>
      <c r="L220" s="306"/>
      <c r="M220" s="306"/>
      <c r="N220" s="306"/>
      <c r="O220" s="306"/>
      <c r="P220" s="306"/>
      <c r="Q220" s="306"/>
      <c r="R220" s="306"/>
      <c r="S220" s="306"/>
      <c r="T220" s="306"/>
      <c r="U220" s="306"/>
      <c r="V220" s="306"/>
      <c r="W220" s="306"/>
      <c r="X220" s="306"/>
    </row>
    <row r="221" spans="8:24" ht="15.75" customHeight="1" x14ac:dyDescent="0.25">
      <c r="H221" s="306"/>
      <c r="I221" s="306"/>
      <c r="J221" s="306"/>
      <c r="K221" s="306"/>
      <c r="L221" s="306"/>
      <c r="M221" s="306"/>
      <c r="N221" s="306"/>
      <c r="O221" s="306"/>
      <c r="P221" s="306"/>
      <c r="Q221" s="306"/>
      <c r="R221" s="306"/>
      <c r="S221" s="306"/>
      <c r="T221" s="306"/>
      <c r="U221" s="306"/>
      <c r="V221" s="306"/>
      <c r="W221" s="306"/>
      <c r="X221" s="306"/>
    </row>
    <row r="222" spans="8:24" ht="15.75" customHeight="1" x14ac:dyDescent="0.25">
      <c r="H222" s="306"/>
      <c r="I222" s="306"/>
      <c r="J222" s="306"/>
      <c r="K222" s="306"/>
      <c r="L222" s="306"/>
      <c r="M222" s="306"/>
      <c r="N222" s="306"/>
      <c r="O222" s="306"/>
      <c r="P222" s="306"/>
      <c r="Q222" s="306"/>
      <c r="R222" s="306"/>
      <c r="S222" s="306"/>
      <c r="T222" s="306"/>
      <c r="U222" s="306"/>
      <c r="V222" s="306"/>
      <c r="W222" s="306"/>
      <c r="X222" s="306"/>
    </row>
    <row r="223" spans="8:24" ht="15.75" customHeight="1" x14ac:dyDescent="0.25">
      <c r="H223" s="306"/>
      <c r="I223" s="306"/>
      <c r="J223" s="306"/>
      <c r="K223" s="306"/>
      <c r="L223" s="306"/>
      <c r="M223" s="306"/>
      <c r="N223" s="306"/>
      <c r="O223" s="306"/>
      <c r="P223" s="306"/>
      <c r="Q223" s="306"/>
      <c r="R223" s="306"/>
      <c r="S223" s="306"/>
      <c r="T223" s="306"/>
      <c r="U223" s="306"/>
      <c r="V223" s="306"/>
      <c r="W223" s="306"/>
      <c r="X223" s="306"/>
    </row>
    <row r="224" spans="8:24" ht="15.75" customHeight="1" x14ac:dyDescent="0.25">
      <c r="H224" s="306"/>
      <c r="I224" s="306"/>
      <c r="J224" s="306"/>
      <c r="K224" s="306"/>
      <c r="L224" s="306"/>
      <c r="M224" s="306"/>
      <c r="N224" s="306"/>
      <c r="O224" s="306"/>
      <c r="P224" s="306"/>
      <c r="Q224" s="306"/>
      <c r="R224" s="306"/>
      <c r="S224" s="306"/>
      <c r="T224" s="306"/>
      <c r="U224" s="306"/>
      <c r="V224" s="306"/>
      <c r="W224" s="306"/>
      <c r="X224" s="306"/>
    </row>
    <row r="225" spans="8:24" ht="15.75" customHeight="1" x14ac:dyDescent="0.25">
      <c r="H225" s="306"/>
      <c r="I225" s="306"/>
      <c r="J225" s="306"/>
      <c r="K225" s="306"/>
      <c r="L225" s="306"/>
      <c r="M225" s="306"/>
      <c r="N225" s="306"/>
      <c r="O225" s="306"/>
      <c r="P225" s="306"/>
      <c r="Q225" s="306"/>
      <c r="R225" s="306"/>
      <c r="S225" s="306"/>
      <c r="T225" s="306"/>
      <c r="U225" s="306"/>
      <c r="V225" s="306"/>
      <c r="W225" s="306"/>
      <c r="X225" s="306"/>
    </row>
    <row r="226" spans="8:24" ht="15.75" customHeight="1" x14ac:dyDescent="0.25">
      <c r="H226" s="306"/>
      <c r="I226" s="306"/>
      <c r="J226" s="306"/>
      <c r="K226" s="306"/>
      <c r="L226" s="306"/>
      <c r="M226" s="306"/>
      <c r="N226" s="306"/>
      <c r="O226" s="306"/>
      <c r="P226" s="306"/>
      <c r="Q226" s="306"/>
      <c r="R226" s="306"/>
      <c r="S226" s="306"/>
      <c r="T226" s="306"/>
      <c r="U226" s="306"/>
      <c r="V226" s="306"/>
      <c r="W226" s="306"/>
      <c r="X226" s="306"/>
    </row>
    <row r="227" spans="8:24" ht="15.75" customHeight="1" x14ac:dyDescent="0.25">
      <c r="H227" s="306"/>
      <c r="I227" s="306"/>
      <c r="J227" s="306"/>
      <c r="K227" s="306"/>
      <c r="L227" s="306"/>
      <c r="M227" s="306"/>
      <c r="N227" s="306"/>
      <c r="O227" s="306"/>
      <c r="P227" s="306"/>
      <c r="Q227" s="306"/>
      <c r="R227" s="306"/>
      <c r="S227" s="306"/>
      <c r="T227" s="306"/>
      <c r="U227" s="306"/>
      <c r="V227" s="306"/>
      <c r="W227" s="306"/>
      <c r="X227" s="306"/>
    </row>
    <row r="228" spans="8:24" ht="15.75" customHeight="1" x14ac:dyDescent="0.25">
      <c r="H228" s="306"/>
      <c r="I228" s="306"/>
      <c r="J228" s="306"/>
      <c r="K228" s="306"/>
      <c r="L228" s="306"/>
      <c r="M228" s="306"/>
      <c r="N228" s="306"/>
      <c r="O228" s="306"/>
      <c r="P228" s="306"/>
      <c r="Q228" s="306"/>
      <c r="R228" s="306"/>
      <c r="S228" s="306"/>
      <c r="T228" s="306"/>
      <c r="U228" s="306"/>
      <c r="V228" s="306"/>
      <c r="W228" s="306"/>
      <c r="X228" s="306"/>
    </row>
    <row r="229" spans="8:24" ht="15.75" customHeight="1" x14ac:dyDescent="0.25">
      <c r="H229" s="306"/>
      <c r="I229" s="306"/>
      <c r="J229" s="306"/>
      <c r="K229" s="306"/>
      <c r="L229" s="306"/>
      <c r="M229" s="306"/>
      <c r="N229" s="306"/>
      <c r="O229" s="306"/>
      <c r="P229" s="306"/>
      <c r="Q229" s="306"/>
      <c r="R229" s="306"/>
      <c r="S229" s="306"/>
      <c r="T229" s="306"/>
      <c r="U229" s="306"/>
      <c r="V229" s="306"/>
      <c r="W229" s="306"/>
      <c r="X229" s="306"/>
    </row>
    <row r="230" spans="8:24" ht="15.75" customHeight="1" x14ac:dyDescent="0.25">
      <c r="H230" s="306"/>
      <c r="I230" s="306"/>
      <c r="J230" s="306"/>
      <c r="K230" s="306"/>
      <c r="L230" s="306"/>
      <c r="M230" s="306"/>
      <c r="N230" s="306"/>
      <c r="O230" s="306"/>
      <c r="P230" s="306"/>
      <c r="Q230" s="306"/>
      <c r="R230" s="306"/>
      <c r="S230" s="306"/>
      <c r="T230" s="306"/>
      <c r="U230" s="306"/>
      <c r="V230" s="306"/>
      <c r="W230" s="306"/>
      <c r="X230" s="306"/>
    </row>
    <row r="231" spans="8:24" ht="15.75" customHeight="1" x14ac:dyDescent="0.25">
      <c r="H231" s="306"/>
      <c r="I231" s="306"/>
      <c r="J231" s="306"/>
      <c r="K231" s="306"/>
      <c r="L231" s="306"/>
      <c r="M231" s="306"/>
      <c r="N231" s="306"/>
      <c r="O231" s="306"/>
      <c r="P231" s="306"/>
      <c r="Q231" s="306"/>
      <c r="R231" s="306"/>
      <c r="S231" s="306"/>
      <c r="T231" s="306"/>
      <c r="U231" s="306"/>
      <c r="V231" s="306"/>
      <c r="W231" s="306"/>
      <c r="X231" s="306"/>
    </row>
    <row r="232" spans="8:24" ht="15.75" customHeight="1" x14ac:dyDescent="0.25">
      <c r="H232" s="306"/>
      <c r="I232" s="306"/>
      <c r="J232" s="306"/>
      <c r="K232" s="306"/>
      <c r="L232" s="306"/>
      <c r="M232" s="306"/>
      <c r="N232" s="306"/>
      <c r="O232" s="306"/>
      <c r="P232" s="306"/>
      <c r="Q232" s="306"/>
      <c r="R232" s="306"/>
      <c r="S232" s="306"/>
      <c r="T232" s="306"/>
      <c r="U232" s="306"/>
      <c r="V232" s="306"/>
      <c r="W232" s="306"/>
      <c r="X232" s="306"/>
    </row>
    <row r="233" spans="8:24" ht="15.75" customHeight="1" x14ac:dyDescent="0.25">
      <c r="H233" s="306"/>
      <c r="I233" s="306"/>
      <c r="J233" s="306"/>
      <c r="K233" s="306"/>
      <c r="L233" s="306"/>
      <c r="M233" s="306"/>
      <c r="N233" s="306"/>
      <c r="O233" s="306"/>
      <c r="P233" s="306"/>
      <c r="Q233" s="306"/>
      <c r="R233" s="306"/>
      <c r="S233" s="306"/>
      <c r="T233" s="306"/>
      <c r="U233" s="306"/>
      <c r="V233" s="306"/>
      <c r="W233" s="306"/>
      <c r="X233" s="306"/>
    </row>
    <row r="234" spans="8:24" ht="15.75" customHeight="1" x14ac:dyDescent="0.25">
      <c r="H234" s="306"/>
      <c r="I234" s="306"/>
      <c r="J234" s="306"/>
      <c r="K234" s="306"/>
      <c r="L234" s="306"/>
      <c r="M234" s="306"/>
      <c r="N234" s="306"/>
      <c r="O234" s="306"/>
      <c r="P234" s="306"/>
      <c r="Q234" s="306"/>
      <c r="R234" s="306"/>
      <c r="S234" s="306"/>
      <c r="T234" s="306"/>
      <c r="U234" s="306"/>
      <c r="V234" s="306"/>
      <c r="W234" s="306"/>
      <c r="X234" s="306"/>
    </row>
    <row r="235" spans="8:24" ht="15.75" customHeight="1" x14ac:dyDescent="0.25">
      <c r="H235" s="306"/>
      <c r="I235" s="306"/>
      <c r="J235" s="306"/>
      <c r="K235" s="306"/>
      <c r="L235" s="306"/>
      <c r="M235" s="306"/>
      <c r="N235" s="306"/>
      <c r="O235" s="306"/>
      <c r="P235" s="306"/>
      <c r="Q235" s="306"/>
      <c r="R235" s="306"/>
      <c r="S235" s="306"/>
      <c r="T235" s="306"/>
      <c r="U235" s="306"/>
      <c r="V235" s="306"/>
      <c r="W235" s="306"/>
      <c r="X235" s="306"/>
    </row>
    <row r="236" spans="8:24" ht="15.75" customHeight="1" x14ac:dyDescent="0.25">
      <c r="H236" s="306"/>
      <c r="I236" s="306"/>
      <c r="J236" s="306"/>
      <c r="K236" s="306"/>
      <c r="L236" s="306"/>
      <c r="M236" s="306"/>
      <c r="N236" s="306"/>
      <c r="O236" s="306"/>
      <c r="P236" s="306"/>
      <c r="Q236" s="306"/>
      <c r="R236" s="306"/>
      <c r="S236" s="306"/>
      <c r="T236" s="306"/>
      <c r="U236" s="306"/>
      <c r="V236" s="306"/>
      <c r="W236" s="306"/>
      <c r="X236" s="306"/>
    </row>
    <row r="237" spans="8:24" ht="15.75" customHeight="1" x14ac:dyDescent="0.25">
      <c r="H237" s="306"/>
      <c r="I237" s="306"/>
      <c r="J237" s="306"/>
      <c r="K237" s="306"/>
      <c r="L237" s="306"/>
      <c r="M237" s="306"/>
      <c r="N237" s="306"/>
      <c r="O237" s="306"/>
      <c r="P237" s="306"/>
      <c r="Q237" s="306"/>
      <c r="R237" s="306"/>
      <c r="S237" s="306"/>
      <c r="T237" s="306"/>
      <c r="U237" s="306"/>
      <c r="V237" s="306"/>
      <c r="W237" s="306"/>
      <c r="X237" s="306"/>
    </row>
    <row r="238" spans="8:24" ht="15.75" customHeight="1" x14ac:dyDescent="0.25">
      <c r="H238" s="306"/>
      <c r="I238" s="306"/>
      <c r="J238" s="306"/>
      <c r="K238" s="306"/>
      <c r="L238" s="306"/>
      <c r="M238" s="306"/>
      <c r="N238" s="306"/>
      <c r="O238" s="306"/>
      <c r="P238" s="306"/>
      <c r="Q238" s="306"/>
      <c r="R238" s="306"/>
      <c r="S238" s="306"/>
      <c r="T238" s="306"/>
      <c r="U238" s="306"/>
      <c r="V238" s="306"/>
      <c r="W238" s="306"/>
      <c r="X238" s="306"/>
    </row>
    <row r="239" spans="8:24" ht="15.75" customHeight="1" x14ac:dyDescent="0.25">
      <c r="H239" s="306"/>
      <c r="I239" s="306"/>
      <c r="J239" s="306"/>
      <c r="K239" s="306"/>
      <c r="L239" s="306"/>
      <c r="M239" s="306"/>
      <c r="N239" s="306"/>
      <c r="O239" s="306"/>
      <c r="P239" s="306"/>
      <c r="Q239" s="306"/>
      <c r="R239" s="306"/>
      <c r="S239" s="306"/>
      <c r="T239" s="306"/>
      <c r="U239" s="306"/>
      <c r="V239" s="306"/>
      <c r="W239" s="306"/>
      <c r="X239" s="306"/>
    </row>
    <row r="240" spans="8:24" ht="15.75" customHeight="1" x14ac:dyDescent="0.25">
      <c r="H240" s="306"/>
      <c r="I240" s="306"/>
      <c r="J240" s="306"/>
      <c r="K240" s="306"/>
      <c r="L240" s="306"/>
      <c r="M240" s="306"/>
      <c r="N240" s="306"/>
      <c r="O240" s="306"/>
      <c r="P240" s="306"/>
      <c r="Q240" s="306"/>
      <c r="R240" s="306"/>
      <c r="S240" s="306"/>
      <c r="T240" s="306"/>
      <c r="U240" s="306"/>
      <c r="V240" s="306"/>
      <c r="W240" s="306"/>
      <c r="X240" s="306"/>
    </row>
    <row r="241" spans="8:24" ht="15.75" customHeight="1" x14ac:dyDescent="0.25">
      <c r="H241" s="306"/>
      <c r="I241" s="306"/>
      <c r="J241" s="306"/>
      <c r="K241" s="306"/>
      <c r="L241" s="306"/>
      <c r="M241" s="306"/>
      <c r="N241" s="306"/>
      <c r="O241" s="306"/>
      <c r="P241" s="306"/>
      <c r="Q241" s="306"/>
      <c r="R241" s="306"/>
      <c r="S241" s="306"/>
      <c r="T241" s="306"/>
      <c r="U241" s="306"/>
      <c r="V241" s="306"/>
      <c r="W241" s="306"/>
      <c r="X241" s="306"/>
    </row>
    <row r="242" spans="8:24" ht="15.75" customHeight="1" x14ac:dyDescent="0.25">
      <c r="H242" s="306"/>
      <c r="I242" s="306"/>
      <c r="J242" s="306"/>
      <c r="K242" s="306"/>
      <c r="L242" s="306"/>
      <c r="M242" s="306"/>
      <c r="N242" s="306"/>
      <c r="O242" s="306"/>
      <c r="P242" s="306"/>
      <c r="Q242" s="306"/>
      <c r="R242" s="306"/>
      <c r="S242" s="306"/>
      <c r="T242" s="306"/>
      <c r="U242" s="306"/>
      <c r="V242" s="306"/>
      <c r="W242" s="306"/>
      <c r="X242" s="306"/>
    </row>
    <row r="243" spans="8:24" ht="15.75" customHeight="1" x14ac:dyDescent="0.25">
      <c r="H243" s="306"/>
      <c r="I243" s="306"/>
      <c r="J243" s="306"/>
      <c r="K243" s="306"/>
      <c r="L243" s="306"/>
      <c r="M243" s="306"/>
      <c r="N243" s="306"/>
      <c r="O243" s="306"/>
      <c r="P243" s="306"/>
      <c r="Q243" s="306"/>
      <c r="R243" s="306"/>
      <c r="S243" s="306"/>
      <c r="T243" s="306"/>
      <c r="U243" s="306"/>
      <c r="V243" s="306"/>
      <c r="W243" s="306"/>
      <c r="X243" s="306"/>
    </row>
    <row r="244" spans="8:24" ht="15.75" customHeight="1" x14ac:dyDescent="0.25">
      <c r="H244" s="306"/>
      <c r="I244" s="306"/>
      <c r="J244" s="306"/>
      <c r="K244" s="306"/>
      <c r="L244" s="306"/>
      <c r="M244" s="306"/>
      <c r="N244" s="306"/>
      <c r="O244" s="306"/>
      <c r="P244" s="306"/>
      <c r="Q244" s="306"/>
      <c r="R244" s="306"/>
      <c r="S244" s="306"/>
      <c r="T244" s="306"/>
      <c r="U244" s="306"/>
      <c r="V244" s="306"/>
      <c r="W244" s="306"/>
      <c r="X244" s="306"/>
    </row>
    <row r="245" spans="8:24" ht="15.75" customHeight="1" x14ac:dyDescent="0.25">
      <c r="H245" s="306"/>
      <c r="I245" s="306"/>
      <c r="J245" s="306"/>
      <c r="K245" s="306"/>
      <c r="L245" s="306"/>
      <c r="M245" s="306"/>
      <c r="N245" s="306"/>
      <c r="O245" s="306"/>
      <c r="P245" s="306"/>
      <c r="Q245" s="306"/>
      <c r="R245" s="306"/>
      <c r="S245" s="306"/>
      <c r="T245" s="306"/>
      <c r="U245" s="306"/>
      <c r="V245" s="306"/>
      <c r="W245" s="306"/>
      <c r="X245" s="306"/>
    </row>
    <row r="246" spans="8:24" ht="15.75" customHeight="1" x14ac:dyDescent="0.25">
      <c r="H246" s="306"/>
      <c r="I246" s="306"/>
      <c r="J246" s="306"/>
      <c r="K246" s="306"/>
      <c r="L246" s="306"/>
      <c r="M246" s="306"/>
      <c r="N246" s="306"/>
      <c r="O246" s="306"/>
      <c r="P246" s="306"/>
      <c r="Q246" s="306"/>
      <c r="R246" s="306"/>
      <c r="S246" s="306"/>
      <c r="T246" s="306"/>
      <c r="U246" s="306"/>
      <c r="V246" s="306"/>
      <c r="W246" s="306"/>
      <c r="X246" s="306"/>
    </row>
    <row r="247" spans="8:24" ht="15.75" customHeight="1" x14ac:dyDescent="0.25">
      <c r="H247" s="306"/>
      <c r="I247" s="306"/>
      <c r="J247" s="306"/>
      <c r="K247" s="306"/>
      <c r="L247" s="306"/>
      <c r="M247" s="306"/>
      <c r="N247" s="306"/>
      <c r="O247" s="306"/>
      <c r="P247" s="306"/>
      <c r="Q247" s="306"/>
      <c r="R247" s="306"/>
      <c r="S247" s="306"/>
      <c r="T247" s="306"/>
      <c r="U247" s="306"/>
      <c r="V247" s="306"/>
      <c r="W247" s="306"/>
      <c r="X247" s="306"/>
    </row>
    <row r="248" spans="8:24" ht="15.75" customHeight="1" x14ac:dyDescent="0.25">
      <c r="H248" s="306"/>
      <c r="I248" s="306"/>
      <c r="J248" s="306"/>
      <c r="K248" s="306"/>
      <c r="L248" s="306"/>
      <c r="M248" s="306"/>
      <c r="N248" s="306"/>
      <c r="O248" s="306"/>
      <c r="P248" s="306"/>
      <c r="Q248" s="306"/>
      <c r="R248" s="306"/>
      <c r="S248" s="306"/>
      <c r="T248" s="306"/>
      <c r="U248" s="306"/>
      <c r="V248" s="306"/>
      <c r="W248" s="306"/>
      <c r="X248" s="306"/>
    </row>
    <row r="249" spans="8:24" ht="15.75" customHeight="1" x14ac:dyDescent="0.25">
      <c r="H249" s="306"/>
      <c r="I249" s="306"/>
      <c r="J249" s="306"/>
      <c r="K249" s="306"/>
      <c r="L249" s="306"/>
      <c r="M249" s="306"/>
      <c r="N249" s="306"/>
      <c r="O249" s="306"/>
      <c r="P249" s="306"/>
      <c r="Q249" s="306"/>
      <c r="R249" s="306"/>
      <c r="S249" s="306"/>
      <c r="T249" s="306"/>
      <c r="U249" s="306"/>
      <c r="V249" s="306"/>
      <c r="W249" s="306"/>
      <c r="X249" s="306"/>
    </row>
    <row r="250" spans="8:24" ht="15.75" customHeight="1" x14ac:dyDescent="0.25">
      <c r="H250" s="306"/>
      <c r="I250" s="306"/>
      <c r="J250" s="306"/>
      <c r="K250" s="306"/>
      <c r="L250" s="306"/>
      <c r="M250" s="306"/>
      <c r="N250" s="306"/>
      <c r="O250" s="306"/>
      <c r="P250" s="306"/>
      <c r="Q250" s="306"/>
      <c r="R250" s="306"/>
      <c r="S250" s="306"/>
      <c r="T250" s="306"/>
      <c r="U250" s="306"/>
      <c r="V250" s="306"/>
      <c r="W250" s="306"/>
      <c r="X250" s="306"/>
    </row>
    <row r="251" spans="8:24" ht="15.75" customHeight="1" x14ac:dyDescent="0.25">
      <c r="H251" s="306"/>
      <c r="I251" s="306"/>
      <c r="J251" s="306"/>
      <c r="K251" s="306"/>
      <c r="L251" s="306"/>
      <c r="M251" s="306"/>
      <c r="N251" s="306"/>
      <c r="O251" s="306"/>
      <c r="P251" s="306"/>
      <c r="Q251" s="306"/>
      <c r="R251" s="306"/>
      <c r="S251" s="306"/>
      <c r="T251" s="306"/>
      <c r="U251" s="306"/>
      <c r="V251" s="306"/>
      <c r="W251" s="306"/>
      <c r="X251" s="306"/>
    </row>
    <row r="252" spans="8:24" ht="15.75" customHeight="1" x14ac:dyDescent="0.25">
      <c r="H252" s="306"/>
      <c r="I252" s="306"/>
      <c r="J252" s="306"/>
      <c r="K252" s="306"/>
      <c r="L252" s="306"/>
      <c r="M252" s="306"/>
      <c r="N252" s="306"/>
      <c r="O252" s="306"/>
      <c r="P252" s="306"/>
      <c r="Q252" s="306"/>
      <c r="R252" s="306"/>
      <c r="S252" s="306"/>
      <c r="T252" s="306"/>
      <c r="U252" s="306"/>
      <c r="V252" s="306"/>
      <c r="W252" s="306"/>
      <c r="X252" s="306"/>
    </row>
    <row r="253" spans="8:24" ht="15.75" customHeight="1" x14ac:dyDescent="0.25">
      <c r="H253" s="306"/>
      <c r="I253" s="306"/>
      <c r="J253" s="306"/>
      <c r="K253" s="306"/>
      <c r="L253" s="306"/>
      <c r="M253" s="306"/>
      <c r="N253" s="306"/>
      <c r="O253" s="306"/>
      <c r="P253" s="306"/>
      <c r="Q253" s="306"/>
      <c r="R253" s="306"/>
      <c r="S253" s="306"/>
      <c r="T253" s="306"/>
      <c r="U253" s="306"/>
      <c r="V253" s="306"/>
      <c r="W253" s="306"/>
      <c r="X253" s="306"/>
    </row>
    <row r="254" spans="8:24" ht="15.75" customHeight="1" x14ac:dyDescent="0.25">
      <c r="H254" s="306"/>
      <c r="I254" s="306"/>
      <c r="J254" s="306"/>
      <c r="K254" s="306"/>
      <c r="L254" s="306"/>
      <c r="M254" s="306"/>
      <c r="N254" s="306"/>
      <c r="O254" s="306"/>
      <c r="P254" s="306"/>
      <c r="Q254" s="306"/>
      <c r="R254" s="306"/>
      <c r="S254" s="306"/>
      <c r="T254" s="306"/>
      <c r="U254" s="306"/>
      <c r="V254" s="306"/>
      <c r="W254" s="306"/>
      <c r="X254" s="306"/>
    </row>
    <row r="255" spans="8:24" ht="15.75" customHeight="1" x14ac:dyDescent="0.25">
      <c r="H255" s="306"/>
      <c r="I255" s="306"/>
      <c r="J255" s="306"/>
      <c r="K255" s="306"/>
      <c r="L255" s="306"/>
      <c r="M255" s="306"/>
      <c r="N255" s="306"/>
      <c r="O255" s="306"/>
      <c r="P255" s="306"/>
      <c r="Q255" s="306"/>
      <c r="R255" s="306"/>
      <c r="S255" s="306"/>
      <c r="T255" s="306"/>
      <c r="U255" s="306"/>
      <c r="V255" s="306"/>
      <c r="W255" s="306"/>
      <c r="X255" s="306"/>
    </row>
    <row r="256" spans="8:24" ht="15.75" customHeight="1" x14ac:dyDescent="0.25">
      <c r="H256" s="306"/>
      <c r="I256" s="306"/>
      <c r="J256" s="306"/>
      <c r="K256" s="306"/>
      <c r="L256" s="306"/>
      <c r="M256" s="306"/>
      <c r="N256" s="306"/>
      <c r="O256" s="306"/>
      <c r="P256" s="306"/>
      <c r="Q256" s="306"/>
      <c r="R256" s="306"/>
      <c r="S256" s="306"/>
      <c r="T256" s="306"/>
      <c r="U256" s="306"/>
      <c r="V256" s="306"/>
      <c r="W256" s="306"/>
      <c r="X256" s="306"/>
    </row>
    <row r="257" spans="8:24" ht="15.75" customHeight="1" x14ac:dyDescent="0.25">
      <c r="H257" s="306"/>
      <c r="I257" s="306"/>
      <c r="J257" s="306"/>
      <c r="K257" s="306"/>
      <c r="L257" s="306"/>
      <c r="M257" s="306"/>
      <c r="N257" s="306"/>
      <c r="O257" s="306"/>
      <c r="P257" s="306"/>
      <c r="Q257" s="306"/>
      <c r="R257" s="306"/>
      <c r="S257" s="306"/>
      <c r="T257" s="306"/>
      <c r="U257" s="306"/>
      <c r="V257" s="306"/>
      <c r="W257" s="306"/>
      <c r="X257" s="306"/>
    </row>
    <row r="258" spans="8:24" ht="15.75" customHeight="1" x14ac:dyDescent="0.25">
      <c r="H258" s="306"/>
      <c r="I258" s="306"/>
      <c r="J258" s="306"/>
      <c r="K258" s="306"/>
      <c r="L258" s="306"/>
      <c r="M258" s="306"/>
      <c r="N258" s="306"/>
      <c r="O258" s="306"/>
      <c r="P258" s="306"/>
      <c r="Q258" s="306"/>
      <c r="R258" s="306"/>
      <c r="S258" s="306"/>
      <c r="T258" s="306"/>
      <c r="U258" s="306"/>
      <c r="V258" s="306"/>
      <c r="W258" s="306"/>
      <c r="X258" s="306"/>
    </row>
    <row r="259" spans="8:24" ht="15.75" customHeight="1" x14ac:dyDescent="0.25">
      <c r="H259" s="306"/>
      <c r="I259" s="306"/>
      <c r="J259" s="306"/>
      <c r="K259" s="306"/>
      <c r="L259" s="306"/>
      <c r="M259" s="306"/>
      <c r="N259" s="306"/>
      <c r="O259" s="306"/>
      <c r="P259" s="306"/>
      <c r="Q259" s="306"/>
      <c r="R259" s="306"/>
      <c r="S259" s="306"/>
      <c r="T259" s="306"/>
      <c r="U259" s="306"/>
      <c r="V259" s="306"/>
      <c r="W259" s="306"/>
      <c r="X259" s="306"/>
    </row>
    <row r="260" spans="8:24" ht="15.75" customHeight="1" x14ac:dyDescent="0.25">
      <c r="H260" s="306"/>
      <c r="I260" s="306"/>
      <c r="J260" s="306"/>
      <c r="K260" s="306"/>
      <c r="L260" s="306"/>
      <c r="M260" s="306"/>
      <c r="N260" s="306"/>
      <c r="O260" s="306"/>
      <c r="P260" s="306"/>
      <c r="Q260" s="306"/>
      <c r="R260" s="306"/>
      <c r="S260" s="306"/>
      <c r="T260" s="306"/>
      <c r="U260" s="306"/>
      <c r="V260" s="306"/>
      <c r="W260" s="306"/>
      <c r="X260" s="306"/>
    </row>
    <row r="261" spans="8:24" ht="15.75" customHeight="1" x14ac:dyDescent="0.25">
      <c r="H261" s="306"/>
      <c r="I261" s="306"/>
      <c r="J261" s="306"/>
      <c r="K261" s="306"/>
      <c r="L261" s="306"/>
      <c r="M261" s="306"/>
      <c r="N261" s="306"/>
      <c r="O261" s="306"/>
      <c r="P261" s="306"/>
      <c r="Q261" s="306"/>
      <c r="R261" s="306"/>
      <c r="S261" s="306"/>
      <c r="T261" s="306"/>
      <c r="U261" s="306"/>
      <c r="V261" s="306"/>
      <c r="W261" s="306"/>
      <c r="X261" s="306"/>
    </row>
    <row r="262" spans="8:24" ht="15.75" customHeight="1" x14ac:dyDescent="0.25">
      <c r="H262" s="306"/>
      <c r="I262" s="306"/>
      <c r="J262" s="306"/>
      <c r="K262" s="306"/>
      <c r="L262" s="306"/>
      <c r="M262" s="306"/>
      <c r="N262" s="306"/>
      <c r="O262" s="306"/>
      <c r="P262" s="306"/>
      <c r="Q262" s="306"/>
      <c r="R262" s="306"/>
      <c r="S262" s="306"/>
      <c r="T262" s="306"/>
      <c r="U262" s="306"/>
      <c r="V262" s="306"/>
      <c r="W262" s="306"/>
      <c r="X262" s="306"/>
    </row>
    <row r="263" spans="8:24" ht="15.75" customHeight="1" x14ac:dyDescent="0.25">
      <c r="H263" s="306"/>
      <c r="I263" s="306"/>
      <c r="J263" s="306"/>
      <c r="K263" s="306"/>
      <c r="L263" s="306"/>
      <c r="M263" s="306"/>
      <c r="N263" s="306"/>
      <c r="O263" s="306"/>
      <c r="P263" s="306"/>
      <c r="Q263" s="306"/>
      <c r="R263" s="306"/>
      <c r="S263" s="306"/>
      <c r="T263" s="306"/>
      <c r="U263" s="306"/>
      <c r="V263" s="306"/>
      <c r="W263" s="306"/>
      <c r="X263" s="306"/>
    </row>
    <row r="264" spans="8:24" ht="15.75" customHeight="1" x14ac:dyDescent="0.25">
      <c r="H264" s="306"/>
      <c r="I264" s="306"/>
      <c r="J264" s="306"/>
      <c r="K264" s="306"/>
      <c r="L264" s="306"/>
      <c r="M264" s="306"/>
      <c r="N264" s="306"/>
      <c r="O264" s="306"/>
      <c r="P264" s="306"/>
      <c r="Q264" s="306"/>
      <c r="R264" s="306"/>
      <c r="S264" s="306"/>
      <c r="T264" s="306"/>
      <c r="U264" s="306"/>
      <c r="V264" s="306"/>
      <c r="W264" s="306"/>
      <c r="X264" s="306"/>
    </row>
    <row r="265" spans="8:24" ht="15.75" customHeight="1" x14ac:dyDescent="0.25">
      <c r="H265" s="306"/>
      <c r="I265" s="306"/>
      <c r="J265" s="306"/>
      <c r="K265" s="306"/>
      <c r="L265" s="306"/>
      <c r="M265" s="306"/>
      <c r="N265" s="306"/>
      <c r="O265" s="306"/>
      <c r="P265" s="306"/>
      <c r="Q265" s="306"/>
      <c r="R265" s="306"/>
      <c r="S265" s="306"/>
      <c r="T265" s="306"/>
      <c r="U265" s="306"/>
      <c r="V265" s="306"/>
      <c r="W265" s="306"/>
      <c r="X265" s="306"/>
    </row>
    <row r="266" spans="8:24" ht="15.75" customHeight="1" x14ac:dyDescent="0.25">
      <c r="H266" s="306"/>
      <c r="I266" s="306"/>
      <c r="J266" s="306"/>
      <c r="K266" s="306"/>
      <c r="L266" s="306"/>
      <c r="M266" s="306"/>
      <c r="N266" s="306"/>
      <c r="O266" s="306"/>
      <c r="P266" s="306"/>
      <c r="Q266" s="306"/>
      <c r="R266" s="306"/>
      <c r="S266" s="306"/>
      <c r="T266" s="306"/>
      <c r="U266" s="306"/>
      <c r="V266" s="306"/>
      <c r="W266" s="306"/>
      <c r="X266" s="306"/>
    </row>
    <row r="267" spans="8:24" ht="15.75" customHeight="1" x14ac:dyDescent="0.25">
      <c r="H267" s="306"/>
      <c r="I267" s="306"/>
      <c r="J267" s="306"/>
      <c r="K267" s="306"/>
      <c r="L267" s="306"/>
      <c r="M267" s="306"/>
      <c r="N267" s="306"/>
      <c r="O267" s="306"/>
      <c r="P267" s="306"/>
      <c r="Q267" s="306"/>
      <c r="R267" s="306"/>
      <c r="S267" s="306"/>
      <c r="T267" s="306"/>
      <c r="U267" s="306"/>
      <c r="V267" s="306"/>
      <c r="W267" s="306"/>
      <c r="X267" s="306"/>
    </row>
    <row r="268" spans="8:24" ht="15.75" customHeight="1" x14ac:dyDescent="0.25">
      <c r="H268" s="306"/>
      <c r="I268" s="306"/>
      <c r="J268" s="306"/>
      <c r="K268" s="306"/>
      <c r="L268" s="306"/>
      <c r="M268" s="306"/>
      <c r="N268" s="306"/>
      <c r="O268" s="306"/>
      <c r="P268" s="306"/>
      <c r="Q268" s="306"/>
      <c r="R268" s="306"/>
      <c r="S268" s="306"/>
      <c r="T268" s="306"/>
      <c r="U268" s="306"/>
      <c r="V268" s="306"/>
      <c r="W268" s="306"/>
      <c r="X268" s="306"/>
    </row>
    <row r="269" spans="8:24" ht="15.75" customHeight="1" x14ac:dyDescent="0.25">
      <c r="H269" s="306"/>
      <c r="I269" s="306"/>
      <c r="J269" s="306"/>
      <c r="K269" s="306"/>
      <c r="L269" s="306"/>
      <c r="M269" s="306"/>
      <c r="N269" s="306"/>
      <c r="O269" s="306"/>
      <c r="P269" s="306"/>
      <c r="Q269" s="306"/>
      <c r="R269" s="306"/>
      <c r="S269" s="306"/>
      <c r="T269" s="306"/>
      <c r="U269" s="306"/>
      <c r="V269" s="306"/>
      <c r="W269" s="306"/>
      <c r="X269" s="306"/>
    </row>
    <row r="270" spans="8:24" ht="15.75" customHeight="1" x14ac:dyDescent="0.25">
      <c r="H270" s="306"/>
      <c r="I270" s="306"/>
      <c r="J270" s="306"/>
      <c r="K270" s="306"/>
      <c r="L270" s="306"/>
      <c r="M270" s="306"/>
      <c r="N270" s="306"/>
      <c r="O270" s="306"/>
      <c r="P270" s="306"/>
      <c r="Q270" s="306"/>
      <c r="R270" s="306"/>
      <c r="S270" s="306"/>
      <c r="T270" s="306"/>
      <c r="U270" s="306"/>
      <c r="V270" s="306"/>
      <c r="W270" s="306"/>
      <c r="X270" s="306"/>
    </row>
    <row r="271" spans="8:24" ht="15.75" customHeight="1" x14ac:dyDescent="0.25">
      <c r="H271" s="306"/>
      <c r="I271" s="306"/>
      <c r="J271" s="306"/>
      <c r="K271" s="306"/>
      <c r="L271" s="306"/>
      <c r="M271" s="306"/>
      <c r="N271" s="306"/>
      <c r="O271" s="306"/>
      <c r="P271" s="306"/>
      <c r="Q271" s="306"/>
      <c r="R271" s="306"/>
      <c r="S271" s="306"/>
      <c r="T271" s="306"/>
      <c r="U271" s="306"/>
      <c r="V271" s="306"/>
      <c r="W271" s="306"/>
      <c r="X271" s="306"/>
    </row>
    <row r="272" spans="8:24" ht="15.75" customHeight="1" x14ac:dyDescent="0.25">
      <c r="H272" s="306"/>
      <c r="I272" s="306"/>
      <c r="J272" s="306"/>
      <c r="K272" s="306"/>
      <c r="L272" s="306"/>
      <c r="M272" s="306"/>
      <c r="N272" s="306"/>
      <c r="O272" s="306"/>
      <c r="P272" s="306"/>
      <c r="Q272" s="306"/>
      <c r="R272" s="306"/>
      <c r="S272" s="306"/>
      <c r="T272" s="306"/>
      <c r="U272" s="306"/>
      <c r="V272" s="306"/>
      <c r="W272" s="306"/>
      <c r="X272" s="306"/>
    </row>
    <row r="273" spans="8:24" ht="15.75" customHeight="1" x14ac:dyDescent="0.25">
      <c r="H273" s="306"/>
      <c r="I273" s="306"/>
      <c r="J273" s="306"/>
      <c r="K273" s="306"/>
      <c r="L273" s="306"/>
      <c r="M273" s="306"/>
      <c r="N273" s="306"/>
      <c r="O273" s="306"/>
      <c r="P273" s="306"/>
      <c r="Q273" s="306"/>
      <c r="R273" s="306"/>
      <c r="S273" s="306"/>
      <c r="T273" s="306"/>
      <c r="U273" s="306"/>
      <c r="V273" s="306"/>
      <c r="W273" s="306"/>
      <c r="X273" s="306"/>
    </row>
    <row r="274" spans="8:24" ht="15.75" customHeight="1" x14ac:dyDescent="0.25">
      <c r="H274" s="306"/>
      <c r="I274" s="306"/>
      <c r="J274" s="306"/>
      <c r="K274" s="306"/>
      <c r="L274" s="306"/>
      <c r="M274" s="306"/>
      <c r="N274" s="306"/>
      <c r="O274" s="306"/>
      <c r="P274" s="306"/>
      <c r="Q274" s="306"/>
      <c r="R274" s="306"/>
      <c r="S274" s="306"/>
      <c r="T274" s="306"/>
      <c r="U274" s="306"/>
      <c r="V274" s="306"/>
      <c r="W274" s="306"/>
      <c r="X274" s="306"/>
    </row>
    <row r="275" spans="8:24" ht="15.75" customHeight="1" x14ac:dyDescent="0.25">
      <c r="H275" s="306"/>
      <c r="I275" s="306"/>
      <c r="J275" s="306"/>
      <c r="K275" s="306"/>
      <c r="L275" s="306"/>
      <c r="M275" s="306"/>
      <c r="N275" s="306"/>
      <c r="O275" s="306"/>
      <c r="P275" s="306"/>
      <c r="Q275" s="306"/>
      <c r="R275" s="306"/>
      <c r="S275" s="306"/>
      <c r="T275" s="306"/>
      <c r="U275" s="306"/>
      <c r="V275" s="306"/>
      <c r="W275" s="306"/>
      <c r="X275" s="306"/>
    </row>
    <row r="276" spans="8:24" ht="15.75" customHeight="1" x14ac:dyDescent="0.25">
      <c r="H276" s="306"/>
      <c r="I276" s="306"/>
      <c r="J276" s="306"/>
      <c r="K276" s="306"/>
      <c r="L276" s="306"/>
      <c r="M276" s="306"/>
      <c r="N276" s="306"/>
      <c r="O276" s="306"/>
      <c r="P276" s="306"/>
      <c r="Q276" s="306"/>
      <c r="R276" s="306"/>
      <c r="S276" s="306"/>
      <c r="T276" s="306"/>
      <c r="U276" s="306"/>
      <c r="V276" s="306"/>
      <c r="W276" s="306"/>
      <c r="X276" s="306"/>
    </row>
    <row r="277" spans="8:24" ht="15.75" customHeight="1" x14ac:dyDescent="0.25">
      <c r="H277" s="306"/>
      <c r="I277" s="306"/>
      <c r="J277" s="306"/>
      <c r="K277" s="306"/>
      <c r="L277" s="306"/>
      <c r="M277" s="306"/>
      <c r="N277" s="306"/>
      <c r="O277" s="306"/>
      <c r="P277" s="306"/>
      <c r="Q277" s="306"/>
      <c r="R277" s="306"/>
      <c r="S277" s="306"/>
      <c r="T277" s="306"/>
      <c r="U277" s="306"/>
      <c r="V277" s="306"/>
      <c r="W277" s="306"/>
      <c r="X277" s="306"/>
    </row>
    <row r="278" spans="8:24" ht="15.75" customHeight="1" x14ac:dyDescent="0.25">
      <c r="H278" s="306"/>
      <c r="I278" s="306"/>
      <c r="J278" s="306"/>
      <c r="K278" s="306"/>
      <c r="L278" s="306"/>
      <c r="M278" s="306"/>
      <c r="N278" s="306"/>
      <c r="O278" s="306"/>
      <c r="P278" s="306"/>
      <c r="Q278" s="306"/>
      <c r="R278" s="306"/>
      <c r="S278" s="306"/>
      <c r="T278" s="306"/>
      <c r="U278" s="306"/>
      <c r="V278" s="306"/>
      <c r="W278" s="306"/>
      <c r="X278" s="306"/>
    </row>
    <row r="279" spans="8:24" ht="15.75" customHeight="1" x14ac:dyDescent="0.25">
      <c r="H279" s="306"/>
      <c r="I279" s="306"/>
      <c r="J279" s="306"/>
      <c r="K279" s="306"/>
      <c r="L279" s="306"/>
      <c r="M279" s="306"/>
      <c r="N279" s="306"/>
      <c r="O279" s="306"/>
      <c r="P279" s="306"/>
      <c r="Q279" s="306"/>
      <c r="R279" s="306"/>
      <c r="S279" s="306"/>
      <c r="T279" s="306"/>
      <c r="U279" s="306"/>
      <c r="V279" s="306"/>
      <c r="W279" s="306"/>
      <c r="X279" s="306"/>
    </row>
    <row r="280" spans="8:24" ht="15.75" customHeight="1" x14ac:dyDescent="0.25">
      <c r="H280" s="306"/>
      <c r="I280" s="306"/>
      <c r="J280" s="306"/>
      <c r="K280" s="306"/>
      <c r="L280" s="306"/>
      <c r="M280" s="306"/>
      <c r="N280" s="306"/>
      <c r="O280" s="306"/>
      <c r="P280" s="306"/>
      <c r="Q280" s="306"/>
      <c r="R280" s="306"/>
      <c r="S280" s="306"/>
      <c r="T280" s="306"/>
      <c r="U280" s="306"/>
      <c r="V280" s="306"/>
      <c r="W280" s="306"/>
      <c r="X280" s="306"/>
    </row>
    <row r="281" spans="8:24" ht="15.75" customHeight="1" x14ac:dyDescent="0.25">
      <c r="H281" s="306"/>
      <c r="I281" s="306"/>
      <c r="J281" s="306"/>
      <c r="K281" s="306"/>
      <c r="L281" s="306"/>
      <c r="M281" s="306"/>
      <c r="N281" s="306"/>
      <c r="O281" s="306"/>
      <c r="P281" s="306"/>
      <c r="Q281" s="306"/>
      <c r="R281" s="306"/>
      <c r="S281" s="306"/>
      <c r="T281" s="306"/>
      <c r="U281" s="306"/>
      <c r="V281" s="306"/>
      <c r="W281" s="306"/>
      <c r="X281" s="306"/>
    </row>
    <row r="282" spans="8:24" ht="15.75" customHeight="1" x14ac:dyDescent="0.25">
      <c r="H282" s="306"/>
      <c r="I282" s="306"/>
      <c r="J282" s="306"/>
      <c r="K282" s="306"/>
      <c r="L282" s="306"/>
      <c r="M282" s="306"/>
      <c r="N282" s="306"/>
      <c r="O282" s="306"/>
      <c r="P282" s="306"/>
      <c r="Q282" s="306"/>
      <c r="R282" s="306"/>
      <c r="S282" s="306"/>
      <c r="T282" s="306"/>
      <c r="U282" s="306"/>
      <c r="V282" s="306"/>
      <c r="W282" s="306"/>
      <c r="X282" s="306"/>
    </row>
    <row r="283" spans="8:24" ht="15.75" customHeight="1" x14ac:dyDescent="0.25">
      <c r="H283" s="306"/>
      <c r="I283" s="306"/>
      <c r="J283" s="306"/>
      <c r="K283" s="306"/>
      <c r="L283" s="306"/>
      <c r="M283" s="306"/>
      <c r="N283" s="306"/>
      <c r="O283" s="306"/>
      <c r="P283" s="306"/>
      <c r="Q283" s="306"/>
      <c r="R283" s="306"/>
      <c r="S283" s="306"/>
      <c r="T283" s="306"/>
      <c r="U283" s="306"/>
      <c r="V283" s="306"/>
      <c r="W283" s="306"/>
      <c r="X283" s="306"/>
    </row>
    <row r="284" spans="8:24" ht="15.75" customHeight="1" x14ac:dyDescent="0.25">
      <c r="H284" s="306"/>
      <c r="I284" s="306"/>
      <c r="J284" s="306"/>
      <c r="K284" s="306"/>
      <c r="L284" s="306"/>
      <c r="M284" s="306"/>
      <c r="N284" s="306"/>
      <c r="O284" s="306"/>
      <c r="P284" s="306"/>
      <c r="Q284" s="306"/>
      <c r="R284" s="306"/>
      <c r="S284" s="306"/>
      <c r="T284" s="306"/>
      <c r="U284" s="306"/>
      <c r="V284" s="306"/>
      <c r="W284" s="306"/>
      <c r="X284" s="306"/>
    </row>
    <row r="285" spans="8:24" ht="15.75" customHeight="1" x14ac:dyDescent="0.25">
      <c r="H285" s="306"/>
      <c r="I285" s="306"/>
      <c r="J285" s="306"/>
      <c r="K285" s="306"/>
      <c r="L285" s="306"/>
      <c r="M285" s="306"/>
      <c r="N285" s="306"/>
      <c r="O285" s="306"/>
      <c r="P285" s="306"/>
      <c r="Q285" s="306"/>
      <c r="R285" s="306"/>
      <c r="S285" s="306"/>
      <c r="T285" s="306"/>
      <c r="U285" s="306"/>
      <c r="V285" s="306"/>
      <c r="W285" s="306"/>
      <c r="X285" s="306"/>
    </row>
    <row r="286" spans="8:24" ht="15.75" customHeight="1" x14ac:dyDescent="0.25">
      <c r="H286" s="306"/>
      <c r="I286" s="306"/>
      <c r="J286" s="306"/>
      <c r="K286" s="306"/>
      <c r="L286" s="306"/>
      <c r="M286" s="306"/>
      <c r="N286" s="306"/>
      <c r="O286" s="306"/>
      <c r="P286" s="306"/>
      <c r="Q286" s="306"/>
      <c r="R286" s="306"/>
      <c r="S286" s="306"/>
      <c r="T286" s="306"/>
      <c r="U286" s="306"/>
      <c r="V286" s="306"/>
      <c r="W286" s="306"/>
      <c r="X286" s="306"/>
    </row>
    <row r="287" spans="8:24" ht="15.75" customHeight="1" x14ac:dyDescent="0.25">
      <c r="H287" s="306"/>
      <c r="I287" s="306"/>
      <c r="J287" s="306"/>
      <c r="K287" s="306"/>
      <c r="L287" s="306"/>
      <c r="M287" s="306"/>
      <c r="N287" s="306"/>
      <c r="O287" s="306"/>
      <c r="P287" s="306"/>
      <c r="Q287" s="306"/>
      <c r="R287" s="306"/>
      <c r="S287" s="306"/>
      <c r="T287" s="306"/>
      <c r="U287" s="306"/>
      <c r="V287" s="306"/>
      <c r="W287" s="306"/>
      <c r="X287" s="306"/>
    </row>
    <row r="288" spans="8:24" ht="15.75" customHeight="1" x14ac:dyDescent="0.25">
      <c r="H288" s="306"/>
      <c r="I288" s="306"/>
      <c r="J288" s="306"/>
      <c r="K288" s="306"/>
      <c r="L288" s="306"/>
      <c r="M288" s="306"/>
      <c r="N288" s="306"/>
      <c r="O288" s="306"/>
      <c r="P288" s="306"/>
      <c r="Q288" s="306"/>
      <c r="R288" s="306"/>
      <c r="S288" s="306"/>
      <c r="T288" s="306"/>
      <c r="U288" s="306"/>
      <c r="V288" s="306"/>
      <c r="W288" s="306"/>
      <c r="X288" s="306"/>
    </row>
    <row r="289" spans="8:24" ht="15.75" customHeight="1" x14ac:dyDescent="0.25">
      <c r="H289" s="306"/>
      <c r="I289" s="306"/>
      <c r="J289" s="306"/>
      <c r="K289" s="306"/>
      <c r="L289" s="306"/>
      <c r="M289" s="306"/>
      <c r="N289" s="306"/>
      <c r="O289" s="306"/>
      <c r="P289" s="306"/>
      <c r="Q289" s="306"/>
      <c r="R289" s="306"/>
      <c r="S289" s="306"/>
      <c r="T289" s="306"/>
      <c r="U289" s="306"/>
      <c r="V289" s="306"/>
      <c r="W289" s="306"/>
      <c r="X289" s="306"/>
    </row>
    <row r="290" spans="8:24" ht="15.75" customHeight="1" x14ac:dyDescent="0.25">
      <c r="H290" s="306"/>
      <c r="I290" s="306"/>
      <c r="J290" s="306"/>
      <c r="K290" s="306"/>
      <c r="L290" s="306"/>
      <c r="M290" s="306"/>
      <c r="N290" s="306"/>
      <c r="O290" s="306"/>
      <c r="P290" s="306"/>
      <c r="Q290" s="306"/>
      <c r="R290" s="306"/>
      <c r="S290" s="306"/>
      <c r="T290" s="306"/>
      <c r="U290" s="306"/>
      <c r="V290" s="306"/>
      <c r="W290" s="306"/>
      <c r="X290" s="306"/>
    </row>
    <row r="291" spans="8:24" ht="15.75" customHeight="1" x14ac:dyDescent="0.25">
      <c r="H291" s="306"/>
      <c r="I291" s="306"/>
      <c r="J291" s="306"/>
      <c r="K291" s="306"/>
      <c r="L291" s="306"/>
      <c r="M291" s="306"/>
      <c r="N291" s="306"/>
      <c r="O291" s="306"/>
      <c r="P291" s="306"/>
      <c r="Q291" s="306"/>
      <c r="R291" s="306"/>
      <c r="S291" s="306"/>
      <c r="T291" s="306"/>
      <c r="U291" s="306"/>
      <c r="V291" s="306"/>
      <c r="W291" s="306"/>
      <c r="X291" s="306"/>
    </row>
    <row r="292" spans="8:24" ht="15.75" customHeight="1" x14ac:dyDescent="0.25">
      <c r="H292" s="306"/>
      <c r="I292" s="306"/>
      <c r="J292" s="306"/>
      <c r="K292" s="306"/>
      <c r="L292" s="306"/>
      <c r="M292" s="306"/>
      <c r="N292" s="306"/>
      <c r="O292" s="306"/>
      <c r="P292" s="306"/>
      <c r="Q292" s="306"/>
      <c r="R292" s="306"/>
      <c r="S292" s="306"/>
      <c r="T292" s="306"/>
      <c r="U292" s="306"/>
      <c r="V292" s="306"/>
      <c r="W292" s="306"/>
      <c r="X292" s="306"/>
    </row>
    <row r="293" spans="8:24" ht="15.75" customHeight="1" x14ac:dyDescent="0.25">
      <c r="H293" s="306"/>
      <c r="I293" s="306"/>
      <c r="J293" s="306"/>
      <c r="K293" s="306"/>
      <c r="L293" s="306"/>
      <c r="M293" s="306"/>
      <c r="N293" s="306"/>
      <c r="O293" s="306"/>
      <c r="P293" s="306"/>
      <c r="Q293" s="306"/>
      <c r="R293" s="306"/>
      <c r="S293" s="306"/>
      <c r="T293" s="306"/>
      <c r="U293" s="306"/>
      <c r="V293" s="306"/>
      <c r="W293" s="306"/>
      <c r="X293" s="306"/>
    </row>
    <row r="294" spans="8:24" ht="15.75" customHeight="1" x14ac:dyDescent="0.25">
      <c r="H294" s="306"/>
      <c r="I294" s="306"/>
      <c r="J294" s="306"/>
      <c r="K294" s="306"/>
      <c r="L294" s="306"/>
      <c r="M294" s="306"/>
      <c r="N294" s="306"/>
      <c r="O294" s="306"/>
      <c r="P294" s="306"/>
      <c r="Q294" s="306"/>
      <c r="R294" s="306"/>
      <c r="S294" s="306"/>
      <c r="T294" s="306"/>
      <c r="U294" s="306"/>
      <c r="V294" s="306"/>
      <c r="W294" s="306"/>
      <c r="X294" s="306"/>
    </row>
    <row r="295" spans="8:24" ht="15.75" customHeight="1" x14ac:dyDescent="0.25">
      <c r="H295" s="306"/>
      <c r="I295" s="306"/>
      <c r="J295" s="306"/>
      <c r="K295" s="306"/>
      <c r="L295" s="306"/>
      <c r="M295" s="306"/>
      <c r="N295" s="306"/>
      <c r="O295" s="306"/>
      <c r="P295" s="306"/>
      <c r="Q295" s="306"/>
      <c r="R295" s="306"/>
      <c r="S295" s="306"/>
      <c r="T295" s="306"/>
      <c r="U295" s="306"/>
      <c r="V295" s="306"/>
      <c r="W295" s="306"/>
      <c r="X295" s="306"/>
    </row>
    <row r="296" spans="8:24" ht="15.75" customHeight="1" x14ac:dyDescent="0.25">
      <c r="H296" s="306"/>
      <c r="I296" s="306"/>
      <c r="J296" s="306"/>
      <c r="K296" s="306"/>
      <c r="L296" s="306"/>
      <c r="M296" s="306"/>
      <c r="N296" s="306"/>
      <c r="O296" s="306"/>
      <c r="P296" s="306"/>
      <c r="Q296" s="306"/>
      <c r="R296" s="306"/>
      <c r="S296" s="306"/>
      <c r="T296" s="306"/>
      <c r="U296" s="306"/>
      <c r="V296" s="306"/>
      <c r="W296" s="306"/>
      <c r="X296" s="306"/>
    </row>
    <row r="297" spans="8:24" ht="15.75" customHeight="1" x14ac:dyDescent="0.25">
      <c r="H297" s="306"/>
      <c r="I297" s="306"/>
      <c r="J297" s="306"/>
      <c r="K297" s="306"/>
      <c r="L297" s="306"/>
      <c r="M297" s="306"/>
      <c r="N297" s="306"/>
      <c r="O297" s="306"/>
      <c r="P297" s="306"/>
      <c r="Q297" s="306"/>
      <c r="R297" s="306"/>
      <c r="S297" s="306"/>
      <c r="T297" s="306"/>
      <c r="U297" s="306"/>
      <c r="V297" s="306"/>
      <c r="W297" s="306"/>
      <c r="X297" s="306"/>
    </row>
    <row r="298" spans="8:24" ht="15.75" customHeight="1" x14ac:dyDescent="0.25">
      <c r="H298" s="306"/>
      <c r="I298" s="306"/>
      <c r="J298" s="306"/>
      <c r="K298" s="306"/>
      <c r="L298" s="306"/>
      <c r="M298" s="306"/>
      <c r="N298" s="306"/>
      <c r="O298" s="306"/>
      <c r="P298" s="306"/>
      <c r="Q298" s="306"/>
      <c r="R298" s="306"/>
      <c r="S298" s="306"/>
      <c r="T298" s="306"/>
      <c r="U298" s="306"/>
      <c r="V298" s="306"/>
      <c r="W298" s="306"/>
      <c r="X298" s="306"/>
    </row>
    <row r="299" spans="8:24" ht="15.75" customHeight="1" x14ac:dyDescent="0.25">
      <c r="H299" s="306"/>
      <c r="I299" s="306"/>
      <c r="J299" s="306"/>
      <c r="K299" s="306"/>
      <c r="L299" s="306"/>
      <c r="M299" s="306"/>
      <c r="N299" s="306"/>
      <c r="O299" s="306"/>
      <c r="P299" s="306"/>
      <c r="Q299" s="306"/>
      <c r="R299" s="306"/>
      <c r="S299" s="306"/>
      <c r="T299" s="306"/>
      <c r="U299" s="306"/>
      <c r="V299" s="306"/>
      <c r="W299" s="306"/>
      <c r="X299" s="306"/>
    </row>
    <row r="300" spans="8:24" ht="15.75" customHeight="1" x14ac:dyDescent="0.25">
      <c r="H300" s="306"/>
      <c r="I300" s="306"/>
      <c r="J300" s="306"/>
      <c r="K300" s="306"/>
      <c r="L300" s="306"/>
      <c r="M300" s="306"/>
      <c r="N300" s="306"/>
      <c r="O300" s="306"/>
      <c r="P300" s="306"/>
      <c r="Q300" s="306"/>
      <c r="R300" s="306"/>
      <c r="S300" s="306"/>
      <c r="T300" s="306"/>
      <c r="U300" s="306"/>
      <c r="V300" s="306"/>
      <c r="W300" s="306"/>
      <c r="X300" s="306"/>
    </row>
    <row r="301" spans="8:24" ht="15.75" customHeight="1" x14ac:dyDescent="0.25">
      <c r="H301" s="306"/>
      <c r="I301" s="306"/>
      <c r="J301" s="306"/>
      <c r="K301" s="306"/>
      <c r="L301" s="306"/>
      <c r="M301" s="306"/>
      <c r="N301" s="306"/>
      <c r="O301" s="306"/>
      <c r="P301" s="306"/>
      <c r="Q301" s="306"/>
      <c r="R301" s="306"/>
      <c r="S301" s="306"/>
      <c r="T301" s="306"/>
      <c r="U301" s="306"/>
      <c r="V301" s="306"/>
      <c r="W301" s="306"/>
      <c r="X301" s="306"/>
    </row>
    <row r="302" spans="8:24" ht="15.75" customHeight="1" x14ac:dyDescent="0.25">
      <c r="H302" s="306"/>
      <c r="I302" s="306"/>
      <c r="J302" s="306"/>
      <c r="K302" s="306"/>
      <c r="L302" s="306"/>
      <c r="M302" s="306"/>
      <c r="N302" s="306"/>
      <c r="O302" s="306"/>
      <c r="P302" s="306"/>
      <c r="Q302" s="306"/>
      <c r="R302" s="306"/>
      <c r="S302" s="306"/>
      <c r="T302" s="306"/>
      <c r="U302" s="306"/>
      <c r="V302" s="306"/>
      <c r="W302" s="306"/>
      <c r="X302" s="306"/>
    </row>
    <row r="303" spans="8:24" ht="15.75" customHeight="1" x14ac:dyDescent="0.25">
      <c r="H303" s="306"/>
      <c r="I303" s="306"/>
      <c r="J303" s="306"/>
      <c r="K303" s="306"/>
      <c r="L303" s="306"/>
      <c r="M303" s="306"/>
      <c r="N303" s="306"/>
      <c r="O303" s="306"/>
      <c r="P303" s="306"/>
      <c r="Q303" s="306"/>
      <c r="R303" s="306"/>
      <c r="S303" s="306"/>
      <c r="T303" s="306"/>
      <c r="U303" s="306"/>
      <c r="V303" s="306"/>
      <c r="W303" s="306"/>
      <c r="X303" s="306"/>
    </row>
    <row r="304" spans="8:24" ht="15.75" customHeight="1" x14ac:dyDescent="0.25">
      <c r="H304" s="306"/>
      <c r="I304" s="306"/>
      <c r="J304" s="306"/>
      <c r="K304" s="306"/>
      <c r="L304" s="306"/>
      <c r="M304" s="306"/>
      <c r="N304" s="306"/>
      <c r="O304" s="306"/>
      <c r="P304" s="306"/>
      <c r="Q304" s="306"/>
      <c r="R304" s="306"/>
      <c r="S304" s="306"/>
      <c r="T304" s="306"/>
      <c r="U304" s="306"/>
      <c r="V304" s="306"/>
      <c r="W304" s="306"/>
      <c r="X304" s="306"/>
    </row>
    <row r="305" spans="8:24" ht="15.75" customHeight="1" x14ac:dyDescent="0.25">
      <c r="H305" s="306"/>
      <c r="I305" s="306"/>
      <c r="J305" s="306"/>
      <c r="K305" s="306"/>
      <c r="L305" s="306"/>
      <c r="M305" s="306"/>
      <c r="N305" s="306"/>
      <c r="O305" s="306"/>
      <c r="P305" s="306"/>
      <c r="Q305" s="306"/>
      <c r="R305" s="306"/>
      <c r="S305" s="306"/>
      <c r="T305" s="306"/>
      <c r="U305" s="306"/>
      <c r="V305" s="306"/>
      <c r="W305" s="306"/>
      <c r="X305" s="306"/>
    </row>
    <row r="306" spans="8:24" ht="15.75" customHeight="1" x14ac:dyDescent="0.25">
      <c r="H306" s="306"/>
      <c r="I306" s="306"/>
      <c r="J306" s="306"/>
      <c r="K306" s="306"/>
      <c r="L306" s="306"/>
      <c r="M306" s="306"/>
      <c r="N306" s="306"/>
      <c r="O306" s="306"/>
      <c r="P306" s="306"/>
      <c r="Q306" s="306"/>
      <c r="R306" s="306"/>
      <c r="S306" s="306"/>
      <c r="T306" s="306"/>
      <c r="U306" s="306"/>
      <c r="V306" s="306"/>
      <c r="W306" s="306"/>
      <c r="X306" s="306"/>
    </row>
    <row r="307" spans="8:24" ht="15.75" customHeight="1" x14ac:dyDescent="0.25">
      <c r="H307" s="306"/>
      <c r="I307" s="306"/>
      <c r="J307" s="306"/>
      <c r="K307" s="306"/>
      <c r="L307" s="306"/>
      <c r="M307" s="306"/>
      <c r="N307" s="306"/>
      <c r="O307" s="306"/>
      <c r="P307" s="306"/>
      <c r="Q307" s="306"/>
      <c r="R307" s="306"/>
      <c r="S307" s="306"/>
      <c r="T307" s="306"/>
      <c r="U307" s="306"/>
      <c r="V307" s="306"/>
      <c r="W307" s="306"/>
      <c r="X307" s="306"/>
    </row>
    <row r="308" spans="8:24" ht="15.75" customHeight="1" x14ac:dyDescent="0.25">
      <c r="H308" s="306"/>
      <c r="I308" s="306"/>
      <c r="J308" s="306"/>
      <c r="K308" s="306"/>
      <c r="L308" s="306"/>
      <c r="M308" s="306"/>
      <c r="N308" s="306"/>
      <c r="O308" s="306"/>
      <c r="P308" s="306"/>
      <c r="Q308" s="306"/>
      <c r="R308" s="306"/>
      <c r="S308" s="306"/>
      <c r="T308" s="306"/>
      <c r="U308" s="306"/>
      <c r="V308" s="306"/>
      <c r="W308" s="306"/>
      <c r="X308" s="306"/>
    </row>
    <row r="309" spans="8:24" ht="15.75" customHeight="1" x14ac:dyDescent="0.25">
      <c r="H309" s="306"/>
      <c r="I309" s="306"/>
      <c r="J309" s="306"/>
      <c r="K309" s="306"/>
      <c r="L309" s="306"/>
      <c r="M309" s="306"/>
      <c r="N309" s="306"/>
      <c r="O309" s="306"/>
      <c r="P309" s="306"/>
      <c r="Q309" s="306"/>
      <c r="R309" s="306"/>
      <c r="S309" s="306"/>
      <c r="T309" s="306"/>
      <c r="U309" s="306"/>
      <c r="V309" s="306"/>
      <c r="W309" s="306"/>
      <c r="X309" s="306"/>
    </row>
    <row r="310" spans="8:24" ht="15.75" customHeight="1" x14ac:dyDescent="0.25">
      <c r="H310" s="306"/>
      <c r="I310" s="306"/>
      <c r="J310" s="306"/>
      <c r="K310" s="306"/>
      <c r="L310" s="306"/>
      <c r="M310" s="306"/>
      <c r="N310" s="306"/>
      <c r="O310" s="306"/>
      <c r="P310" s="306"/>
      <c r="Q310" s="306"/>
      <c r="R310" s="306"/>
      <c r="S310" s="306"/>
      <c r="T310" s="306"/>
      <c r="U310" s="306"/>
      <c r="V310" s="306"/>
      <c r="W310" s="306"/>
      <c r="X310" s="306"/>
    </row>
    <row r="311" spans="8:24" ht="15.75" customHeight="1" x14ac:dyDescent="0.25">
      <c r="H311" s="306"/>
      <c r="I311" s="306"/>
      <c r="J311" s="306"/>
      <c r="K311" s="306"/>
      <c r="L311" s="306"/>
      <c r="M311" s="306"/>
      <c r="N311" s="306"/>
      <c r="O311" s="306"/>
      <c r="P311" s="306"/>
      <c r="Q311" s="306"/>
      <c r="R311" s="306"/>
      <c r="S311" s="306"/>
      <c r="T311" s="306"/>
      <c r="U311" s="306"/>
      <c r="V311" s="306"/>
      <c r="W311" s="306"/>
      <c r="X311" s="306"/>
    </row>
    <row r="312" spans="8:24" ht="15.75" customHeight="1" x14ac:dyDescent="0.25">
      <c r="H312" s="306"/>
      <c r="I312" s="306"/>
      <c r="J312" s="306"/>
      <c r="K312" s="306"/>
      <c r="L312" s="306"/>
      <c r="M312" s="306"/>
      <c r="N312" s="306"/>
      <c r="O312" s="306"/>
      <c r="P312" s="306"/>
      <c r="Q312" s="306"/>
      <c r="R312" s="306"/>
      <c r="S312" s="306"/>
      <c r="T312" s="306"/>
      <c r="U312" s="306"/>
      <c r="V312" s="306"/>
      <c r="W312" s="306"/>
      <c r="X312" s="306"/>
    </row>
    <row r="313" spans="8:24" ht="15.75" customHeight="1" x14ac:dyDescent="0.25">
      <c r="H313" s="306"/>
      <c r="I313" s="306"/>
      <c r="J313" s="306"/>
      <c r="K313" s="306"/>
      <c r="L313" s="306"/>
      <c r="M313" s="306"/>
      <c r="N313" s="306"/>
      <c r="O313" s="306"/>
      <c r="P313" s="306"/>
      <c r="Q313" s="306"/>
      <c r="R313" s="306"/>
      <c r="S313" s="306"/>
      <c r="T313" s="306"/>
      <c r="U313" s="306"/>
      <c r="V313" s="306"/>
      <c r="W313" s="306"/>
      <c r="X313" s="306"/>
    </row>
    <row r="314" spans="8:24" ht="15.75" customHeight="1" x14ac:dyDescent="0.25">
      <c r="H314" s="306"/>
      <c r="I314" s="306"/>
      <c r="J314" s="306"/>
      <c r="K314" s="306"/>
      <c r="L314" s="306"/>
      <c r="M314" s="306"/>
      <c r="N314" s="306"/>
      <c r="O314" s="306"/>
      <c r="P314" s="306"/>
      <c r="Q314" s="306"/>
      <c r="R314" s="306"/>
      <c r="S314" s="306"/>
      <c r="T314" s="306"/>
      <c r="U314" s="306"/>
      <c r="V314" s="306"/>
      <c r="W314" s="306"/>
      <c r="X314" s="306"/>
    </row>
    <row r="315" spans="8:24" ht="15.75" customHeight="1" x14ac:dyDescent="0.25">
      <c r="H315" s="306"/>
      <c r="I315" s="306"/>
      <c r="J315" s="306"/>
      <c r="K315" s="306"/>
      <c r="L315" s="306"/>
      <c r="M315" s="306"/>
      <c r="N315" s="306"/>
      <c r="O315" s="306"/>
      <c r="P315" s="306"/>
      <c r="Q315" s="306"/>
      <c r="R315" s="306"/>
      <c r="S315" s="306"/>
      <c r="T315" s="306"/>
      <c r="U315" s="306"/>
      <c r="V315" s="306"/>
      <c r="W315" s="306"/>
      <c r="X315" s="306"/>
    </row>
    <row r="316" spans="8:24" ht="15.75" customHeight="1" x14ac:dyDescent="0.25">
      <c r="H316" s="306"/>
      <c r="I316" s="306"/>
      <c r="J316" s="306"/>
      <c r="K316" s="306"/>
      <c r="L316" s="306"/>
      <c r="M316" s="306"/>
      <c r="N316" s="306"/>
      <c r="O316" s="306"/>
      <c r="P316" s="306"/>
      <c r="Q316" s="306"/>
      <c r="R316" s="306"/>
      <c r="S316" s="306"/>
      <c r="T316" s="306"/>
      <c r="U316" s="306"/>
      <c r="V316" s="306"/>
      <c r="W316" s="306"/>
      <c r="X316" s="306"/>
    </row>
    <row r="317" spans="8:24" ht="15.75" customHeight="1" x14ac:dyDescent="0.25">
      <c r="H317" s="306"/>
      <c r="I317" s="306"/>
      <c r="J317" s="306"/>
      <c r="K317" s="306"/>
      <c r="L317" s="306"/>
      <c r="M317" s="306"/>
      <c r="N317" s="306"/>
      <c r="O317" s="306"/>
      <c r="P317" s="306"/>
      <c r="Q317" s="306"/>
      <c r="R317" s="306"/>
      <c r="S317" s="306"/>
      <c r="T317" s="306"/>
      <c r="U317" s="306"/>
      <c r="V317" s="306"/>
      <c r="W317" s="306"/>
      <c r="X317" s="306"/>
    </row>
    <row r="318" spans="8:24" ht="15.75" customHeight="1" x14ac:dyDescent="0.25">
      <c r="H318" s="306"/>
      <c r="I318" s="306"/>
      <c r="J318" s="306"/>
      <c r="K318" s="306"/>
      <c r="L318" s="306"/>
      <c r="M318" s="306"/>
      <c r="N318" s="306"/>
      <c r="O318" s="306"/>
      <c r="P318" s="306"/>
      <c r="Q318" s="306"/>
      <c r="R318" s="306"/>
      <c r="S318" s="306"/>
      <c r="T318" s="306"/>
      <c r="U318" s="306"/>
      <c r="V318" s="306"/>
      <c r="W318" s="306"/>
      <c r="X318" s="306"/>
    </row>
    <row r="319" spans="8:24" ht="15.75" customHeight="1" x14ac:dyDescent="0.25">
      <c r="H319" s="306"/>
      <c r="I319" s="306"/>
      <c r="J319" s="306"/>
      <c r="K319" s="306"/>
      <c r="L319" s="306"/>
      <c r="M319" s="306"/>
      <c r="N319" s="306"/>
      <c r="O319" s="306"/>
      <c r="P319" s="306"/>
      <c r="Q319" s="306"/>
      <c r="R319" s="306"/>
      <c r="S319" s="306"/>
      <c r="T319" s="306"/>
      <c r="U319" s="306"/>
      <c r="V319" s="306"/>
      <c r="W319" s="306"/>
      <c r="X319" s="306"/>
    </row>
    <row r="320" spans="8:24" ht="15.75" customHeight="1" x14ac:dyDescent="0.25">
      <c r="H320" s="306"/>
      <c r="I320" s="306"/>
      <c r="J320" s="306"/>
      <c r="K320" s="306"/>
      <c r="L320" s="306"/>
      <c r="M320" s="306"/>
      <c r="N320" s="306"/>
      <c r="O320" s="306"/>
      <c r="P320" s="306"/>
      <c r="Q320" s="306"/>
      <c r="R320" s="306"/>
      <c r="S320" s="306"/>
      <c r="T320" s="306"/>
      <c r="U320" s="306"/>
      <c r="V320" s="306"/>
      <c r="W320" s="306"/>
      <c r="X320" s="306"/>
    </row>
    <row r="321" spans="8:24" ht="15.75" customHeight="1" x14ac:dyDescent="0.25">
      <c r="H321" s="306"/>
      <c r="I321" s="306"/>
      <c r="J321" s="306"/>
      <c r="K321" s="306"/>
      <c r="L321" s="306"/>
      <c r="M321" s="306"/>
      <c r="N321" s="306"/>
      <c r="O321" s="306"/>
      <c r="P321" s="306"/>
      <c r="Q321" s="306"/>
      <c r="R321" s="306"/>
      <c r="S321" s="306"/>
      <c r="T321" s="306"/>
      <c r="U321" s="306"/>
      <c r="V321" s="306"/>
      <c r="W321" s="306"/>
      <c r="X321" s="306"/>
    </row>
    <row r="322" spans="8:24" ht="15.75" customHeight="1" x14ac:dyDescent="0.25">
      <c r="H322" s="306"/>
      <c r="I322" s="306"/>
      <c r="J322" s="306"/>
      <c r="K322" s="306"/>
      <c r="L322" s="306"/>
      <c r="M322" s="306"/>
      <c r="N322" s="306"/>
      <c r="O322" s="306"/>
      <c r="P322" s="306"/>
      <c r="Q322" s="306"/>
      <c r="R322" s="306"/>
      <c r="S322" s="306"/>
      <c r="T322" s="306"/>
      <c r="U322" s="306"/>
      <c r="V322" s="306"/>
      <c r="W322" s="306"/>
      <c r="X322" s="306"/>
    </row>
    <row r="323" spans="8:24" ht="15.75" customHeight="1" x14ac:dyDescent="0.25">
      <c r="H323" s="306"/>
      <c r="I323" s="306"/>
      <c r="J323" s="306"/>
      <c r="K323" s="306"/>
      <c r="L323" s="306"/>
      <c r="M323" s="306"/>
      <c r="N323" s="306"/>
      <c r="O323" s="306"/>
      <c r="P323" s="306"/>
      <c r="Q323" s="306"/>
      <c r="R323" s="306"/>
      <c r="S323" s="306"/>
      <c r="T323" s="306"/>
      <c r="U323" s="306"/>
      <c r="V323" s="306"/>
      <c r="W323" s="306"/>
      <c r="X323" s="306"/>
    </row>
    <row r="324" spans="8:24" ht="15.75" customHeight="1" x14ac:dyDescent="0.25">
      <c r="H324" s="306"/>
      <c r="I324" s="306"/>
      <c r="J324" s="306"/>
      <c r="K324" s="306"/>
      <c r="L324" s="306"/>
      <c r="M324" s="306"/>
      <c r="N324" s="306"/>
      <c r="O324" s="306"/>
      <c r="P324" s="306"/>
      <c r="Q324" s="306"/>
      <c r="R324" s="306"/>
      <c r="S324" s="306"/>
      <c r="T324" s="306"/>
      <c r="U324" s="306"/>
      <c r="V324" s="306"/>
      <c r="W324" s="306"/>
      <c r="X324" s="306"/>
    </row>
    <row r="325" spans="8:24" ht="15.75" customHeight="1" x14ac:dyDescent="0.25">
      <c r="H325" s="306"/>
      <c r="I325" s="306"/>
      <c r="J325" s="306"/>
      <c r="K325" s="306"/>
      <c r="L325" s="306"/>
      <c r="M325" s="306"/>
      <c r="N325" s="306"/>
      <c r="O325" s="306"/>
      <c r="P325" s="306"/>
      <c r="Q325" s="306"/>
      <c r="R325" s="306"/>
      <c r="S325" s="306"/>
      <c r="T325" s="306"/>
      <c r="U325" s="306"/>
      <c r="V325" s="306"/>
      <c r="W325" s="306"/>
      <c r="X325" s="306"/>
    </row>
    <row r="326" spans="8:24" ht="15.75" customHeight="1" x14ac:dyDescent="0.25">
      <c r="H326" s="306"/>
      <c r="I326" s="306"/>
      <c r="J326" s="306"/>
      <c r="K326" s="306"/>
      <c r="L326" s="306"/>
      <c r="M326" s="306"/>
      <c r="N326" s="306"/>
      <c r="O326" s="306"/>
      <c r="P326" s="306"/>
      <c r="Q326" s="306"/>
      <c r="R326" s="306"/>
      <c r="S326" s="306"/>
      <c r="T326" s="306"/>
      <c r="U326" s="306"/>
      <c r="V326" s="306"/>
      <c r="W326" s="306"/>
      <c r="X326" s="306"/>
    </row>
    <row r="327" spans="8:24" ht="15.75" customHeight="1" x14ac:dyDescent="0.25">
      <c r="H327" s="306"/>
      <c r="I327" s="306"/>
      <c r="J327" s="306"/>
      <c r="K327" s="306"/>
      <c r="L327" s="306"/>
      <c r="M327" s="306"/>
      <c r="N327" s="306"/>
      <c r="O327" s="306"/>
      <c r="P327" s="306"/>
      <c r="Q327" s="306"/>
      <c r="R327" s="306"/>
      <c r="S327" s="306"/>
      <c r="T327" s="306"/>
      <c r="U327" s="306"/>
      <c r="V327" s="306"/>
      <c r="W327" s="306"/>
      <c r="X327" s="306"/>
    </row>
    <row r="328" spans="8:24" ht="15.75" customHeight="1" x14ac:dyDescent="0.25">
      <c r="H328" s="306"/>
      <c r="I328" s="306"/>
      <c r="J328" s="306"/>
      <c r="K328" s="306"/>
      <c r="L328" s="306"/>
      <c r="M328" s="306"/>
      <c r="N328" s="306"/>
      <c r="O328" s="306"/>
      <c r="P328" s="306"/>
      <c r="Q328" s="306"/>
      <c r="R328" s="306"/>
      <c r="S328" s="306"/>
      <c r="T328" s="306"/>
      <c r="U328" s="306"/>
      <c r="V328" s="306"/>
      <c r="W328" s="306"/>
      <c r="X328" s="306"/>
    </row>
    <row r="329" spans="8:24" ht="15.75" customHeight="1" x14ac:dyDescent="0.25">
      <c r="H329" s="306"/>
      <c r="I329" s="306"/>
      <c r="J329" s="306"/>
      <c r="K329" s="306"/>
      <c r="L329" s="306"/>
      <c r="M329" s="306"/>
      <c r="N329" s="306"/>
      <c r="O329" s="306"/>
      <c r="P329" s="306"/>
      <c r="Q329" s="306"/>
      <c r="R329" s="306"/>
      <c r="S329" s="306"/>
      <c r="T329" s="306"/>
      <c r="U329" s="306"/>
      <c r="V329" s="306"/>
      <c r="W329" s="306"/>
      <c r="X329" s="306"/>
    </row>
    <row r="330" spans="8:24" ht="15.75" customHeight="1" x14ac:dyDescent="0.25">
      <c r="H330" s="306"/>
      <c r="I330" s="306"/>
      <c r="J330" s="306"/>
      <c r="K330" s="306"/>
      <c r="L330" s="306"/>
      <c r="M330" s="306"/>
      <c r="N330" s="306"/>
      <c r="O330" s="306"/>
      <c r="P330" s="306"/>
      <c r="Q330" s="306"/>
      <c r="R330" s="306"/>
      <c r="S330" s="306"/>
      <c r="T330" s="306"/>
      <c r="U330" s="306"/>
      <c r="V330" s="306"/>
      <c r="W330" s="306"/>
      <c r="X330" s="306"/>
    </row>
    <row r="331" spans="8:24" ht="15.75" customHeight="1" x14ac:dyDescent="0.25">
      <c r="H331" s="306"/>
      <c r="I331" s="306"/>
      <c r="J331" s="306"/>
      <c r="K331" s="306"/>
      <c r="L331" s="306"/>
      <c r="M331" s="306"/>
      <c r="N331" s="306"/>
      <c r="O331" s="306"/>
      <c r="P331" s="306"/>
      <c r="Q331" s="306"/>
      <c r="R331" s="306"/>
      <c r="S331" s="306"/>
      <c r="T331" s="306"/>
      <c r="U331" s="306"/>
      <c r="V331" s="306"/>
      <c r="W331" s="306"/>
      <c r="X331" s="306"/>
    </row>
    <row r="332" spans="8:24" ht="15.75" customHeight="1" x14ac:dyDescent="0.25">
      <c r="H332" s="306"/>
      <c r="I332" s="306"/>
      <c r="J332" s="306"/>
      <c r="K332" s="306"/>
      <c r="L332" s="306"/>
      <c r="M332" s="306"/>
      <c r="N332" s="306"/>
      <c r="O332" s="306"/>
      <c r="P332" s="306"/>
      <c r="Q332" s="306"/>
      <c r="R332" s="306"/>
      <c r="S332" s="306"/>
      <c r="T332" s="306"/>
      <c r="U332" s="306"/>
      <c r="V332" s="306"/>
      <c r="W332" s="306"/>
      <c r="X332" s="306"/>
    </row>
    <row r="333" spans="8:24" ht="15.75" customHeight="1" x14ac:dyDescent="0.25">
      <c r="H333" s="306"/>
      <c r="I333" s="306"/>
      <c r="J333" s="306"/>
      <c r="K333" s="306"/>
      <c r="L333" s="306"/>
      <c r="M333" s="306"/>
      <c r="N333" s="306"/>
      <c r="O333" s="306"/>
      <c r="P333" s="306"/>
      <c r="Q333" s="306"/>
      <c r="R333" s="306"/>
      <c r="S333" s="306"/>
      <c r="T333" s="306"/>
      <c r="U333" s="306"/>
      <c r="V333" s="306"/>
      <c r="W333" s="306"/>
      <c r="X333" s="306"/>
    </row>
    <row r="334" spans="8:24" ht="15.75" customHeight="1" x14ac:dyDescent="0.25">
      <c r="H334" s="306"/>
      <c r="I334" s="306"/>
      <c r="J334" s="306"/>
      <c r="K334" s="306"/>
      <c r="L334" s="306"/>
      <c r="M334" s="306"/>
      <c r="N334" s="306"/>
      <c r="O334" s="306"/>
      <c r="P334" s="306"/>
      <c r="Q334" s="306"/>
      <c r="R334" s="306"/>
      <c r="S334" s="306"/>
      <c r="T334" s="306"/>
      <c r="U334" s="306"/>
      <c r="V334" s="306"/>
      <c r="W334" s="306"/>
      <c r="X334" s="306"/>
    </row>
    <row r="335" spans="8:24" ht="15.75" customHeight="1" x14ac:dyDescent="0.25">
      <c r="H335" s="306"/>
      <c r="I335" s="306"/>
      <c r="J335" s="306"/>
      <c r="K335" s="306"/>
      <c r="L335" s="306"/>
      <c r="M335" s="306"/>
      <c r="N335" s="306"/>
      <c r="O335" s="306"/>
      <c r="P335" s="306"/>
      <c r="Q335" s="306"/>
      <c r="R335" s="306"/>
      <c r="S335" s="306"/>
      <c r="T335" s="306"/>
      <c r="U335" s="306"/>
      <c r="V335" s="306"/>
      <c r="W335" s="306"/>
      <c r="X335" s="306"/>
    </row>
    <row r="336" spans="8:24" ht="15.75" customHeight="1" x14ac:dyDescent="0.25">
      <c r="H336" s="306"/>
      <c r="I336" s="306"/>
      <c r="J336" s="306"/>
      <c r="K336" s="306"/>
      <c r="L336" s="306"/>
      <c r="M336" s="306"/>
      <c r="N336" s="306"/>
      <c r="O336" s="306"/>
      <c r="P336" s="306"/>
      <c r="Q336" s="306"/>
      <c r="R336" s="306"/>
      <c r="S336" s="306"/>
      <c r="T336" s="306"/>
      <c r="U336" s="306"/>
      <c r="V336" s="306"/>
      <c r="W336" s="306"/>
      <c r="X336" s="306"/>
    </row>
    <row r="337" spans="8:24" ht="15.75" customHeight="1" x14ac:dyDescent="0.25">
      <c r="H337" s="306"/>
      <c r="I337" s="306"/>
      <c r="J337" s="306"/>
      <c r="K337" s="306"/>
      <c r="L337" s="306"/>
      <c r="M337" s="306"/>
      <c r="N337" s="306"/>
      <c r="O337" s="306"/>
      <c r="P337" s="306"/>
      <c r="Q337" s="306"/>
      <c r="R337" s="306"/>
      <c r="S337" s="306"/>
      <c r="T337" s="306"/>
      <c r="U337" s="306"/>
      <c r="V337" s="306"/>
      <c r="W337" s="306"/>
      <c r="X337" s="306"/>
    </row>
    <row r="338" spans="8:24" ht="15.75" customHeight="1" x14ac:dyDescent="0.25">
      <c r="H338" s="306"/>
      <c r="I338" s="306"/>
      <c r="J338" s="306"/>
      <c r="K338" s="306"/>
      <c r="L338" s="306"/>
      <c r="M338" s="306"/>
      <c r="N338" s="306"/>
      <c r="O338" s="306"/>
      <c r="P338" s="306"/>
      <c r="Q338" s="306"/>
      <c r="R338" s="306"/>
      <c r="S338" s="306"/>
      <c r="T338" s="306"/>
      <c r="U338" s="306"/>
      <c r="V338" s="306"/>
      <c r="W338" s="306"/>
      <c r="X338" s="306"/>
    </row>
    <row r="339" spans="8:24" ht="15.75" customHeight="1" x14ac:dyDescent="0.25">
      <c r="H339" s="306"/>
      <c r="I339" s="306"/>
      <c r="J339" s="306"/>
      <c r="K339" s="306"/>
      <c r="L339" s="306"/>
      <c r="M339" s="306"/>
      <c r="N339" s="306"/>
      <c r="O339" s="306"/>
      <c r="P339" s="306"/>
      <c r="Q339" s="306"/>
      <c r="R339" s="306"/>
      <c r="S339" s="306"/>
      <c r="T339" s="306"/>
      <c r="U339" s="306"/>
      <c r="V339" s="306"/>
      <c r="W339" s="306"/>
      <c r="X339" s="306"/>
    </row>
    <row r="340" spans="8:24" ht="15.75" customHeight="1" x14ac:dyDescent="0.25">
      <c r="H340" s="306"/>
      <c r="I340" s="306"/>
      <c r="J340" s="306"/>
      <c r="K340" s="306"/>
      <c r="L340" s="306"/>
      <c r="M340" s="306"/>
      <c r="N340" s="306"/>
      <c r="O340" s="306"/>
      <c r="P340" s="306"/>
      <c r="Q340" s="306"/>
      <c r="R340" s="306"/>
      <c r="S340" s="306"/>
      <c r="T340" s="306"/>
      <c r="U340" s="306"/>
      <c r="V340" s="306"/>
      <c r="W340" s="306"/>
      <c r="X340" s="306"/>
    </row>
    <row r="341" spans="8:24" ht="15.75" customHeight="1" x14ac:dyDescent="0.25">
      <c r="H341" s="306"/>
      <c r="I341" s="306"/>
      <c r="J341" s="306"/>
      <c r="K341" s="306"/>
      <c r="L341" s="306"/>
      <c r="M341" s="306"/>
      <c r="N341" s="306"/>
      <c r="O341" s="306"/>
      <c r="P341" s="306"/>
      <c r="Q341" s="306"/>
      <c r="R341" s="306"/>
      <c r="S341" s="306"/>
      <c r="T341" s="306"/>
      <c r="U341" s="306"/>
      <c r="V341" s="306"/>
      <c r="W341" s="306"/>
      <c r="X341" s="306"/>
    </row>
    <row r="342" spans="8:24" ht="15.75" customHeight="1" x14ac:dyDescent="0.25">
      <c r="H342" s="306"/>
      <c r="I342" s="306"/>
      <c r="J342" s="306"/>
      <c r="K342" s="306"/>
      <c r="L342" s="306"/>
      <c r="M342" s="306"/>
      <c r="N342" s="306"/>
      <c r="O342" s="306"/>
      <c r="P342" s="306"/>
      <c r="Q342" s="306"/>
      <c r="R342" s="306"/>
      <c r="S342" s="306"/>
      <c r="T342" s="306"/>
      <c r="U342" s="306"/>
      <c r="V342" s="306"/>
      <c r="W342" s="306"/>
      <c r="X342" s="306"/>
    </row>
    <row r="343" spans="8:24" ht="15.75" customHeight="1" x14ac:dyDescent="0.25">
      <c r="H343" s="306"/>
      <c r="I343" s="306"/>
      <c r="J343" s="306"/>
      <c r="K343" s="306"/>
      <c r="L343" s="306"/>
      <c r="M343" s="306"/>
      <c r="N343" s="306"/>
      <c r="O343" s="306"/>
      <c r="P343" s="306"/>
      <c r="Q343" s="306"/>
      <c r="R343" s="306"/>
      <c r="S343" s="306"/>
      <c r="T343" s="306"/>
      <c r="U343" s="306"/>
      <c r="V343" s="306"/>
      <c r="W343" s="306"/>
      <c r="X343" s="306"/>
    </row>
    <row r="344" spans="8:24" ht="15.75" customHeight="1" x14ac:dyDescent="0.25">
      <c r="H344" s="306"/>
      <c r="I344" s="306"/>
      <c r="J344" s="306"/>
      <c r="K344" s="306"/>
      <c r="L344" s="306"/>
      <c r="M344" s="306"/>
      <c r="N344" s="306"/>
      <c r="O344" s="306"/>
      <c r="P344" s="306"/>
      <c r="Q344" s="306"/>
      <c r="R344" s="306"/>
      <c r="S344" s="306"/>
      <c r="T344" s="306"/>
      <c r="U344" s="306"/>
      <c r="V344" s="306"/>
      <c r="W344" s="306"/>
      <c r="X344" s="306"/>
    </row>
    <row r="345" spans="8:24" ht="15.75" customHeight="1" x14ac:dyDescent="0.25">
      <c r="H345" s="306"/>
      <c r="I345" s="306"/>
      <c r="J345" s="306"/>
      <c r="K345" s="306"/>
      <c r="L345" s="306"/>
      <c r="M345" s="306"/>
      <c r="N345" s="306"/>
      <c r="O345" s="306"/>
      <c r="P345" s="306"/>
      <c r="Q345" s="306"/>
      <c r="R345" s="306"/>
      <c r="S345" s="306"/>
      <c r="T345" s="306"/>
      <c r="U345" s="306"/>
      <c r="V345" s="306"/>
      <c r="W345" s="306"/>
      <c r="X345" s="306"/>
    </row>
    <row r="346" spans="8:24" ht="15.75" customHeight="1" x14ac:dyDescent="0.25">
      <c r="H346" s="306"/>
      <c r="I346" s="306"/>
      <c r="J346" s="306"/>
      <c r="K346" s="306"/>
      <c r="L346" s="306"/>
      <c r="M346" s="306"/>
      <c r="N346" s="306"/>
      <c r="O346" s="306"/>
      <c r="P346" s="306"/>
      <c r="Q346" s="306"/>
      <c r="R346" s="306"/>
      <c r="S346" s="306"/>
      <c r="T346" s="306"/>
      <c r="U346" s="306"/>
      <c r="V346" s="306"/>
      <c r="W346" s="306"/>
      <c r="X346" s="306"/>
    </row>
    <row r="347" spans="8:24" ht="15.75" customHeight="1" x14ac:dyDescent="0.25">
      <c r="H347" s="306"/>
      <c r="I347" s="306"/>
      <c r="J347" s="306"/>
      <c r="K347" s="306"/>
      <c r="L347" s="306"/>
      <c r="M347" s="306"/>
      <c r="N347" s="306"/>
      <c r="O347" s="306"/>
      <c r="P347" s="306"/>
      <c r="Q347" s="306"/>
      <c r="R347" s="306"/>
      <c r="S347" s="306"/>
      <c r="T347" s="306"/>
      <c r="U347" s="306"/>
      <c r="V347" s="306"/>
      <c r="W347" s="306"/>
      <c r="X347" s="306"/>
    </row>
    <row r="348" spans="8:24" ht="15.75" customHeight="1" x14ac:dyDescent="0.25">
      <c r="H348" s="306"/>
      <c r="I348" s="306"/>
      <c r="J348" s="306"/>
      <c r="K348" s="306"/>
      <c r="L348" s="306"/>
      <c r="M348" s="306"/>
      <c r="N348" s="306"/>
      <c r="O348" s="306"/>
      <c r="P348" s="306"/>
      <c r="Q348" s="306"/>
      <c r="R348" s="306"/>
      <c r="S348" s="306"/>
      <c r="T348" s="306"/>
      <c r="U348" s="306"/>
      <c r="V348" s="306"/>
      <c r="W348" s="306"/>
      <c r="X348" s="306"/>
    </row>
    <row r="349" spans="8:24" ht="15.75" customHeight="1" x14ac:dyDescent="0.25">
      <c r="H349" s="306"/>
      <c r="I349" s="306"/>
      <c r="J349" s="306"/>
      <c r="K349" s="306"/>
      <c r="L349" s="306"/>
      <c r="M349" s="306"/>
      <c r="N349" s="306"/>
      <c r="O349" s="306"/>
      <c r="P349" s="306"/>
      <c r="Q349" s="306"/>
      <c r="R349" s="306"/>
      <c r="S349" s="306"/>
      <c r="T349" s="306"/>
      <c r="U349" s="306"/>
      <c r="V349" s="306"/>
      <c r="W349" s="306"/>
      <c r="X349" s="306"/>
    </row>
    <row r="350" spans="8:24" ht="15.75" customHeight="1" x14ac:dyDescent="0.25">
      <c r="H350" s="306"/>
      <c r="I350" s="306"/>
      <c r="J350" s="306"/>
      <c r="K350" s="306"/>
      <c r="L350" s="306"/>
      <c r="M350" s="306"/>
      <c r="N350" s="306"/>
      <c r="O350" s="306"/>
      <c r="P350" s="306"/>
      <c r="Q350" s="306"/>
      <c r="R350" s="306"/>
      <c r="S350" s="306"/>
      <c r="T350" s="306"/>
      <c r="U350" s="306"/>
      <c r="V350" s="306"/>
      <c r="W350" s="306"/>
      <c r="X350" s="306"/>
    </row>
    <row r="351" spans="8:24" ht="15.75" customHeight="1" x14ac:dyDescent="0.25">
      <c r="H351" s="306"/>
      <c r="I351" s="306"/>
      <c r="J351" s="306"/>
      <c r="K351" s="306"/>
      <c r="L351" s="306"/>
      <c r="M351" s="306"/>
      <c r="N351" s="306"/>
      <c r="O351" s="306"/>
      <c r="P351" s="306"/>
      <c r="Q351" s="306"/>
      <c r="R351" s="306"/>
      <c r="S351" s="306"/>
      <c r="T351" s="306"/>
      <c r="U351" s="306"/>
      <c r="V351" s="306"/>
      <c r="W351" s="306"/>
      <c r="X351" s="306"/>
    </row>
    <row r="352" spans="8:24" ht="15.75" customHeight="1" x14ac:dyDescent="0.25">
      <c r="H352" s="306"/>
      <c r="I352" s="306"/>
      <c r="J352" s="306"/>
      <c r="K352" s="306"/>
      <c r="L352" s="306"/>
      <c r="M352" s="306"/>
      <c r="N352" s="306"/>
      <c r="O352" s="306"/>
      <c r="P352" s="306"/>
      <c r="Q352" s="306"/>
      <c r="R352" s="306"/>
      <c r="S352" s="306"/>
      <c r="T352" s="306"/>
      <c r="U352" s="306"/>
      <c r="V352" s="306"/>
      <c r="W352" s="306"/>
      <c r="X352" s="306"/>
    </row>
    <row r="353" spans="8:24" ht="15.75" customHeight="1" x14ac:dyDescent="0.25">
      <c r="H353" s="306"/>
      <c r="I353" s="306"/>
      <c r="J353" s="306"/>
      <c r="K353" s="306"/>
      <c r="L353" s="306"/>
      <c r="M353" s="306"/>
      <c r="N353" s="306"/>
      <c r="O353" s="306"/>
      <c r="P353" s="306"/>
      <c r="Q353" s="306"/>
      <c r="R353" s="306"/>
      <c r="S353" s="306"/>
      <c r="T353" s="306"/>
      <c r="U353" s="306"/>
      <c r="V353" s="306"/>
      <c r="W353" s="306"/>
      <c r="X353" s="306"/>
    </row>
    <row r="354" spans="8:24" ht="15.75" customHeight="1" x14ac:dyDescent="0.25">
      <c r="H354" s="306"/>
      <c r="I354" s="306"/>
      <c r="J354" s="306"/>
      <c r="K354" s="306"/>
      <c r="L354" s="306"/>
      <c r="M354" s="306"/>
      <c r="N354" s="306"/>
      <c r="O354" s="306"/>
      <c r="P354" s="306"/>
      <c r="Q354" s="306"/>
      <c r="R354" s="306"/>
      <c r="S354" s="306"/>
      <c r="T354" s="306"/>
      <c r="U354" s="306"/>
      <c r="V354" s="306"/>
      <c r="W354" s="306"/>
      <c r="X354" s="306"/>
    </row>
    <row r="355" spans="8:24" ht="15.75" customHeight="1" x14ac:dyDescent="0.25">
      <c r="H355" s="306"/>
      <c r="I355" s="306"/>
      <c r="J355" s="306"/>
      <c r="K355" s="306"/>
      <c r="L355" s="306"/>
      <c r="M355" s="306"/>
      <c r="N355" s="306"/>
      <c r="O355" s="306"/>
      <c r="P355" s="306"/>
      <c r="Q355" s="306"/>
      <c r="R355" s="306"/>
      <c r="S355" s="306"/>
      <c r="T355" s="306"/>
      <c r="U355" s="306"/>
      <c r="V355" s="306"/>
      <c r="W355" s="306"/>
      <c r="X355" s="306"/>
    </row>
    <row r="356" spans="8:24" ht="15.75" customHeight="1" x14ac:dyDescent="0.25">
      <c r="H356" s="306"/>
      <c r="I356" s="306"/>
      <c r="J356" s="306"/>
      <c r="K356" s="306"/>
      <c r="L356" s="306"/>
      <c r="M356" s="306"/>
      <c r="N356" s="306"/>
      <c r="O356" s="306"/>
      <c r="P356" s="306"/>
      <c r="Q356" s="306"/>
      <c r="R356" s="306"/>
      <c r="S356" s="306"/>
      <c r="T356" s="306"/>
      <c r="U356" s="306"/>
      <c r="V356" s="306"/>
      <c r="W356" s="306"/>
      <c r="X356" s="306"/>
    </row>
    <row r="357" spans="8:24" ht="15.75" customHeight="1" x14ac:dyDescent="0.25">
      <c r="H357" s="306"/>
      <c r="I357" s="306"/>
      <c r="J357" s="306"/>
      <c r="K357" s="306"/>
      <c r="L357" s="306"/>
      <c r="M357" s="306"/>
      <c r="N357" s="306"/>
      <c r="O357" s="306"/>
      <c r="P357" s="306"/>
      <c r="Q357" s="306"/>
      <c r="R357" s="306"/>
      <c r="S357" s="306"/>
      <c r="T357" s="306"/>
      <c r="U357" s="306"/>
      <c r="V357" s="306"/>
      <c r="W357" s="306"/>
      <c r="X357" s="306"/>
    </row>
    <row r="358" spans="8:24" ht="15.75" customHeight="1" x14ac:dyDescent="0.25">
      <c r="H358" s="306"/>
      <c r="I358" s="306"/>
      <c r="J358" s="306"/>
      <c r="K358" s="306"/>
      <c r="L358" s="306"/>
      <c r="M358" s="306"/>
      <c r="N358" s="306"/>
      <c r="O358" s="306"/>
      <c r="P358" s="306"/>
      <c r="Q358" s="306"/>
      <c r="R358" s="306"/>
      <c r="S358" s="306"/>
      <c r="T358" s="306"/>
      <c r="U358" s="306"/>
      <c r="V358" s="306"/>
      <c r="W358" s="306"/>
      <c r="X358" s="306"/>
    </row>
    <row r="359" spans="8:24" ht="15.75" customHeight="1" x14ac:dyDescent="0.25">
      <c r="H359" s="306"/>
      <c r="I359" s="306"/>
      <c r="J359" s="306"/>
      <c r="K359" s="306"/>
      <c r="L359" s="306"/>
      <c r="M359" s="306"/>
      <c r="N359" s="306"/>
      <c r="O359" s="306"/>
      <c r="P359" s="306"/>
      <c r="Q359" s="306"/>
      <c r="R359" s="306"/>
      <c r="S359" s="306"/>
      <c r="T359" s="306"/>
      <c r="U359" s="306"/>
      <c r="V359" s="306"/>
      <c r="W359" s="306"/>
      <c r="X359" s="306"/>
    </row>
    <row r="360" spans="8:24" ht="15.75" customHeight="1" x14ac:dyDescent="0.25">
      <c r="H360" s="306"/>
      <c r="I360" s="306"/>
      <c r="J360" s="306"/>
      <c r="K360" s="306"/>
      <c r="L360" s="306"/>
      <c r="M360" s="306"/>
      <c r="N360" s="306"/>
      <c r="O360" s="306"/>
      <c r="P360" s="306"/>
      <c r="Q360" s="306"/>
      <c r="R360" s="306"/>
      <c r="S360" s="306"/>
      <c r="T360" s="306"/>
      <c r="U360" s="306"/>
      <c r="V360" s="306"/>
      <c r="W360" s="306"/>
      <c r="X360" s="306"/>
    </row>
    <row r="361" spans="8:24" ht="15.75" customHeight="1" x14ac:dyDescent="0.25">
      <c r="H361" s="306"/>
      <c r="I361" s="306"/>
      <c r="J361" s="306"/>
      <c r="K361" s="306"/>
      <c r="L361" s="306"/>
      <c r="M361" s="306"/>
      <c r="N361" s="306"/>
      <c r="O361" s="306"/>
      <c r="P361" s="306"/>
      <c r="Q361" s="306"/>
      <c r="R361" s="306"/>
      <c r="S361" s="306"/>
      <c r="T361" s="306"/>
      <c r="U361" s="306"/>
      <c r="V361" s="306"/>
      <c r="W361" s="306"/>
      <c r="X361" s="306"/>
    </row>
    <row r="362" spans="8:24" ht="15.75" customHeight="1" x14ac:dyDescent="0.25">
      <c r="H362" s="306"/>
      <c r="I362" s="306"/>
      <c r="J362" s="306"/>
      <c r="K362" s="306"/>
      <c r="L362" s="306"/>
      <c r="M362" s="306"/>
      <c r="N362" s="306"/>
      <c r="O362" s="306"/>
      <c r="P362" s="306"/>
      <c r="Q362" s="306"/>
      <c r="R362" s="306"/>
      <c r="S362" s="306"/>
      <c r="T362" s="306"/>
      <c r="U362" s="306"/>
      <c r="V362" s="306"/>
      <c r="W362" s="306"/>
      <c r="X362" s="306"/>
    </row>
    <row r="363" spans="8:24" ht="15.75" customHeight="1" x14ac:dyDescent="0.25">
      <c r="H363" s="306"/>
      <c r="I363" s="306"/>
      <c r="J363" s="306"/>
      <c r="K363" s="306"/>
      <c r="L363" s="306"/>
      <c r="M363" s="306"/>
      <c r="N363" s="306"/>
      <c r="O363" s="306"/>
      <c r="P363" s="306"/>
      <c r="Q363" s="306"/>
      <c r="R363" s="306"/>
      <c r="S363" s="306"/>
      <c r="T363" s="306"/>
      <c r="U363" s="306"/>
      <c r="V363" s="306"/>
      <c r="W363" s="306"/>
      <c r="X363" s="306"/>
    </row>
    <row r="364" spans="8:24" ht="15.75" customHeight="1" x14ac:dyDescent="0.25">
      <c r="H364" s="306"/>
      <c r="I364" s="306"/>
      <c r="J364" s="306"/>
      <c r="K364" s="306"/>
      <c r="L364" s="306"/>
      <c r="M364" s="306"/>
      <c r="N364" s="306"/>
      <c r="O364" s="306"/>
      <c r="P364" s="306"/>
      <c r="Q364" s="306"/>
      <c r="R364" s="306"/>
      <c r="S364" s="306"/>
      <c r="T364" s="306"/>
      <c r="U364" s="306"/>
      <c r="V364" s="306"/>
      <c r="W364" s="306"/>
      <c r="X364" s="306"/>
    </row>
    <row r="365" spans="8:24" ht="15.75" customHeight="1" x14ac:dyDescent="0.25">
      <c r="H365" s="306"/>
      <c r="I365" s="306"/>
      <c r="J365" s="306"/>
      <c r="K365" s="306"/>
      <c r="L365" s="306"/>
      <c r="M365" s="306"/>
      <c r="N365" s="306"/>
      <c r="O365" s="306"/>
      <c r="P365" s="306"/>
      <c r="Q365" s="306"/>
      <c r="R365" s="306"/>
      <c r="S365" s="306"/>
      <c r="T365" s="306"/>
      <c r="U365" s="306"/>
      <c r="V365" s="306"/>
      <c r="W365" s="306"/>
      <c r="X365" s="306"/>
    </row>
    <row r="366" spans="8:24" ht="15.75" customHeight="1" x14ac:dyDescent="0.25">
      <c r="H366" s="306"/>
      <c r="I366" s="306"/>
      <c r="J366" s="306"/>
      <c r="K366" s="306"/>
      <c r="L366" s="306"/>
      <c r="M366" s="306"/>
      <c r="N366" s="306"/>
      <c r="O366" s="306"/>
      <c r="P366" s="306"/>
      <c r="Q366" s="306"/>
      <c r="R366" s="306"/>
      <c r="S366" s="306"/>
      <c r="T366" s="306"/>
      <c r="U366" s="306"/>
      <c r="V366" s="306"/>
      <c r="W366" s="306"/>
      <c r="X366" s="306"/>
    </row>
    <row r="367" spans="8:24" ht="15.75" customHeight="1" x14ac:dyDescent="0.25">
      <c r="H367" s="306"/>
      <c r="I367" s="306"/>
      <c r="J367" s="306"/>
      <c r="K367" s="306"/>
      <c r="L367" s="306"/>
      <c r="M367" s="306"/>
      <c r="N367" s="306"/>
      <c r="O367" s="306"/>
      <c r="P367" s="306"/>
      <c r="Q367" s="306"/>
      <c r="R367" s="306"/>
      <c r="S367" s="306"/>
      <c r="T367" s="306"/>
      <c r="U367" s="306"/>
      <c r="V367" s="306"/>
      <c r="W367" s="306"/>
      <c r="X367" s="306"/>
    </row>
    <row r="368" spans="8:24" ht="15.75" customHeight="1" x14ac:dyDescent="0.25">
      <c r="H368" s="306"/>
      <c r="I368" s="306"/>
      <c r="J368" s="306"/>
      <c r="K368" s="306"/>
      <c r="L368" s="306"/>
      <c r="M368" s="306"/>
      <c r="N368" s="306"/>
      <c r="O368" s="306"/>
      <c r="P368" s="306"/>
      <c r="Q368" s="306"/>
      <c r="R368" s="306"/>
      <c r="S368" s="306"/>
      <c r="T368" s="306"/>
      <c r="U368" s="306"/>
      <c r="V368" s="306"/>
      <c r="W368" s="306"/>
      <c r="X368" s="306"/>
    </row>
    <row r="369" spans="8:24" ht="15.75" customHeight="1" x14ac:dyDescent="0.25">
      <c r="H369" s="306"/>
      <c r="I369" s="306"/>
      <c r="J369" s="306"/>
      <c r="K369" s="306"/>
      <c r="L369" s="306"/>
      <c r="M369" s="306"/>
      <c r="N369" s="306"/>
      <c r="O369" s="306"/>
      <c r="P369" s="306"/>
      <c r="Q369" s="306"/>
      <c r="R369" s="306"/>
      <c r="S369" s="306"/>
      <c r="T369" s="306"/>
      <c r="U369" s="306"/>
      <c r="V369" s="306"/>
      <c r="W369" s="306"/>
      <c r="X369" s="306"/>
    </row>
    <row r="370" spans="8:24" ht="15.75" customHeight="1" x14ac:dyDescent="0.25">
      <c r="H370" s="306"/>
      <c r="I370" s="306"/>
      <c r="J370" s="306"/>
      <c r="K370" s="306"/>
      <c r="L370" s="306"/>
      <c r="M370" s="306"/>
      <c r="N370" s="306"/>
      <c r="O370" s="306"/>
      <c r="P370" s="306"/>
      <c r="Q370" s="306"/>
      <c r="R370" s="306"/>
      <c r="S370" s="306"/>
      <c r="T370" s="306"/>
      <c r="U370" s="306"/>
      <c r="V370" s="306"/>
      <c r="W370" s="306"/>
      <c r="X370" s="306"/>
    </row>
    <row r="371" spans="8:24" ht="15.75" customHeight="1" x14ac:dyDescent="0.25">
      <c r="H371" s="306"/>
      <c r="I371" s="306"/>
      <c r="J371" s="306"/>
      <c r="K371" s="306"/>
      <c r="L371" s="306"/>
      <c r="M371" s="306"/>
      <c r="N371" s="306"/>
      <c r="O371" s="306"/>
      <c r="P371" s="306"/>
      <c r="Q371" s="306"/>
      <c r="R371" s="306"/>
      <c r="S371" s="306"/>
      <c r="T371" s="306"/>
      <c r="U371" s="306"/>
      <c r="V371" s="306"/>
      <c r="W371" s="306"/>
      <c r="X371" s="306"/>
    </row>
    <row r="372" spans="8:24" ht="15.75" customHeight="1" x14ac:dyDescent="0.25">
      <c r="H372" s="306"/>
      <c r="I372" s="306"/>
      <c r="J372" s="306"/>
      <c r="K372" s="306"/>
      <c r="L372" s="306"/>
      <c r="M372" s="306"/>
      <c r="N372" s="306"/>
      <c r="O372" s="306"/>
      <c r="P372" s="306"/>
      <c r="Q372" s="306"/>
      <c r="R372" s="306"/>
      <c r="S372" s="306"/>
      <c r="T372" s="306"/>
      <c r="U372" s="306"/>
      <c r="V372" s="306"/>
      <c r="W372" s="306"/>
      <c r="X372" s="306"/>
    </row>
    <row r="373" spans="8:24" ht="15.75" customHeight="1" x14ac:dyDescent="0.25">
      <c r="H373" s="306"/>
      <c r="I373" s="306"/>
      <c r="J373" s="306"/>
      <c r="K373" s="306"/>
      <c r="L373" s="306"/>
      <c r="M373" s="306"/>
      <c r="N373" s="306"/>
      <c r="O373" s="306"/>
      <c r="P373" s="306"/>
      <c r="Q373" s="306"/>
      <c r="R373" s="306"/>
      <c r="S373" s="306"/>
      <c r="T373" s="306"/>
      <c r="U373" s="306"/>
      <c r="V373" s="306"/>
      <c r="W373" s="306"/>
      <c r="X373" s="306"/>
    </row>
    <row r="374" spans="8:24" ht="15.75" customHeight="1" x14ac:dyDescent="0.25">
      <c r="H374" s="306"/>
      <c r="I374" s="306"/>
      <c r="J374" s="306"/>
      <c r="K374" s="306"/>
      <c r="L374" s="306"/>
      <c r="M374" s="306"/>
      <c r="N374" s="306"/>
      <c r="O374" s="306"/>
      <c r="P374" s="306"/>
      <c r="Q374" s="306"/>
      <c r="R374" s="306"/>
      <c r="S374" s="306"/>
      <c r="T374" s="306"/>
      <c r="U374" s="306"/>
      <c r="V374" s="306"/>
      <c r="W374" s="306"/>
      <c r="X374" s="306"/>
    </row>
    <row r="375" spans="8:24" ht="15.75" customHeight="1" x14ac:dyDescent="0.25">
      <c r="H375" s="306"/>
      <c r="I375" s="306"/>
      <c r="J375" s="306"/>
      <c r="K375" s="306"/>
      <c r="L375" s="306"/>
      <c r="M375" s="306"/>
      <c r="N375" s="306"/>
      <c r="O375" s="306"/>
      <c r="P375" s="306"/>
      <c r="Q375" s="306"/>
      <c r="R375" s="306"/>
      <c r="S375" s="306"/>
      <c r="T375" s="306"/>
      <c r="U375" s="306"/>
      <c r="V375" s="306"/>
      <c r="W375" s="306"/>
      <c r="X375" s="306"/>
    </row>
    <row r="376" spans="8:24" ht="15.75" customHeight="1" x14ac:dyDescent="0.25">
      <c r="H376" s="306"/>
      <c r="I376" s="306"/>
      <c r="J376" s="306"/>
      <c r="K376" s="306"/>
      <c r="L376" s="306"/>
      <c r="M376" s="306"/>
      <c r="N376" s="306"/>
      <c r="O376" s="306"/>
      <c r="P376" s="306"/>
      <c r="Q376" s="306"/>
      <c r="R376" s="306"/>
      <c r="S376" s="306"/>
      <c r="T376" s="306"/>
      <c r="U376" s="306"/>
      <c r="V376" s="306"/>
      <c r="W376" s="306"/>
      <c r="X376" s="306"/>
    </row>
    <row r="377" spans="8:24" ht="15.75" customHeight="1" x14ac:dyDescent="0.25">
      <c r="H377" s="306"/>
      <c r="I377" s="306"/>
      <c r="J377" s="306"/>
      <c r="K377" s="306"/>
      <c r="L377" s="306"/>
      <c r="M377" s="306"/>
      <c r="N377" s="306"/>
      <c r="O377" s="306"/>
      <c r="P377" s="306"/>
      <c r="Q377" s="306"/>
      <c r="R377" s="306"/>
      <c r="S377" s="306"/>
      <c r="T377" s="306"/>
      <c r="U377" s="306"/>
      <c r="V377" s="306"/>
      <c r="W377" s="306"/>
      <c r="X377" s="306"/>
    </row>
    <row r="378" spans="8:24" ht="15.75" customHeight="1" x14ac:dyDescent="0.25">
      <c r="H378" s="306"/>
      <c r="I378" s="306"/>
      <c r="J378" s="306"/>
      <c r="K378" s="306"/>
      <c r="L378" s="306"/>
      <c r="M378" s="306"/>
      <c r="N378" s="306"/>
      <c r="O378" s="306"/>
      <c r="P378" s="306"/>
      <c r="Q378" s="306"/>
      <c r="R378" s="306"/>
      <c r="S378" s="306"/>
      <c r="T378" s="306"/>
      <c r="U378" s="306"/>
      <c r="V378" s="306"/>
      <c r="W378" s="306"/>
      <c r="X378" s="306"/>
    </row>
    <row r="379" spans="8:24" ht="15.75" customHeight="1" x14ac:dyDescent="0.25">
      <c r="H379" s="306"/>
      <c r="I379" s="306"/>
      <c r="J379" s="306"/>
      <c r="K379" s="306"/>
      <c r="L379" s="306"/>
      <c r="M379" s="306"/>
      <c r="N379" s="306"/>
      <c r="O379" s="306"/>
      <c r="P379" s="306"/>
      <c r="Q379" s="306"/>
      <c r="R379" s="306"/>
      <c r="S379" s="306"/>
      <c r="T379" s="306"/>
      <c r="U379" s="306"/>
      <c r="V379" s="306"/>
      <c r="W379" s="306"/>
      <c r="X379" s="306"/>
    </row>
    <row r="380" spans="8:24" ht="15.75" customHeight="1" x14ac:dyDescent="0.25">
      <c r="H380" s="306"/>
      <c r="I380" s="306"/>
      <c r="J380" s="306"/>
      <c r="K380" s="306"/>
      <c r="L380" s="306"/>
      <c r="M380" s="306"/>
      <c r="N380" s="306"/>
      <c r="O380" s="306"/>
      <c r="P380" s="306"/>
      <c r="Q380" s="306"/>
      <c r="R380" s="306"/>
      <c r="S380" s="306"/>
      <c r="T380" s="306"/>
      <c r="U380" s="306"/>
      <c r="V380" s="306"/>
      <c r="W380" s="306"/>
      <c r="X380" s="306"/>
    </row>
    <row r="381" spans="8:24" ht="15.75" customHeight="1" x14ac:dyDescent="0.25">
      <c r="H381" s="306"/>
      <c r="I381" s="306"/>
      <c r="J381" s="306"/>
      <c r="K381" s="306"/>
      <c r="L381" s="306"/>
      <c r="M381" s="306"/>
      <c r="N381" s="306"/>
      <c r="O381" s="306"/>
      <c r="P381" s="306"/>
      <c r="Q381" s="306"/>
      <c r="R381" s="306"/>
      <c r="S381" s="306"/>
      <c r="T381" s="306"/>
      <c r="U381" s="306"/>
      <c r="V381" s="306"/>
      <c r="W381" s="306"/>
      <c r="X381" s="306"/>
    </row>
    <row r="382" spans="8:24" ht="15.75" customHeight="1" x14ac:dyDescent="0.25">
      <c r="H382" s="306"/>
      <c r="I382" s="306"/>
      <c r="J382" s="306"/>
      <c r="K382" s="306"/>
      <c r="L382" s="306"/>
      <c r="M382" s="306"/>
      <c r="N382" s="306"/>
      <c r="O382" s="306"/>
      <c r="P382" s="306"/>
      <c r="Q382" s="306"/>
      <c r="R382" s="306"/>
      <c r="S382" s="306"/>
      <c r="T382" s="306"/>
      <c r="U382" s="306"/>
      <c r="V382" s="306"/>
      <c r="W382" s="306"/>
      <c r="X382" s="306"/>
    </row>
    <row r="383" spans="8:24" ht="15.75" customHeight="1" x14ac:dyDescent="0.25">
      <c r="H383" s="306"/>
      <c r="I383" s="306"/>
      <c r="J383" s="306"/>
      <c r="K383" s="306"/>
      <c r="L383" s="306"/>
      <c r="M383" s="306"/>
      <c r="N383" s="306"/>
      <c r="O383" s="306"/>
      <c r="P383" s="306"/>
      <c r="Q383" s="306"/>
      <c r="R383" s="306"/>
      <c r="S383" s="306"/>
      <c r="T383" s="306"/>
      <c r="U383" s="306"/>
      <c r="V383" s="306"/>
      <c r="W383" s="306"/>
      <c r="X383" s="306"/>
    </row>
    <row r="384" spans="8:24" ht="15.75" customHeight="1" x14ac:dyDescent="0.25">
      <c r="H384" s="306"/>
      <c r="I384" s="306"/>
      <c r="J384" s="306"/>
      <c r="K384" s="306"/>
      <c r="L384" s="306"/>
      <c r="M384" s="306"/>
      <c r="N384" s="306"/>
      <c r="O384" s="306"/>
      <c r="P384" s="306"/>
      <c r="Q384" s="306"/>
      <c r="R384" s="306"/>
      <c r="S384" s="306"/>
      <c r="T384" s="306"/>
      <c r="U384" s="306"/>
      <c r="V384" s="306"/>
      <c r="W384" s="306"/>
      <c r="X384" s="306"/>
    </row>
    <row r="385" spans="8:24" ht="15.75" customHeight="1" x14ac:dyDescent="0.25">
      <c r="H385" s="306"/>
      <c r="I385" s="306"/>
      <c r="J385" s="306"/>
      <c r="K385" s="306"/>
      <c r="L385" s="306"/>
      <c r="M385" s="306"/>
      <c r="N385" s="306"/>
      <c r="O385" s="306"/>
      <c r="P385" s="306"/>
      <c r="Q385" s="306"/>
      <c r="R385" s="306"/>
      <c r="S385" s="306"/>
      <c r="T385" s="306"/>
      <c r="U385" s="306"/>
      <c r="V385" s="306"/>
      <c r="W385" s="306"/>
      <c r="X385" s="306"/>
    </row>
    <row r="386" spans="8:24" ht="15.75" customHeight="1" x14ac:dyDescent="0.25">
      <c r="H386" s="306"/>
      <c r="I386" s="306"/>
      <c r="J386" s="306"/>
      <c r="K386" s="306"/>
      <c r="L386" s="306"/>
      <c r="M386" s="306"/>
      <c r="N386" s="306"/>
      <c r="O386" s="306"/>
      <c r="P386" s="306"/>
      <c r="Q386" s="306"/>
      <c r="R386" s="306"/>
      <c r="S386" s="306"/>
      <c r="T386" s="306"/>
      <c r="U386" s="306"/>
      <c r="V386" s="306"/>
      <c r="W386" s="306"/>
      <c r="X386" s="306"/>
    </row>
    <row r="387" spans="8:24" ht="15.75" customHeight="1" x14ac:dyDescent="0.25">
      <c r="H387" s="306"/>
      <c r="I387" s="306"/>
      <c r="J387" s="306"/>
      <c r="K387" s="306"/>
      <c r="L387" s="306"/>
      <c r="M387" s="306"/>
      <c r="N387" s="306"/>
      <c r="O387" s="306"/>
      <c r="P387" s="306"/>
      <c r="Q387" s="306"/>
      <c r="R387" s="306"/>
      <c r="S387" s="306"/>
      <c r="T387" s="306"/>
      <c r="U387" s="306"/>
      <c r="V387" s="306"/>
      <c r="W387" s="306"/>
      <c r="X387" s="306"/>
    </row>
    <row r="388" spans="8:24" ht="15.75" customHeight="1" x14ac:dyDescent="0.25">
      <c r="H388" s="306"/>
      <c r="I388" s="306"/>
      <c r="J388" s="306"/>
      <c r="K388" s="306"/>
      <c r="L388" s="306"/>
      <c r="M388" s="306"/>
      <c r="N388" s="306"/>
      <c r="O388" s="306"/>
      <c r="P388" s="306"/>
      <c r="Q388" s="306"/>
      <c r="R388" s="306"/>
      <c r="S388" s="306"/>
      <c r="T388" s="306"/>
      <c r="U388" s="306"/>
      <c r="V388" s="306"/>
      <c r="W388" s="306"/>
      <c r="X388" s="306"/>
    </row>
    <row r="389" spans="8:24" ht="15.75" customHeight="1" x14ac:dyDescent="0.25">
      <c r="H389" s="306"/>
      <c r="I389" s="306"/>
      <c r="J389" s="306"/>
      <c r="K389" s="306"/>
      <c r="L389" s="306"/>
      <c r="M389" s="306"/>
      <c r="N389" s="306"/>
      <c r="O389" s="306"/>
      <c r="P389" s="306"/>
      <c r="Q389" s="306"/>
      <c r="R389" s="306"/>
      <c r="S389" s="306"/>
      <c r="T389" s="306"/>
      <c r="U389" s="306"/>
      <c r="V389" s="306"/>
      <c r="W389" s="306"/>
      <c r="X389" s="306"/>
    </row>
    <row r="390" spans="8:24" ht="15.75" customHeight="1" x14ac:dyDescent="0.25">
      <c r="H390" s="306"/>
      <c r="I390" s="306"/>
      <c r="J390" s="306"/>
      <c r="K390" s="306"/>
      <c r="L390" s="306"/>
      <c r="M390" s="306"/>
      <c r="N390" s="306"/>
      <c r="O390" s="306"/>
      <c r="P390" s="306"/>
      <c r="Q390" s="306"/>
      <c r="R390" s="306"/>
      <c r="S390" s="306"/>
      <c r="T390" s="306"/>
      <c r="U390" s="306"/>
      <c r="V390" s="306"/>
      <c r="W390" s="306"/>
      <c r="X390" s="306"/>
    </row>
    <row r="391" spans="8:24" ht="15.75" customHeight="1" x14ac:dyDescent="0.25">
      <c r="H391" s="306"/>
      <c r="I391" s="306"/>
      <c r="J391" s="306"/>
      <c r="K391" s="306"/>
      <c r="L391" s="306"/>
      <c r="M391" s="306"/>
      <c r="N391" s="306"/>
      <c r="O391" s="306"/>
      <c r="P391" s="306"/>
      <c r="Q391" s="306"/>
      <c r="R391" s="306"/>
      <c r="S391" s="306"/>
      <c r="T391" s="306"/>
      <c r="U391" s="306"/>
      <c r="V391" s="306"/>
      <c r="W391" s="306"/>
      <c r="X391" s="306"/>
    </row>
    <row r="392" spans="8:24" ht="15.75" customHeight="1" x14ac:dyDescent="0.25">
      <c r="H392" s="306"/>
      <c r="I392" s="306"/>
      <c r="J392" s="306"/>
      <c r="K392" s="306"/>
      <c r="L392" s="306"/>
      <c r="M392" s="306"/>
      <c r="N392" s="306"/>
      <c r="O392" s="306"/>
      <c r="P392" s="306"/>
      <c r="Q392" s="306"/>
      <c r="R392" s="306"/>
      <c r="S392" s="306"/>
      <c r="T392" s="306"/>
      <c r="U392" s="306"/>
      <c r="V392" s="306"/>
      <c r="W392" s="306"/>
      <c r="X392" s="306"/>
    </row>
    <row r="393" spans="8:24" ht="15.75" customHeight="1" x14ac:dyDescent="0.25">
      <c r="H393" s="306"/>
      <c r="I393" s="306"/>
      <c r="J393" s="306"/>
      <c r="K393" s="306"/>
      <c r="L393" s="306"/>
      <c r="M393" s="306"/>
      <c r="N393" s="306"/>
      <c r="O393" s="306"/>
      <c r="P393" s="306"/>
      <c r="Q393" s="306"/>
      <c r="R393" s="306"/>
      <c r="S393" s="306"/>
      <c r="T393" s="306"/>
      <c r="U393" s="306"/>
      <c r="V393" s="306"/>
      <c r="W393" s="306"/>
      <c r="X393" s="306"/>
    </row>
    <row r="394" spans="8:24" ht="15.75" customHeight="1" x14ac:dyDescent="0.25">
      <c r="H394" s="306"/>
      <c r="I394" s="306"/>
      <c r="J394" s="306"/>
      <c r="K394" s="306"/>
      <c r="L394" s="306"/>
      <c r="M394" s="306"/>
      <c r="N394" s="306"/>
      <c r="O394" s="306"/>
      <c r="P394" s="306"/>
      <c r="Q394" s="306"/>
      <c r="R394" s="306"/>
      <c r="S394" s="306"/>
      <c r="T394" s="306"/>
      <c r="U394" s="306"/>
      <c r="V394" s="306"/>
      <c r="W394" s="306"/>
      <c r="X394" s="306"/>
    </row>
    <row r="395" spans="8:24" ht="15.75" customHeight="1" x14ac:dyDescent="0.25">
      <c r="H395" s="306"/>
      <c r="I395" s="306"/>
      <c r="J395" s="306"/>
      <c r="K395" s="306"/>
      <c r="L395" s="306"/>
      <c r="M395" s="306"/>
      <c r="N395" s="306"/>
      <c r="O395" s="306"/>
      <c r="P395" s="306"/>
      <c r="Q395" s="306"/>
      <c r="R395" s="306"/>
      <c r="S395" s="306"/>
      <c r="T395" s="306"/>
      <c r="U395" s="306"/>
      <c r="V395" s="306"/>
      <c r="W395" s="306"/>
      <c r="X395" s="306"/>
    </row>
    <row r="396" spans="8:24" ht="15.75" customHeight="1" x14ac:dyDescent="0.25">
      <c r="H396" s="306"/>
      <c r="I396" s="306"/>
      <c r="J396" s="306"/>
      <c r="K396" s="306"/>
      <c r="L396" s="306"/>
      <c r="M396" s="306"/>
      <c r="N396" s="306"/>
      <c r="O396" s="306"/>
      <c r="P396" s="306"/>
      <c r="Q396" s="306"/>
      <c r="R396" s="306"/>
      <c r="S396" s="306"/>
      <c r="T396" s="306"/>
      <c r="U396" s="306"/>
      <c r="V396" s="306"/>
      <c r="W396" s="306"/>
      <c r="X396" s="306"/>
    </row>
    <row r="397" spans="8:24" ht="15.75" customHeight="1" x14ac:dyDescent="0.25">
      <c r="H397" s="306"/>
      <c r="I397" s="306"/>
      <c r="J397" s="306"/>
      <c r="K397" s="306"/>
      <c r="L397" s="306"/>
      <c r="M397" s="306"/>
      <c r="N397" s="306"/>
      <c r="O397" s="306"/>
      <c r="P397" s="306"/>
      <c r="Q397" s="306"/>
      <c r="R397" s="306"/>
      <c r="S397" s="306"/>
      <c r="T397" s="306"/>
      <c r="U397" s="306"/>
      <c r="V397" s="306"/>
      <c r="W397" s="306"/>
      <c r="X397" s="306"/>
    </row>
    <row r="398" spans="8:24" ht="15.75" customHeight="1" x14ac:dyDescent="0.25">
      <c r="H398" s="306"/>
      <c r="I398" s="306"/>
      <c r="J398" s="306"/>
      <c r="K398" s="306"/>
      <c r="L398" s="306"/>
      <c r="M398" s="306"/>
      <c r="N398" s="306"/>
      <c r="O398" s="306"/>
      <c r="P398" s="306"/>
      <c r="Q398" s="306"/>
      <c r="R398" s="306"/>
      <c r="S398" s="306"/>
      <c r="T398" s="306"/>
      <c r="U398" s="306"/>
      <c r="V398" s="306"/>
      <c r="W398" s="306"/>
      <c r="X398" s="306"/>
    </row>
    <row r="399" spans="8:24" ht="15.75" customHeight="1" x14ac:dyDescent="0.25">
      <c r="H399" s="306"/>
      <c r="I399" s="306"/>
      <c r="J399" s="306"/>
      <c r="K399" s="306"/>
      <c r="L399" s="306"/>
      <c r="M399" s="306"/>
      <c r="N399" s="306"/>
      <c r="O399" s="306"/>
      <c r="P399" s="306"/>
      <c r="Q399" s="306"/>
      <c r="R399" s="306"/>
      <c r="S399" s="306"/>
      <c r="T399" s="306"/>
      <c r="U399" s="306"/>
      <c r="V399" s="306"/>
      <c r="W399" s="306"/>
      <c r="X399" s="306"/>
    </row>
    <row r="400" spans="8:24" ht="15.75" customHeight="1" x14ac:dyDescent="0.25">
      <c r="H400" s="306"/>
      <c r="I400" s="306"/>
      <c r="J400" s="306"/>
      <c r="K400" s="306"/>
      <c r="L400" s="306"/>
      <c r="M400" s="306"/>
      <c r="N400" s="306"/>
      <c r="O400" s="306"/>
      <c r="P400" s="306"/>
      <c r="Q400" s="306"/>
      <c r="R400" s="306"/>
      <c r="S400" s="306"/>
      <c r="T400" s="306"/>
      <c r="U400" s="306"/>
      <c r="V400" s="306"/>
      <c r="W400" s="306"/>
      <c r="X400" s="306"/>
    </row>
    <row r="401" spans="8:24" ht="15.75" customHeight="1" x14ac:dyDescent="0.25">
      <c r="H401" s="306"/>
      <c r="I401" s="306"/>
      <c r="J401" s="306"/>
      <c r="K401" s="306"/>
      <c r="L401" s="306"/>
      <c r="M401" s="306"/>
      <c r="N401" s="306"/>
      <c r="O401" s="306"/>
      <c r="P401" s="306"/>
      <c r="Q401" s="306"/>
      <c r="R401" s="306"/>
      <c r="S401" s="306"/>
      <c r="T401" s="306"/>
      <c r="U401" s="306"/>
      <c r="V401" s="306"/>
      <c r="W401" s="306"/>
      <c r="X401" s="306"/>
    </row>
    <row r="402" spans="8:24" ht="15.75" customHeight="1" x14ac:dyDescent="0.25">
      <c r="H402" s="306"/>
      <c r="I402" s="306"/>
      <c r="J402" s="306"/>
      <c r="K402" s="306"/>
      <c r="L402" s="306"/>
      <c r="M402" s="306"/>
      <c r="N402" s="306"/>
      <c r="O402" s="306"/>
      <c r="P402" s="306"/>
      <c r="Q402" s="306"/>
      <c r="R402" s="306"/>
      <c r="S402" s="306"/>
      <c r="T402" s="306"/>
      <c r="U402" s="306"/>
      <c r="V402" s="306"/>
      <c r="W402" s="306"/>
      <c r="X402" s="306"/>
    </row>
    <row r="403" spans="8:24" ht="15.75" customHeight="1" x14ac:dyDescent="0.25">
      <c r="H403" s="306"/>
      <c r="I403" s="306"/>
      <c r="J403" s="306"/>
      <c r="K403" s="306"/>
      <c r="L403" s="306"/>
      <c r="M403" s="306"/>
      <c r="N403" s="306"/>
      <c r="O403" s="306"/>
      <c r="P403" s="306"/>
      <c r="Q403" s="306"/>
      <c r="R403" s="306"/>
      <c r="S403" s="306"/>
      <c r="T403" s="306"/>
      <c r="U403" s="306"/>
      <c r="V403" s="306"/>
      <c r="W403" s="306"/>
      <c r="X403" s="306"/>
    </row>
    <row r="404" spans="8:24" ht="15.75" customHeight="1" x14ac:dyDescent="0.25">
      <c r="H404" s="306"/>
      <c r="I404" s="306"/>
      <c r="J404" s="306"/>
      <c r="K404" s="306"/>
      <c r="L404" s="306"/>
      <c r="M404" s="306"/>
      <c r="N404" s="306"/>
      <c r="O404" s="306"/>
      <c r="P404" s="306"/>
      <c r="Q404" s="306"/>
      <c r="R404" s="306"/>
      <c r="S404" s="306"/>
      <c r="T404" s="306"/>
      <c r="U404" s="306"/>
      <c r="V404" s="306"/>
      <c r="W404" s="306"/>
      <c r="X404" s="306"/>
    </row>
    <row r="405" spans="8:24" ht="15.75" customHeight="1" x14ac:dyDescent="0.25">
      <c r="H405" s="306"/>
      <c r="I405" s="306"/>
      <c r="J405" s="306"/>
      <c r="K405" s="306"/>
      <c r="L405" s="306"/>
      <c r="M405" s="306"/>
      <c r="N405" s="306"/>
      <c r="O405" s="306"/>
      <c r="P405" s="306"/>
      <c r="Q405" s="306"/>
      <c r="R405" s="306"/>
      <c r="S405" s="306"/>
      <c r="T405" s="306"/>
      <c r="U405" s="306"/>
      <c r="V405" s="306"/>
      <c r="W405" s="306"/>
      <c r="X405" s="306"/>
    </row>
    <row r="406" spans="8:24" ht="15.75" customHeight="1" x14ac:dyDescent="0.25">
      <c r="H406" s="306"/>
      <c r="I406" s="306"/>
      <c r="J406" s="306"/>
      <c r="K406" s="306"/>
      <c r="L406" s="306"/>
      <c r="M406" s="306"/>
      <c r="N406" s="306"/>
      <c r="O406" s="306"/>
      <c r="P406" s="306"/>
      <c r="Q406" s="306"/>
      <c r="R406" s="306"/>
      <c r="S406" s="306"/>
      <c r="T406" s="306"/>
      <c r="U406" s="306"/>
      <c r="V406" s="306"/>
      <c r="W406" s="306"/>
      <c r="X406" s="306"/>
    </row>
    <row r="407" spans="8:24" ht="15.75" customHeight="1" x14ac:dyDescent="0.25">
      <c r="H407" s="306"/>
      <c r="I407" s="306"/>
      <c r="J407" s="306"/>
      <c r="K407" s="306"/>
      <c r="L407" s="306"/>
      <c r="M407" s="306"/>
      <c r="N407" s="306"/>
      <c r="O407" s="306"/>
      <c r="P407" s="306"/>
      <c r="Q407" s="306"/>
      <c r="R407" s="306"/>
      <c r="S407" s="306"/>
      <c r="T407" s="306"/>
      <c r="U407" s="306"/>
      <c r="V407" s="306"/>
      <c r="W407" s="306"/>
      <c r="X407" s="306"/>
    </row>
    <row r="408" spans="8:24" ht="15.75" customHeight="1" x14ac:dyDescent="0.25">
      <c r="H408" s="306"/>
      <c r="I408" s="306"/>
      <c r="J408" s="306"/>
      <c r="K408" s="306"/>
      <c r="L408" s="306"/>
      <c r="M408" s="306"/>
      <c r="N408" s="306"/>
      <c r="O408" s="306"/>
      <c r="P408" s="306"/>
      <c r="Q408" s="306"/>
      <c r="R408" s="306"/>
      <c r="S408" s="306"/>
      <c r="T408" s="306"/>
      <c r="U408" s="306"/>
      <c r="V408" s="306"/>
      <c r="W408" s="306"/>
      <c r="X408" s="306"/>
    </row>
    <row r="409" spans="8:24" ht="15.75" customHeight="1" x14ac:dyDescent="0.25">
      <c r="H409" s="306"/>
      <c r="I409" s="306"/>
      <c r="J409" s="306"/>
      <c r="K409" s="306"/>
      <c r="L409" s="306"/>
      <c r="M409" s="306"/>
      <c r="N409" s="306"/>
      <c r="O409" s="306"/>
      <c r="P409" s="306"/>
      <c r="Q409" s="306"/>
      <c r="R409" s="306"/>
      <c r="S409" s="306"/>
      <c r="T409" s="306"/>
      <c r="U409" s="306"/>
      <c r="V409" s="306"/>
      <c r="W409" s="306"/>
      <c r="X409" s="306"/>
    </row>
    <row r="410" spans="8:24" ht="15.75" customHeight="1" x14ac:dyDescent="0.25">
      <c r="H410" s="306"/>
      <c r="I410" s="306"/>
      <c r="J410" s="306"/>
      <c r="K410" s="306"/>
      <c r="L410" s="306"/>
      <c r="M410" s="306"/>
      <c r="N410" s="306"/>
      <c r="O410" s="306"/>
      <c r="P410" s="306"/>
      <c r="Q410" s="306"/>
      <c r="R410" s="306"/>
      <c r="S410" s="306"/>
      <c r="T410" s="306"/>
      <c r="U410" s="306"/>
      <c r="V410" s="306"/>
      <c r="W410" s="306"/>
      <c r="X410" s="306"/>
    </row>
    <row r="411" spans="8:24" ht="15.75" customHeight="1" x14ac:dyDescent="0.25">
      <c r="H411" s="306"/>
      <c r="I411" s="306"/>
      <c r="J411" s="306"/>
      <c r="K411" s="306"/>
      <c r="L411" s="306"/>
      <c r="M411" s="306"/>
      <c r="N411" s="306"/>
      <c r="O411" s="306"/>
      <c r="P411" s="306"/>
      <c r="Q411" s="306"/>
      <c r="R411" s="306"/>
      <c r="S411" s="306"/>
      <c r="T411" s="306"/>
      <c r="U411" s="306"/>
      <c r="V411" s="306"/>
      <c r="W411" s="306"/>
      <c r="X411" s="306"/>
    </row>
    <row r="412" spans="8:24" ht="15.75" customHeight="1" x14ac:dyDescent="0.25">
      <c r="H412" s="306"/>
      <c r="I412" s="306"/>
      <c r="J412" s="306"/>
      <c r="K412" s="306"/>
      <c r="L412" s="306"/>
      <c r="M412" s="306"/>
      <c r="N412" s="306"/>
      <c r="O412" s="306"/>
      <c r="P412" s="306"/>
      <c r="Q412" s="306"/>
      <c r="R412" s="306"/>
      <c r="S412" s="306"/>
      <c r="T412" s="306"/>
      <c r="U412" s="306"/>
      <c r="V412" s="306"/>
      <c r="W412" s="306"/>
      <c r="X412" s="306"/>
    </row>
    <row r="413" spans="8:24" ht="15.75" customHeight="1" x14ac:dyDescent="0.25">
      <c r="H413" s="306"/>
      <c r="I413" s="306"/>
      <c r="J413" s="306"/>
      <c r="K413" s="306"/>
      <c r="L413" s="306"/>
      <c r="M413" s="306"/>
      <c r="N413" s="306"/>
      <c r="O413" s="306"/>
      <c r="P413" s="306"/>
      <c r="Q413" s="306"/>
      <c r="R413" s="306"/>
      <c r="S413" s="306"/>
      <c r="T413" s="306"/>
      <c r="U413" s="306"/>
      <c r="V413" s="306"/>
      <c r="W413" s="306"/>
      <c r="X413" s="306"/>
    </row>
    <row r="414" spans="8:24" ht="15.75" customHeight="1" x14ac:dyDescent="0.25">
      <c r="H414" s="306"/>
      <c r="I414" s="306"/>
      <c r="J414" s="306"/>
      <c r="K414" s="306"/>
      <c r="L414" s="306"/>
      <c r="M414" s="306"/>
      <c r="N414" s="306"/>
      <c r="O414" s="306"/>
      <c r="P414" s="306"/>
      <c r="Q414" s="306"/>
      <c r="R414" s="306"/>
      <c r="S414" s="306"/>
      <c r="T414" s="306"/>
      <c r="U414" s="306"/>
      <c r="V414" s="306"/>
      <c r="W414" s="306"/>
      <c r="X414" s="306"/>
    </row>
    <row r="415" spans="8:24" ht="15.75" customHeight="1" x14ac:dyDescent="0.25">
      <c r="H415" s="306"/>
      <c r="I415" s="306"/>
      <c r="J415" s="306"/>
      <c r="K415" s="306"/>
      <c r="L415" s="306"/>
      <c r="M415" s="306"/>
      <c r="N415" s="306"/>
      <c r="O415" s="306"/>
      <c r="P415" s="306"/>
      <c r="Q415" s="306"/>
      <c r="R415" s="306"/>
      <c r="S415" s="306"/>
      <c r="T415" s="306"/>
      <c r="U415" s="306"/>
      <c r="V415" s="306"/>
      <c r="W415" s="306"/>
      <c r="X415" s="306"/>
    </row>
    <row r="416" spans="8:24" ht="15.75" customHeight="1" x14ac:dyDescent="0.25">
      <c r="H416" s="306"/>
      <c r="I416" s="306"/>
      <c r="J416" s="306"/>
      <c r="K416" s="306"/>
      <c r="L416" s="306"/>
      <c r="M416" s="306"/>
      <c r="N416" s="306"/>
      <c r="O416" s="306"/>
      <c r="P416" s="306"/>
      <c r="Q416" s="306"/>
      <c r="R416" s="306"/>
      <c r="S416" s="306"/>
      <c r="T416" s="306"/>
      <c r="U416" s="306"/>
      <c r="V416" s="306"/>
      <c r="W416" s="306"/>
      <c r="X416" s="306"/>
    </row>
    <row r="417" spans="8:24" ht="15.75" customHeight="1" x14ac:dyDescent="0.25">
      <c r="H417" s="306"/>
      <c r="I417" s="306"/>
      <c r="J417" s="306"/>
      <c r="K417" s="306"/>
      <c r="L417" s="306"/>
      <c r="M417" s="306"/>
      <c r="N417" s="306"/>
      <c r="O417" s="306"/>
      <c r="P417" s="306"/>
      <c r="Q417" s="306"/>
      <c r="R417" s="306"/>
      <c r="S417" s="306"/>
      <c r="T417" s="306"/>
      <c r="U417" s="306"/>
      <c r="V417" s="306"/>
      <c r="W417" s="306"/>
      <c r="X417" s="306"/>
    </row>
    <row r="418" spans="8:24" ht="15.75" customHeight="1" x14ac:dyDescent="0.25">
      <c r="H418" s="306"/>
      <c r="I418" s="306"/>
      <c r="J418" s="306"/>
      <c r="K418" s="306"/>
      <c r="L418" s="306"/>
      <c r="M418" s="306"/>
      <c r="N418" s="306"/>
      <c r="O418" s="306"/>
      <c r="P418" s="306"/>
      <c r="Q418" s="306"/>
      <c r="R418" s="306"/>
      <c r="S418" s="306"/>
      <c r="T418" s="306"/>
      <c r="U418" s="306"/>
      <c r="V418" s="306"/>
      <c r="W418" s="306"/>
      <c r="X418" s="306"/>
    </row>
    <row r="419" spans="8:24" ht="15.75" customHeight="1" x14ac:dyDescent="0.25">
      <c r="H419" s="306"/>
      <c r="I419" s="306"/>
      <c r="J419" s="306"/>
      <c r="K419" s="306"/>
      <c r="L419" s="306"/>
      <c r="M419" s="306"/>
      <c r="N419" s="306"/>
      <c r="O419" s="306"/>
      <c r="P419" s="306"/>
      <c r="Q419" s="306"/>
      <c r="R419" s="306"/>
      <c r="S419" s="306"/>
      <c r="T419" s="306"/>
      <c r="U419" s="306"/>
      <c r="V419" s="306"/>
      <c r="W419" s="306"/>
      <c r="X419" s="306"/>
    </row>
    <row r="420" spans="8:24" ht="15.75" customHeight="1" x14ac:dyDescent="0.25">
      <c r="H420" s="306"/>
      <c r="I420" s="306"/>
      <c r="J420" s="306"/>
      <c r="K420" s="306"/>
      <c r="L420" s="306"/>
      <c r="M420" s="306"/>
      <c r="N420" s="306"/>
      <c r="O420" s="306"/>
      <c r="P420" s="306"/>
      <c r="Q420" s="306"/>
      <c r="R420" s="306"/>
      <c r="S420" s="306"/>
      <c r="T420" s="306"/>
      <c r="U420" s="306"/>
      <c r="V420" s="306"/>
      <c r="W420" s="306"/>
      <c r="X420" s="306"/>
    </row>
    <row r="421" spans="8:24" ht="15.75" customHeight="1" x14ac:dyDescent="0.25">
      <c r="H421" s="306"/>
      <c r="I421" s="306"/>
      <c r="J421" s="306"/>
      <c r="K421" s="306"/>
      <c r="L421" s="306"/>
      <c r="M421" s="306"/>
      <c r="N421" s="306"/>
      <c r="O421" s="306"/>
      <c r="P421" s="306"/>
      <c r="Q421" s="306"/>
      <c r="R421" s="306"/>
      <c r="S421" s="306"/>
      <c r="T421" s="306"/>
      <c r="U421" s="306"/>
      <c r="V421" s="306"/>
      <c r="W421" s="306"/>
      <c r="X421" s="306"/>
    </row>
    <row r="422" spans="8:24" ht="15.75" customHeight="1" x14ac:dyDescent="0.25">
      <c r="H422" s="306"/>
      <c r="I422" s="306"/>
      <c r="J422" s="306"/>
      <c r="K422" s="306"/>
      <c r="L422" s="306"/>
      <c r="M422" s="306"/>
      <c r="N422" s="306"/>
      <c r="O422" s="306"/>
      <c r="P422" s="306"/>
      <c r="Q422" s="306"/>
      <c r="R422" s="306"/>
      <c r="S422" s="306"/>
      <c r="T422" s="306"/>
      <c r="U422" s="306"/>
      <c r="V422" s="306"/>
      <c r="W422" s="306"/>
      <c r="X422" s="306"/>
    </row>
    <row r="423" spans="8:24" ht="15.75" customHeight="1" x14ac:dyDescent="0.25">
      <c r="H423" s="306"/>
      <c r="I423" s="306"/>
      <c r="J423" s="306"/>
      <c r="K423" s="306"/>
      <c r="L423" s="306"/>
      <c r="M423" s="306"/>
      <c r="N423" s="306"/>
      <c r="O423" s="306"/>
      <c r="P423" s="306"/>
      <c r="Q423" s="306"/>
      <c r="R423" s="306"/>
      <c r="S423" s="306"/>
      <c r="T423" s="306"/>
      <c r="U423" s="306"/>
      <c r="V423" s="306"/>
      <c r="W423" s="306"/>
      <c r="X423" s="306"/>
    </row>
    <row r="424" spans="8:24" ht="15.75" customHeight="1" x14ac:dyDescent="0.25">
      <c r="H424" s="306"/>
      <c r="I424" s="306"/>
      <c r="J424" s="306"/>
      <c r="K424" s="306"/>
      <c r="L424" s="306"/>
      <c r="M424" s="306"/>
      <c r="N424" s="306"/>
      <c r="O424" s="306"/>
      <c r="P424" s="306"/>
      <c r="Q424" s="306"/>
      <c r="R424" s="306"/>
      <c r="S424" s="306"/>
      <c r="T424" s="306"/>
      <c r="U424" s="306"/>
      <c r="V424" s="306"/>
      <c r="W424" s="306"/>
      <c r="X424" s="306"/>
    </row>
    <row r="425" spans="8:24" ht="15.75" customHeight="1" x14ac:dyDescent="0.25">
      <c r="H425" s="306"/>
      <c r="I425" s="306"/>
      <c r="J425" s="306"/>
      <c r="K425" s="306"/>
      <c r="L425" s="306"/>
      <c r="M425" s="306"/>
      <c r="N425" s="306"/>
      <c r="O425" s="306"/>
      <c r="P425" s="306"/>
      <c r="Q425" s="306"/>
      <c r="R425" s="306"/>
      <c r="S425" s="306"/>
      <c r="T425" s="306"/>
      <c r="U425" s="306"/>
      <c r="V425" s="306"/>
      <c r="W425" s="306"/>
      <c r="X425" s="306"/>
    </row>
    <row r="426" spans="8:24" ht="15.75" customHeight="1" x14ac:dyDescent="0.25">
      <c r="H426" s="306"/>
      <c r="I426" s="306"/>
      <c r="J426" s="306"/>
      <c r="K426" s="306"/>
      <c r="L426" s="306"/>
      <c r="M426" s="306"/>
      <c r="N426" s="306"/>
      <c r="O426" s="306"/>
      <c r="P426" s="306"/>
      <c r="Q426" s="306"/>
      <c r="R426" s="306"/>
      <c r="S426" s="306"/>
      <c r="T426" s="306"/>
      <c r="U426" s="306"/>
      <c r="V426" s="306"/>
      <c r="W426" s="306"/>
      <c r="X426" s="306"/>
    </row>
    <row r="427" spans="8:24" ht="15.75" customHeight="1" x14ac:dyDescent="0.25">
      <c r="H427" s="306"/>
      <c r="I427" s="306"/>
      <c r="J427" s="306"/>
      <c r="K427" s="306"/>
      <c r="L427" s="306"/>
      <c r="M427" s="306"/>
      <c r="N427" s="306"/>
      <c r="O427" s="306"/>
      <c r="P427" s="306"/>
      <c r="Q427" s="306"/>
      <c r="R427" s="306"/>
      <c r="S427" s="306"/>
      <c r="T427" s="306"/>
      <c r="U427" s="306"/>
      <c r="V427" s="306"/>
      <c r="W427" s="306"/>
      <c r="X427" s="306"/>
    </row>
    <row r="428" spans="8:24" ht="15.75" customHeight="1" x14ac:dyDescent="0.25">
      <c r="H428" s="306"/>
      <c r="I428" s="306"/>
      <c r="J428" s="306"/>
      <c r="K428" s="306"/>
      <c r="L428" s="306"/>
      <c r="M428" s="306"/>
      <c r="N428" s="306"/>
      <c r="O428" s="306"/>
      <c r="P428" s="306"/>
      <c r="Q428" s="306"/>
      <c r="R428" s="306"/>
      <c r="S428" s="306"/>
      <c r="T428" s="306"/>
      <c r="U428" s="306"/>
      <c r="V428" s="306"/>
      <c r="W428" s="306"/>
      <c r="X428" s="306"/>
    </row>
    <row r="429" spans="8:24" ht="15.75" customHeight="1" x14ac:dyDescent="0.25">
      <c r="H429" s="306"/>
      <c r="I429" s="306"/>
      <c r="J429" s="306"/>
      <c r="K429" s="306"/>
      <c r="L429" s="306"/>
      <c r="M429" s="306"/>
      <c r="N429" s="306"/>
      <c r="O429" s="306"/>
      <c r="P429" s="306"/>
      <c r="Q429" s="306"/>
      <c r="R429" s="306"/>
      <c r="S429" s="306"/>
      <c r="T429" s="306"/>
      <c r="U429" s="306"/>
      <c r="V429" s="306"/>
      <c r="W429" s="306"/>
      <c r="X429" s="306"/>
    </row>
    <row r="430" spans="8:24" ht="15.75" customHeight="1" x14ac:dyDescent="0.25">
      <c r="H430" s="306"/>
      <c r="I430" s="306"/>
      <c r="J430" s="306"/>
      <c r="K430" s="306"/>
      <c r="L430" s="306"/>
      <c r="M430" s="306"/>
      <c r="N430" s="306"/>
      <c r="O430" s="306"/>
      <c r="P430" s="306"/>
      <c r="Q430" s="306"/>
      <c r="R430" s="306"/>
      <c r="S430" s="306"/>
      <c r="T430" s="306"/>
      <c r="U430" s="306"/>
      <c r="V430" s="306"/>
      <c r="W430" s="306"/>
      <c r="X430" s="306"/>
    </row>
    <row r="431" spans="8:24" ht="15.75" customHeight="1" x14ac:dyDescent="0.25">
      <c r="H431" s="306"/>
      <c r="I431" s="306"/>
      <c r="J431" s="306"/>
      <c r="K431" s="306"/>
      <c r="L431" s="306"/>
      <c r="M431" s="306"/>
      <c r="N431" s="306"/>
      <c r="O431" s="306"/>
      <c r="P431" s="306"/>
      <c r="Q431" s="306"/>
      <c r="R431" s="306"/>
      <c r="S431" s="306"/>
      <c r="T431" s="306"/>
      <c r="U431" s="306"/>
      <c r="V431" s="306"/>
      <c r="W431" s="306"/>
      <c r="X431" s="306"/>
    </row>
    <row r="432" spans="8:24" ht="15.75" customHeight="1" x14ac:dyDescent="0.25">
      <c r="H432" s="306"/>
      <c r="I432" s="306"/>
      <c r="J432" s="306"/>
      <c r="K432" s="306"/>
      <c r="L432" s="306"/>
      <c r="M432" s="306"/>
      <c r="N432" s="306"/>
      <c r="O432" s="306"/>
      <c r="P432" s="306"/>
      <c r="Q432" s="306"/>
      <c r="R432" s="306"/>
      <c r="S432" s="306"/>
      <c r="T432" s="306"/>
      <c r="U432" s="306"/>
      <c r="V432" s="306"/>
      <c r="W432" s="306"/>
      <c r="X432" s="306"/>
    </row>
    <row r="433" spans="8:24" ht="15.75" customHeight="1" x14ac:dyDescent="0.25">
      <c r="H433" s="306"/>
      <c r="I433" s="306"/>
      <c r="J433" s="306"/>
      <c r="K433" s="306"/>
      <c r="L433" s="306"/>
      <c r="M433" s="306"/>
      <c r="N433" s="306"/>
      <c r="O433" s="306"/>
      <c r="P433" s="306"/>
      <c r="Q433" s="306"/>
      <c r="R433" s="306"/>
      <c r="S433" s="306"/>
      <c r="T433" s="306"/>
      <c r="U433" s="306"/>
      <c r="V433" s="306"/>
      <c r="W433" s="306"/>
      <c r="X433" s="306"/>
    </row>
    <row r="434" spans="8:24" ht="15.75" customHeight="1" x14ac:dyDescent="0.25">
      <c r="H434" s="306"/>
      <c r="I434" s="306"/>
      <c r="J434" s="306"/>
      <c r="K434" s="306"/>
      <c r="L434" s="306"/>
      <c r="M434" s="306"/>
      <c r="N434" s="306"/>
      <c r="O434" s="306"/>
      <c r="P434" s="306"/>
      <c r="Q434" s="306"/>
      <c r="R434" s="306"/>
      <c r="S434" s="306"/>
      <c r="T434" s="306"/>
      <c r="U434" s="306"/>
      <c r="V434" s="306"/>
      <c r="W434" s="306"/>
      <c r="X434" s="306"/>
    </row>
    <row r="435" spans="8:24" ht="15.75" customHeight="1" x14ac:dyDescent="0.25">
      <c r="H435" s="306"/>
      <c r="I435" s="306"/>
      <c r="J435" s="306"/>
      <c r="K435" s="306"/>
      <c r="L435" s="306"/>
      <c r="M435" s="306"/>
      <c r="N435" s="306"/>
      <c r="O435" s="306"/>
      <c r="P435" s="306"/>
      <c r="Q435" s="306"/>
      <c r="R435" s="306"/>
      <c r="S435" s="306"/>
      <c r="T435" s="306"/>
      <c r="U435" s="306"/>
      <c r="V435" s="306"/>
      <c r="W435" s="306"/>
      <c r="X435" s="306"/>
    </row>
    <row r="436" spans="8:24" ht="15.75" customHeight="1" x14ac:dyDescent="0.25">
      <c r="H436" s="306"/>
      <c r="I436" s="306"/>
      <c r="J436" s="306"/>
      <c r="K436" s="306"/>
      <c r="L436" s="306"/>
      <c r="M436" s="306"/>
      <c r="N436" s="306"/>
      <c r="O436" s="306"/>
      <c r="P436" s="306"/>
      <c r="Q436" s="306"/>
      <c r="R436" s="306"/>
      <c r="S436" s="306"/>
      <c r="T436" s="306"/>
      <c r="U436" s="306"/>
      <c r="V436" s="306"/>
      <c r="W436" s="306"/>
      <c r="X436" s="306"/>
    </row>
    <row r="437" spans="8:24" ht="15.75" customHeight="1" x14ac:dyDescent="0.25">
      <c r="H437" s="306"/>
      <c r="I437" s="306"/>
      <c r="J437" s="306"/>
      <c r="K437" s="306"/>
      <c r="L437" s="306"/>
      <c r="M437" s="306"/>
      <c r="N437" s="306"/>
      <c r="O437" s="306"/>
      <c r="P437" s="306"/>
      <c r="Q437" s="306"/>
      <c r="R437" s="306"/>
      <c r="S437" s="306"/>
      <c r="T437" s="306"/>
      <c r="U437" s="306"/>
      <c r="V437" s="306"/>
      <c r="W437" s="306"/>
      <c r="X437" s="306"/>
    </row>
    <row r="438" spans="8:24" ht="15.75" customHeight="1" x14ac:dyDescent="0.25">
      <c r="H438" s="306"/>
      <c r="I438" s="306"/>
      <c r="J438" s="306"/>
      <c r="K438" s="306"/>
      <c r="L438" s="306"/>
      <c r="M438" s="306"/>
      <c r="N438" s="306"/>
      <c r="O438" s="306"/>
      <c r="P438" s="306"/>
      <c r="Q438" s="306"/>
      <c r="R438" s="306"/>
      <c r="S438" s="306"/>
      <c r="T438" s="306"/>
      <c r="U438" s="306"/>
      <c r="V438" s="306"/>
      <c r="W438" s="306"/>
      <c r="X438" s="306"/>
    </row>
    <row r="439" spans="8:24" ht="15.75" customHeight="1" x14ac:dyDescent="0.25">
      <c r="H439" s="306"/>
      <c r="I439" s="306"/>
      <c r="J439" s="306"/>
      <c r="K439" s="306"/>
      <c r="L439" s="306"/>
      <c r="M439" s="306"/>
      <c r="N439" s="306"/>
      <c r="O439" s="306"/>
      <c r="P439" s="306"/>
      <c r="Q439" s="306"/>
      <c r="R439" s="306"/>
      <c r="S439" s="306"/>
      <c r="T439" s="306"/>
      <c r="U439" s="306"/>
      <c r="V439" s="306"/>
      <c r="W439" s="306"/>
      <c r="X439" s="306"/>
    </row>
    <row r="440" spans="8:24" ht="15.75" customHeight="1" x14ac:dyDescent="0.25">
      <c r="H440" s="306"/>
      <c r="I440" s="306"/>
      <c r="J440" s="306"/>
      <c r="K440" s="306"/>
      <c r="L440" s="306"/>
      <c r="M440" s="306"/>
      <c r="N440" s="306"/>
      <c r="O440" s="306"/>
      <c r="P440" s="306"/>
      <c r="Q440" s="306"/>
      <c r="R440" s="306"/>
      <c r="S440" s="306"/>
      <c r="T440" s="306"/>
      <c r="U440" s="306"/>
      <c r="V440" s="306"/>
      <c r="W440" s="306"/>
      <c r="X440" s="306"/>
    </row>
    <row r="441" spans="8:24" ht="15.75" customHeight="1" x14ac:dyDescent="0.25">
      <c r="H441" s="306"/>
      <c r="I441" s="306"/>
      <c r="J441" s="306"/>
      <c r="K441" s="306"/>
      <c r="L441" s="306"/>
      <c r="M441" s="306"/>
      <c r="N441" s="306"/>
      <c r="O441" s="306"/>
      <c r="P441" s="306"/>
      <c r="Q441" s="306"/>
      <c r="R441" s="306"/>
      <c r="S441" s="306"/>
      <c r="T441" s="306"/>
      <c r="U441" s="306"/>
      <c r="V441" s="306"/>
      <c r="W441" s="306"/>
      <c r="X441" s="306"/>
    </row>
    <row r="442" spans="8:24" ht="15.75" customHeight="1" x14ac:dyDescent="0.25">
      <c r="H442" s="306"/>
      <c r="I442" s="306"/>
      <c r="J442" s="306"/>
      <c r="K442" s="306"/>
      <c r="L442" s="306"/>
      <c r="M442" s="306"/>
      <c r="N442" s="306"/>
      <c r="O442" s="306"/>
      <c r="P442" s="306"/>
      <c r="Q442" s="306"/>
      <c r="R442" s="306"/>
      <c r="S442" s="306"/>
      <c r="T442" s="306"/>
      <c r="U442" s="306"/>
      <c r="V442" s="306"/>
      <c r="W442" s="306"/>
      <c r="X442" s="306"/>
    </row>
    <row r="443" spans="8:24" ht="15.75" customHeight="1" x14ac:dyDescent="0.25">
      <c r="H443" s="306"/>
      <c r="I443" s="306"/>
      <c r="J443" s="306"/>
      <c r="K443" s="306"/>
      <c r="L443" s="306"/>
      <c r="M443" s="306"/>
      <c r="N443" s="306"/>
      <c r="O443" s="306"/>
      <c r="P443" s="306"/>
      <c r="Q443" s="306"/>
      <c r="R443" s="306"/>
      <c r="S443" s="306"/>
      <c r="T443" s="306"/>
      <c r="U443" s="306"/>
      <c r="V443" s="306"/>
      <c r="W443" s="306"/>
      <c r="X443" s="306"/>
    </row>
    <row r="444" spans="8:24" ht="15.75" customHeight="1" x14ac:dyDescent="0.25">
      <c r="H444" s="306"/>
      <c r="I444" s="306"/>
      <c r="J444" s="306"/>
      <c r="K444" s="306"/>
      <c r="L444" s="306"/>
      <c r="M444" s="306"/>
      <c r="N444" s="306"/>
      <c r="O444" s="306"/>
      <c r="P444" s="306"/>
      <c r="Q444" s="306"/>
      <c r="R444" s="306"/>
      <c r="S444" s="306"/>
      <c r="T444" s="306"/>
      <c r="U444" s="306"/>
      <c r="V444" s="306"/>
      <c r="W444" s="306"/>
      <c r="X444" s="306"/>
    </row>
    <row r="445" spans="8:24" ht="15.75" customHeight="1" x14ac:dyDescent="0.25">
      <c r="H445" s="306"/>
      <c r="I445" s="306"/>
      <c r="J445" s="306"/>
      <c r="K445" s="306"/>
      <c r="L445" s="306"/>
      <c r="M445" s="306"/>
      <c r="N445" s="306"/>
      <c r="O445" s="306"/>
      <c r="P445" s="306"/>
      <c r="Q445" s="306"/>
      <c r="R445" s="306"/>
      <c r="S445" s="306"/>
      <c r="T445" s="306"/>
      <c r="U445" s="306"/>
      <c r="V445" s="306"/>
      <c r="W445" s="306"/>
      <c r="X445" s="306"/>
    </row>
    <row r="446" spans="8:24" ht="15.75" customHeight="1" x14ac:dyDescent="0.25">
      <c r="H446" s="306"/>
      <c r="I446" s="306"/>
      <c r="J446" s="306"/>
      <c r="K446" s="306"/>
      <c r="L446" s="306"/>
      <c r="M446" s="306"/>
      <c r="N446" s="306"/>
      <c r="O446" s="306"/>
      <c r="P446" s="306"/>
      <c r="Q446" s="306"/>
      <c r="R446" s="306"/>
      <c r="S446" s="306"/>
      <c r="T446" s="306"/>
      <c r="U446" s="306"/>
      <c r="V446" s="306"/>
      <c r="W446" s="306"/>
      <c r="X446" s="306"/>
    </row>
    <row r="447" spans="8:24" ht="15.75" customHeight="1" x14ac:dyDescent="0.25">
      <c r="H447" s="306"/>
      <c r="I447" s="306"/>
      <c r="J447" s="306"/>
      <c r="K447" s="306"/>
      <c r="L447" s="306"/>
      <c r="M447" s="306"/>
      <c r="N447" s="306"/>
      <c r="O447" s="306"/>
      <c r="P447" s="306"/>
      <c r="Q447" s="306"/>
      <c r="R447" s="306"/>
      <c r="S447" s="306"/>
      <c r="T447" s="306"/>
      <c r="U447" s="306"/>
      <c r="V447" s="306"/>
      <c r="W447" s="306"/>
      <c r="X447" s="306"/>
    </row>
    <row r="448" spans="8:24" ht="15.75" customHeight="1" x14ac:dyDescent="0.25">
      <c r="H448" s="306"/>
      <c r="I448" s="306"/>
      <c r="J448" s="306"/>
      <c r="K448" s="306"/>
      <c r="L448" s="306"/>
      <c r="M448" s="306"/>
      <c r="N448" s="306"/>
      <c r="O448" s="306"/>
      <c r="P448" s="306"/>
      <c r="Q448" s="306"/>
      <c r="R448" s="306"/>
      <c r="S448" s="306"/>
      <c r="T448" s="306"/>
      <c r="U448" s="306"/>
      <c r="V448" s="306"/>
      <c r="W448" s="306"/>
      <c r="X448" s="306"/>
    </row>
    <row r="449" spans="8:24" ht="15.75" customHeight="1" x14ac:dyDescent="0.25">
      <c r="H449" s="306"/>
      <c r="I449" s="306"/>
      <c r="J449" s="306"/>
      <c r="K449" s="306"/>
      <c r="L449" s="306"/>
      <c r="M449" s="306"/>
      <c r="N449" s="306"/>
      <c r="O449" s="306"/>
      <c r="P449" s="306"/>
      <c r="Q449" s="306"/>
      <c r="R449" s="306"/>
      <c r="S449" s="306"/>
      <c r="T449" s="306"/>
      <c r="U449" s="306"/>
      <c r="V449" s="306"/>
      <c r="W449" s="306"/>
      <c r="X449" s="306"/>
    </row>
    <row r="450" spans="8:24" ht="15.75" customHeight="1" x14ac:dyDescent="0.25">
      <c r="H450" s="306"/>
      <c r="I450" s="306"/>
      <c r="J450" s="306"/>
      <c r="K450" s="306"/>
      <c r="L450" s="306"/>
      <c r="M450" s="306"/>
      <c r="N450" s="306"/>
      <c r="O450" s="306"/>
      <c r="P450" s="306"/>
      <c r="Q450" s="306"/>
      <c r="R450" s="306"/>
      <c r="S450" s="306"/>
      <c r="T450" s="306"/>
      <c r="U450" s="306"/>
      <c r="V450" s="306"/>
      <c r="W450" s="306"/>
      <c r="X450" s="306"/>
    </row>
    <row r="451" spans="8:24" ht="15.75" customHeight="1" x14ac:dyDescent="0.25">
      <c r="H451" s="306"/>
      <c r="I451" s="306"/>
      <c r="J451" s="306"/>
      <c r="K451" s="306"/>
      <c r="L451" s="306"/>
      <c r="M451" s="306"/>
      <c r="N451" s="306"/>
      <c r="O451" s="306"/>
      <c r="P451" s="306"/>
      <c r="Q451" s="306"/>
      <c r="R451" s="306"/>
      <c r="S451" s="306"/>
      <c r="T451" s="306"/>
      <c r="U451" s="306"/>
      <c r="V451" s="306"/>
      <c r="W451" s="306"/>
      <c r="X451" s="306"/>
    </row>
    <row r="452" spans="8:24" ht="15.75" customHeight="1" x14ac:dyDescent="0.25">
      <c r="H452" s="306"/>
      <c r="I452" s="306"/>
      <c r="J452" s="306"/>
      <c r="K452" s="306"/>
      <c r="L452" s="306"/>
      <c r="M452" s="306"/>
      <c r="N452" s="306"/>
      <c r="O452" s="306"/>
      <c r="P452" s="306"/>
      <c r="Q452" s="306"/>
      <c r="R452" s="306"/>
      <c r="S452" s="306"/>
      <c r="T452" s="306"/>
      <c r="U452" s="306"/>
      <c r="V452" s="306"/>
      <c r="W452" s="306"/>
      <c r="X452" s="306"/>
    </row>
    <row r="453" spans="8:24" ht="15.75" customHeight="1" x14ac:dyDescent="0.25">
      <c r="H453" s="306"/>
      <c r="I453" s="306"/>
      <c r="J453" s="306"/>
      <c r="K453" s="306"/>
      <c r="L453" s="306"/>
      <c r="M453" s="306"/>
      <c r="N453" s="306"/>
      <c r="O453" s="306"/>
      <c r="P453" s="306"/>
      <c r="Q453" s="306"/>
      <c r="R453" s="306"/>
      <c r="S453" s="306"/>
      <c r="T453" s="306"/>
      <c r="U453" s="306"/>
      <c r="V453" s="306"/>
      <c r="W453" s="306"/>
      <c r="X453" s="306"/>
    </row>
    <row r="454" spans="8:24" ht="15.75" customHeight="1" x14ac:dyDescent="0.25">
      <c r="H454" s="306"/>
      <c r="I454" s="306"/>
      <c r="J454" s="306"/>
      <c r="K454" s="306"/>
      <c r="L454" s="306"/>
      <c r="M454" s="306"/>
      <c r="N454" s="306"/>
      <c r="O454" s="306"/>
      <c r="P454" s="306"/>
      <c r="Q454" s="306"/>
      <c r="R454" s="306"/>
      <c r="S454" s="306"/>
      <c r="T454" s="306"/>
      <c r="U454" s="306"/>
      <c r="V454" s="306"/>
      <c r="W454" s="306"/>
      <c r="X454" s="306"/>
    </row>
    <row r="455" spans="8:24" ht="15.75" customHeight="1" x14ac:dyDescent="0.25">
      <c r="H455" s="306"/>
      <c r="I455" s="306"/>
      <c r="J455" s="306"/>
      <c r="K455" s="306"/>
      <c r="L455" s="306"/>
      <c r="M455" s="306"/>
      <c r="N455" s="306"/>
      <c r="O455" s="306"/>
      <c r="P455" s="306"/>
      <c r="Q455" s="306"/>
      <c r="R455" s="306"/>
      <c r="S455" s="306"/>
      <c r="T455" s="306"/>
      <c r="U455" s="306"/>
      <c r="V455" s="306"/>
      <c r="W455" s="306"/>
      <c r="X455" s="306"/>
    </row>
    <row r="456" spans="8:24" ht="15.75" customHeight="1" x14ac:dyDescent="0.25">
      <c r="H456" s="306"/>
      <c r="I456" s="306"/>
      <c r="J456" s="306"/>
      <c r="K456" s="306"/>
      <c r="L456" s="306"/>
      <c r="M456" s="306"/>
      <c r="N456" s="306"/>
      <c r="O456" s="306"/>
      <c r="P456" s="306"/>
      <c r="Q456" s="306"/>
      <c r="R456" s="306"/>
      <c r="S456" s="306"/>
      <c r="T456" s="306"/>
      <c r="U456" s="306"/>
      <c r="V456" s="306"/>
      <c r="W456" s="306"/>
      <c r="X456" s="306"/>
    </row>
    <row r="457" spans="8:24" ht="15.75" customHeight="1" x14ac:dyDescent="0.25">
      <c r="H457" s="306"/>
      <c r="I457" s="306"/>
      <c r="J457" s="306"/>
      <c r="K457" s="306"/>
      <c r="L457" s="306"/>
      <c r="M457" s="306"/>
      <c r="N457" s="306"/>
      <c r="O457" s="306"/>
      <c r="P457" s="306"/>
      <c r="Q457" s="306"/>
      <c r="R457" s="306"/>
      <c r="S457" s="306"/>
      <c r="T457" s="306"/>
      <c r="U457" s="306"/>
      <c r="V457" s="306"/>
      <c r="W457" s="306"/>
      <c r="X457" s="306"/>
    </row>
    <row r="458" spans="8:24" ht="15.75" customHeight="1" x14ac:dyDescent="0.25">
      <c r="H458" s="306"/>
      <c r="I458" s="306"/>
      <c r="J458" s="306"/>
      <c r="K458" s="306"/>
      <c r="L458" s="306"/>
      <c r="M458" s="306"/>
      <c r="N458" s="306"/>
      <c r="O458" s="306"/>
      <c r="P458" s="306"/>
      <c r="Q458" s="306"/>
      <c r="R458" s="306"/>
      <c r="S458" s="306"/>
      <c r="T458" s="306"/>
      <c r="U458" s="306"/>
      <c r="V458" s="306"/>
      <c r="W458" s="306"/>
      <c r="X458" s="306"/>
    </row>
    <row r="459" spans="8:24" ht="15.75" customHeight="1" x14ac:dyDescent="0.25">
      <c r="H459" s="306"/>
      <c r="I459" s="306"/>
      <c r="J459" s="306"/>
      <c r="K459" s="306"/>
      <c r="L459" s="306"/>
      <c r="M459" s="306"/>
      <c r="N459" s="306"/>
      <c r="O459" s="306"/>
      <c r="P459" s="306"/>
      <c r="Q459" s="306"/>
      <c r="R459" s="306"/>
      <c r="S459" s="306"/>
      <c r="T459" s="306"/>
      <c r="U459" s="306"/>
      <c r="V459" s="306"/>
      <c r="W459" s="306"/>
      <c r="X459" s="306"/>
    </row>
    <row r="460" spans="8:24" ht="15.75" customHeight="1" x14ac:dyDescent="0.25">
      <c r="H460" s="306"/>
      <c r="I460" s="306"/>
      <c r="J460" s="306"/>
      <c r="K460" s="306"/>
      <c r="L460" s="306"/>
      <c r="M460" s="306"/>
      <c r="N460" s="306"/>
      <c r="O460" s="306"/>
      <c r="P460" s="306"/>
      <c r="Q460" s="306"/>
      <c r="R460" s="306"/>
      <c r="S460" s="306"/>
      <c r="T460" s="306"/>
      <c r="U460" s="306"/>
      <c r="V460" s="306"/>
      <c r="W460" s="306"/>
      <c r="X460" s="306"/>
    </row>
    <row r="461" spans="8:24" ht="15.75" customHeight="1" x14ac:dyDescent="0.25">
      <c r="H461" s="306"/>
      <c r="I461" s="306"/>
      <c r="J461" s="306"/>
      <c r="K461" s="306"/>
      <c r="L461" s="306"/>
      <c r="M461" s="306"/>
      <c r="N461" s="306"/>
      <c r="O461" s="306"/>
      <c r="P461" s="306"/>
      <c r="Q461" s="306"/>
      <c r="R461" s="306"/>
      <c r="S461" s="306"/>
      <c r="T461" s="306"/>
      <c r="U461" s="306"/>
      <c r="V461" s="306"/>
      <c r="W461" s="306"/>
      <c r="X461" s="306"/>
    </row>
    <row r="462" spans="8:24" ht="15.75" customHeight="1" x14ac:dyDescent="0.25">
      <c r="H462" s="306"/>
      <c r="I462" s="306"/>
      <c r="J462" s="306"/>
      <c r="K462" s="306"/>
      <c r="L462" s="306"/>
      <c r="M462" s="306"/>
      <c r="N462" s="306"/>
      <c r="O462" s="306"/>
      <c r="P462" s="306"/>
      <c r="Q462" s="306"/>
      <c r="R462" s="306"/>
      <c r="S462" s="306"/>
      <c r="T462" s="306"/>
      <c r="U462" s="306"/>
      <c r="V462" s="306"/>
      <c r="W462" s="306"/>
      <c r="X462" s="306"/>
    </row>
    <row r="463" spans="8:24" ht="15.75" customHeight="1" x14ac:dyDescent="0.25">
      <c r="H463" s="306"/>
      <c r="I463" s="306"/>
      <c r="J463" s="306"/>
      <c r="K463" s="306"/>
      <c r="L463" s="306"/>
      <c r="M463" s="306"/>
      <c r="N463" s="306"/>
      <c r="O463" s="306"/>
      <c r="P463" s="306"/>
      <c r="Q463" s="306"/>
      <c r="R463" s="306"/>
      <c r="S463" s="306"/>
      <c r="T463" s="306"/>
      <c r="U463" s="306"/>
      <c r="V463" s="306"/>
      <c r="W463" s="306"/>
      <c r="X463" s="306"/>
    </row>
    <row r="464" spans="8:24" ht="15.75" customHeight="1" x14ac:dyDescent="0.25">
      <c r="H464" s="306"/>
      <c r="I464" s="306"/>
      <c r="J464" s="306"/>
      <c r="K464" s="306"/>
      <c r="L464" s="306"/>
      <c r="M464" s="306"/>
      <c r="N464" s="306"/>
      <c r="O464" s="306"/>
      <c r="P464" s="306"/>
      <c r="Q464" s="306"/>
      <c r="R464" s="306"/>
      <c r="S464" s="306"/>
      <c r="T464" s="306"/>
      <c r="U464" s="306"/>
      <c r="V464" s="306"/>
      <c r="W464" s="306"/>
      <c r="X464" s="306"/>
    </row>
    <row r="465" spans="8:24" ht="15.75" customHeight="1" x14ac:dyDescent="0.25">
      <c r="H465" s="306"/>
      <c r="I465" s="306"/>
      <c r="J465" s="306"/>
      <c r="K465" s="306"/>
      <c r="L465" s="306"/>
      <c r="M465" s="306"/>
      <c r="N465" s="306"/>
      <c r="O465" s="306"/>
      <c r="P465" s="306"/>
      <c r="Q465" s="306"/>
      <c r="R465" s="306"/>
      <c r="S465" s="306"/>
      <c r="T465" s="306"/>
      <c r="U465" s="306"/>
      <c r="V465" s="306"/>
      <c r="W465" s="306"/>
      <c r="X465" s="306"/>
    </row>
    <row r="466" spans="8:24" ht="15.75" customHeight="1" x14ac:dyDescent="0.25">
      <c r="H466" s="306"/>
      <c r="I466" s="306"/>
      <c r="J466" s="306"/>
      <c r="K466" s="306"/>
      <c r="L466" s="306"/>
      <c r="M466" s="306"/>
      <c r="N466" s="306"/>
      <c r="O466" s="306"/>
      <c r="P466" s="306"/>
      <c r="Q466" s="306"/>
      <c r="R466" s="306"/>
      <c r="S466" s="306"/>
      <c r="T466" s="306"/>
      <c r="U466" s="306"/>
      <c r="V466" s="306"/>
      <c r="W466" s="306"/>
      <c r="X466" s="306"/>
    </row>
    <row r="467" spans="8:24" ht="15.75" customHeight="1" x14ac:dyDescent="0.25">
      <c r="H467" s="306"/>
      <c r="I467" s="306"/>
      <c r="J467" s="306"/>
      <c r="K467" s="306"/>
      <c r="L467" s="306"/>
      <c r="M467" s="306"/>
      <c r="N467" s="306"/>
      <c r="O467" s="306"/>
      <c r="P467" s="306"/>
      <c r="Q467" s="306"/>
      <c r="R467" s="306"/>
      <c r="S467" s="306"/>
      <c r="T467" s="306"/>
      <c r="U467" s="306"/>
      <c r="V467" s="306"/>
      <c r="W467" s="306"/>
      <c r="X467" s="306"/>
    </row>
    <row r="468" spans="8:24" ht="15.75" customHeight="1" x14ac:dyDescent="0.25">
      <c r="H468" s="306"/>
      <c r="I468" s="306"/>
      <c r="J468" s="306"/>
      <c r="K468" s="306"/>
      <c r="L468" s="306"/>
      <c r="M468" s="306"/>
      <c r="N468" s="306"/>
      <c r="O468" s="306"/>
      <c r="P468" s="306"/>
      <c r="Q468" s="306"/>
      <c r="R468" s="306"/>
      <c r="S468" s="306"/>
      <c r="T468" s="306"/>
      <c r="U468" s="306"/>
      <c r="V468" s="306"/>
      <c r="W468" s="306"/>
      <c r="X468" s="306"/>
    </row>
    <row r="469" spans="8:24" ht="15.75" customHeight="1" x14ac:dyDescent="0.25">
      <c r="H469" s="306"/>
      <c r="I469" s="306"/>
      <c r="J469" s="306"/>
      <c r="K469" s="306"/>
      <c r="L469" s="306"/>
      <c r="M469" s="306"/>
      <c r="N469" s="306"/>
      <c r="O469" s="306"/>
      <c r="P469" s="306"/>
      <c r="Q469" s="306"/>
      <c r="R469" s="306"/>
      <c r="S469" s="306"/>
      <c r="T469" s="306"/>
      <c r="U469" s="306"/>
      <c r="V469" s="306"/>
      <c r="W469" s="306"/>
      <c r="X469" s="306"/>
    </row>
    <row r="470" spans="8:24" ht="15.75" customHeight="1" x14ac:dyDescent="0.25">
      <c r="H470" s="306"/>
      <c r="I470" s="306"/>
      <c r="J470" s="306"/>
      <c r="K470" s="306"/>
      <c r="L470" s="306"/>
      <c r="M470" s="306"/>
      <c r="N470" s="306"/>
      <c r="O470" s="306"/>
      <c r="P470" s="306"/>
      <c r="Q470" s="306"/>
      <c r="R470" s="306"/>
      <c r="S470" s="306"/>
      <c r="T470" s="306"/>
      <c r="U470" s="306"/>
      <c r="V470" s="306"/>
      <c r="W470" s="306"/>
      <c r="X470" s="306"/>
    </row>
    <row r="471" spans="8:24" ht="15.75" customHeight="1" x14ac:dyDescent="0.25">
      <c r="H471" s="306"/>
      <c r="I471" s="306"/>
      <c r="J471" s="306"/>
      <c r="K471" s="306"/>
      <c r="L471" s="306"/>
      <c r="M471" s="306"/>
      <c r="N471" s="306"/>
      <c r="O471" s="306"/>
      <c r="P471" s="306"/>
      <c r="Q471" s="306"/>
      <c r="R471" s="306"/>
      <c r="S471" s="306"/>
      <c r="T471" s="306"/>
      <c r="U471" s="306"/>
      <c r="V471" s="306"/>
      <c r="W471" s="306"/>
      <c r="X471" s="306"/>
    </row>
    <row r="472" spans="8:24" ht="15.75" customHeight="1" x14ac:dyDescent="0.25">
      <c r="H472" s="306"/>
      <c r="I472" s="306"/>
      <c r="J472" s="306"/>
      <c r="K472" s="306"/>
      <c r="L472" s="306"/>
      <c r="M472" s="306"/>
      <c r="N472" s="306"/>
      <c r="O472" s="306"/>
      <c r="P472" s="306"/>
      <c r="Q472" s="306"/>
      <c r="R472" s="306"/>
      <c r="S472" s="306"/>
      <c r="T472" s="306"/>
      <c r="U472" s="306"/>
      <c r="V472" s="306"/>
      <c r="W472" s="306"/>
      <c r="X472" s="306"/>
    </row>
    <row r="473" spans="8:24" ht="15.75" customHeight="1" x14ac:dyDescent="0.25">
      <c r="H473" s="306"/>
      <c r="I473" s="306"/>
      <c r="J473" s="306"/>
      <c r="K473" s="306"/>
      <c r="L473" s="306"/>
      <c r="M473" s="306"/>
      <c r="N473" s="306"/>
      <c r="O473" s="306"/>
      <c r="P473" s="306"/>
      <c r="Q473" s="306"/>
      <c r="R473" s="306"/>
      <c r="S473" s="306"/>
      <c r="T473" s="306"/>
      <c r="U473" s="306"/>
      <c r="V473" s="306"/>
      <c r="W473" s="306"/>
      <c r="X473" s="306"/>
    </row>
    <row r="474" spans="8:24" ht="15.75" customHeight="1" x14ac:dyDescent="0.25">
      <c r="H474" s="306"/>
      <c r="I474" s="306"/>
      <c r="J474" s="306"/>
      <c r="K474" s="306"/>
      <c r="L474" s="306"/>
      <c r="M474" s="306"/>
      <c r="N474" s="306"/>
      <c r="O474" s="306"/>
      <c r="P474" s="306"/>
      <c r="Q474" s="306"/>
      <c r="R474" s="306"/>
      <c r="S474" s="306"/>
      <c r="T474" s="306"/>
      <c r="U474" s="306"/>
      <c r="V474" s="306"/>
      <c r="W474" s="306"/>
      <c r="X474" s="306"/>
    </row>
    <row r="475" spans="8:24" ht="15.75" customHeight="1" x14ac:dyDescent="0.25">
      <c r="H475" s="306"/>
      <c r="I475" s="306"/>
      <c r="J475" s="306"/>
      <c r="K475" s="306"/>
      <c r="L475" s="306"/>
      <c r="M475" s="306"/>
      <c r="N475" s="306"/>
      <c r="O475" s="306"/>
      <c r="P475" s="306"/>
      <c r="Q475" s="306"/>
      <c r="R475" s="306"/>
      <c r="S475" s="306"/>
      <c r="T475" s="306"/>
      <c r="U475" s="306"/>
      <c r="V475" s="306"/>
      <c r="W475" s="306"/>
      <c r="X475" s="306"/>
    </row>
    <row r="476" spans="8:24" ht="15.75" customHeight="1" x14ac:dyDescent="0.25">
      <c r="H476" s="306"/>
      <c r="I476" s="306"/>
      <c r="J476" s="306"/>
      <c r="K476" s="306"/>
      <c r="L476" s="306"/>
      <c r="M476" s="306"/>
      <c r="N476" s="306"/>
      <c r="O476" s="306"/>
      <c r="P476" s="306"/>
      <c r="Q476" s="306"/>
      <c r="R476" s="306"/>
      <c r="S476" s="306"/>
      <c r="T476" s="306"/>
      <c r="U476" s="306"/>
      <c r="V476" s="306"/>
      <c r="W476" s="306"/>
      <c r="X476" s="306"/>
    </row>
    <row r="477" spans="8:24" ht="15.75" customHeight="1" x14ac:dyDescent="0.25">
      <c r="H477" s="306"/>
      <c r="I477" s="306"/>
      <c r="J477" s="306"/>
      <c r="K477" s="306"/>
      <c r="L477" s="306"/>
      <c r="M477" s="306"/>
      <c r="N477" s="306"/>
      <c r="O477" s="306"/>
      <c r="P477" s="306"/>
      <c r="Q477" s="306"/>
      <c r="R477" s="306"/>
      <c r="S477" s="306"/>
      <c r="T477" s="306"/>
      <c r="U477" s="306"/>
      <c r="V477" s="306"/>
      <c r="W477" s="306"/>
      <c r="X477" s="306"/>
    </row>
    <row r="478" spans="8:24" ht="15.75" customHeight="1" x14ac:dyDescent="0.25">
      <c r="H478" s="306"/>
      <c r="I478" s="306"/>
      <c r="J478" s="306"/>
      <c r="K478" s="306"/>
      <c r="L478" s="306"/>
      <c r="M478" s="306"/>
      <c r="N478" s="306"/>
      <c r="O478" s="306"/>
      <c r="P478" s="306"/>
      <c r="Q478" s="306"/>
      <c r="R478" s="306"/>
      <c r="S478" s="306"/>
      <c r="T478" s="306"/>
      <c r="U478" s="306"/>
      <c r="V478" s="306"/>
      <c r="W478" s="306"/>
      <c r="X478" s="306"/>
    </row>
    <row r="479" spans="8:24" ht="15.75" customHeight="1" x14ac:dyDescent="0.25">
      <c r="H479" s="306"/>
      <c r="I479" s="306"/>
      <c r="J479" s="306"/>
      <c r="K479" s="306"/>
      <c r="L479" s="306"/>
      <c r="M479" s="306"/>
      <c r="N479" s="306"/>
      <c r="O479" s="306"/>
      <c r="P479" s="306"/>
      <c r="Q479" s="306"/>
      <c r="R479" s="306"/>
      <c r="S479" s="306"/>
      <c r="T479" s="306"/>
      <c r="U479" s="306"/>
      <c r="V479" s="306"/>
      <c r="W479" s="306"/>
      <c r="X479" s="306"/>
    </row>
    <row r="480" spans="8:24" ht="15.75" customHeight="1" x14ac:dyDescent="0.25">
      <c r="H480" s="306"/>
      <c r="I480" s="306"/>
      <c r="J480" s="306"/>
      <c r="K480" s="306"/>
      <c r="L480" s="306"/>
      <c r="M480" s="306"/>
      <c r="N480" s="306"/>
      <c r="O480" s="306"/>
      <c r="P480" s="306"/>
      <c r="Q480" s="306"/>
      <c r="R480" s="306"/>
      <c r="S480" s="306"/>
      <c r="T480" s="306"/>
      <c r="U480" s="306"/>
      <c r="V480" s="306"/>
      <c r="W480" s="306"/>
      <c r="X480" s="306"/>
    </row>
    <row r="481" spans="8:24" ht="15.75" customHeight="1" x14ac:dyDescent="0.25">
      <c r="H481" s="306"/>
      <c r="I481" s="306"/>
      <c r="J481" s="306"/>
      <c r="K481" s="306"/>
      <c r="L481" s="306"/>
      <c r="M481" s="306"/>
      <c r="N481" s="306"/>
      <c r="O481" s="306"/>
      <c r="P481" s="306"/>
      <c r="Q481" s="306"/>
      <c r="R481" s="306"/>
      <c r="S481" s="306"/>
      <c r="T481" s="306"/>
      <c r="U481" s="306"/>
      <c r="V481" s="306"/>
      <c r="W481" s="306"/>
      <c r="X481" s="306"/>
    </row>
    <row r="482" spans="8:24" ht="15.75" customHeight="1" x14ac:dyDescent="0.25">
      <c r="H482" s="306"/>
      <c r="I482" s="306"/>
      <c r="J482" s="306"/>
      <c r="K482" s="306"/>
      <c r="L482" s="306"/>
      <c r="M482" s="306"/>
      <c r="N482" s="306"/>
      <c r="O482" s="306"/>
      <c r="P482" s="306"/>
      <c r="Q482" s="306"/>
      <c r="R482" s="306"/>
      <c r="S482" s="306"/>
      <c r="T482" s="306"/>
      <c r="U482" s="306"/>
      <c r="V482" s="306"/>
      <c r="W482" s="306"/>
      <c r="X482" s="306"/>
    </row>
    <row r="483" spans="8:24" ht="15.75" customHeight="1" x14ac:dyDescent="0.25">
      <c r="H483" s="306"/>
      <c r="I483" s="306"/>
      <c r="J483" s="306"/>
      <c r="K483" s="306"/>
      <c r="L483" s="306"/>
      <c r="M483" s="306"/>
      <c r="N483" s="306"/>
      <c r="O483" s="306"/>
      <c r="P483" s="306"/>
      <c r="Q483" s="306"/>
      <c r="R483" s="306"/>
      <c r="S483" s="306"/>
      <c r="T483" s="306"/>
      <c r="U483" s="306"/>
      <c r="V483" s="306"/>
      <c r="W483" s="306"/>
      <c r="X483" s="306"/>
    </row>
    <row r="484" spans="8:24" ht="15.75" customHeight="1" x14ac:dyDescent="0.25">
      <c r="H484" s="306"/>
      <c r="I484" s="306"/>
      <c r="J484" s="306"/>
      <c r="K484" s="306"/>
      <c r="L484" s="306"/>
      <c r="M484" s="306"/>
      <c r="N484" s="306"/>
      <c r="O484" s="306"/>
      <c r="P484" s="306"/>
      <c r="Q484" s="306"/>
      <c r="R484" s="306"/>
      <c r="S484" s="306"/>
      <c r="T484" s="306"/>
      <c r="U484" s="306"/>
      <c r="V484" s="306"/>
      <c r="W484" s="306"/>
      <c r="X484" s="306"/>
    </row>
    <row r="485" spans="8:24" ht="15.75" customHeight="1" x14ac:dyDescent="0.25">
      <c r="H485" s="306"/>
      <c r="I485" s="306"/>
      <c r="J485" s="306"/>
      <c r="K485" s="306"/>
      <c r="L485" s="306"/>
      <c r="M485" s="306"/>
      <c r="N485" s="306"/>
      <c r="O485" s="306"/>
      <c r="P485" s="306"/>
      <c r="Q485" s="306"/>
      <c r="R485" s="306"/>
      <c r="S485" s="306"/>
      <c r="T485" s="306"/>
      <c r="U485" s="306"/>
      <c r="V485" s="306"/>
      <c r="W485" s="306"/>
      <c r="X485" s="306"/>
    </row>
    <row r="486" spans="8:24" ht="15.75" customHeight="1" x14ac:dyDescent="0.25">
      <c r="H486" s="306"/>
      <c r="I486" s="306"/>
      <c r="J486" s="306"/>
      <c r="K486" s="306"/>
      <c r="L486" s="306"/>
      <c r="M486" s="306"/>
      <c r="N486" s="306"/>
      <c r="O486" s="306"/>
      <c r="P486" s="306"/>
      <c r="Q486" s="306"/>
      <c r="R486" s="306"/>
      <c r="S486" s="306"/>
      <c r="T486" s="306"/>
      <c r="U486" s="306"/>
      <c r="V486" s="306"/>
      <c r="W486" s="306"/>
      <c r="X486" s="306"/>
    </row>
    <row r="487" spans="8:24" ht="15.75" customHeight="1" x14ac:dyDescent="0.25">
      <c r="H487" s="306"/>
      <c r="I487" s="306"/>
      <c r="J487" s="306"/>
      <c r="K487" s="306"/>
      <c r="L487" s="306"/>
      <c r="M487" s="306"/>
      <c r="N487" s="306"/>
      <c r="O487" s="306"/>
      <c r="P487" s="306"/>
      <c r="Q487" s="306"/>
      <c r="R487" s="306"/>
      <c r="S487" s="306"/>
      <c r="T487" s="306"/>
      <c r="U487" s="306"/>
      <c r="V487" s="306"/>
      <c r="W487" s="306"/>
      <c r="X487" s="306"/>
    </row>
    <row r="488" spans="8:24" ht="15.75" customHeight="1" x14ac:dyDescent="0.25">
      <c r="H488" s="306"/>
      <c r="I488" s="306"/>
      <c r="J488" s="306"/>
      <c r="K488" s="306"/>
      <c r="L488" s="306"/>
      <c r="M488" s="306"/>
      <c r="N488" s="306"/>
      <c r="O488" s="306"/>
      <c r="P488" s="306"/>
      <c r="Q488" s="306"/>
      <c r="R488" s="306"/>
      <c r="S488" s="306"/>
      <c r="T488" s="306"/>
      <c r="U488" s="306"/>
      <c r="V488" s="306"/>
      <c r="W488" s="306"/>
      <c r="X488" s="306"/>
    </row>
    <row r="489" spans="8:24" ht="15.75" customHeight="1" x14ac:dyDescent="0.25">
      <c r="H489" s="306"/>
      <c r="I489" s="306"/>
      <c r="J489" s="306"/>
      <c r="K489" s="306"/>
      <c r="L489" s="306"/>
      <c r="M489" s="306"/>
      <c r="N489" s="306"/>
      <c r="O489" s="306"/>
      <c r="P489" s="306"/>
      <c r="Q489" s="306"/>
      <c r="R489" s="306"/>
      <c r="S489" s="306"/>
      <c r="T489" s="306"/>
      <c r="U489" s="306"/>
      <c r="V489" s="306"/>
      <c r="W489" s="306"/>
      <c r="X489" s="306"/>
    </row>
    <row r="490" spans="8:24" ht="15.75" customHeight="1" x14ac:dyDescent="0.25">
      <c r="H490" s="306"/>
      <c r="I490" s="306"/>
      <c r="J490" s="306"/>
      <c r="K490" s="306"/>
      <c r="L490" s="306"/>
      <c r="M490" s="306"/>
      <c r="N490" s="306"/>
      <c r="O490" s="306"/>
      <c r="P490" s="306"/>
      <c r="Q490" s="306"/>
      <c r="R490" s="306"/>
      <c r="S490" s="306"/>
      <c r="T490" s="306"/>
      <c r="U490" s="306"/>
      <c r="V490" s="306"/>
      <c r="W490" s="306"/>
      <c r="X490" s="306"/>
    </row>
    <row r="491" spans="8:24" ht="15.75" customHeight="1" x14ac:dyDescent="0.25">
      <c r="H491" s="306"/>
      <c r="I491" s="306"/>
      <c r="J491" s="306"/>
      <c r="K491" s="306"/>
      <c r="L491" s="306"/>
      <c r="M491" s="306"/>
      <c r="N491" s="306"/>
      <c r="O491" s="306"/>
      <c r="P491" s="306"/>
      <c r="Q491" s="306"/>
      <c r="R491" s="306"/>
      <c r="S491" s="306"/>
      <c r="T491" s="306"/>
      <c r="U491" s="306"/>
      <c r="V491" s="306"/>
      <c r="W491" s="306"/>
      <c r="X491" s="306"/>
    </row>
    <row r="492" spans="8:24" ht="15.75" customHeight="1" x14ac:dyDescent="0.25">
      <c r="H492" s="306"/>
      <c r="I492" s="306"/>
      <c r="J492" s="306"/>
      <c r="K492" s="306"/>
      <c r="L492" s="306"/>
      <c r="M492" s="306"/>
      <c r="N492" s="306"/>
      <c r="O492" s="306"/>
      <c r="P492" s="306"/>
      <c r="Q492" s="306"/>
      <c r="R492" s="306"/>
      <c r="S492" s="306"/>
      <c r="T492" s="306"/>
      <c r="U492" s="306"/>
      <c r="V492" s="306"/>
      <c r="W492" s="306"/>
      <c r="X492" s="306"/>
    </row>
    <row r="493" spans="8:24" ht="15.75" customHeight="1" x14ac:dyDescent="0.25">
      <c r="H493" s="306"/>
      <c r="I493" s="306"/>
      <c r="J493" s="306"/>
      <c r="K493" s="306"/>
      <c r="L493" s="306"/>
      <c r="M493" s="306"/>
      <c r="N493" s="306"/>
      <c r="O493" s="306"/>
      <c r="P493" s="306"/>
      <c r="Q493" s="306"/>
      <c r="R493" s="306"/>
      <c r="S493" s="306"/>
      <c r="T493" s="306"/>
      <c r="U493" s="306"/>
      <c r="V493" s="306"/>
      <c r="W493" s="306"/>
      <c r="X493" s="306"/>
    </row>
    <row r="494" spans="8:24" ht="15.75" customHeight="1" x14ac:dyDescent="0.25">
      <c r="H494" s="306"/>
      <c r="I494" s="306"/>
      <c r="J494" s="306"/>
      <c r="K494" s="306"/>
      <c r="L494" s="306"/>
      <c r="M494" s="306"/>
      <c r="N494" s="306"/>
      <c r="O494" s="306"/>
      <c r="P494" s="306"/>
      <c r="Q494" s="306"/>
      <c r="R494" s="306"/>
      <c r="S494" s="306"/>
      <c r="T494" s="306"/>
      <c r="U494" s="306"/>
      <c r="V494" s="306"/>
      <c r="W494" s="306"/>
      <c r="X494" s="306"/>
    </row>
    <row r="495" spans="8:24" ht="15.75" customHeight="1" x14ac:dyDescent="0.25">
      <c r="H495" s="306"/>
      <c r="I495" s="306"/>
      <c r="J495" s="306"/>
      <c r="K495" s="306"/>
      <c r="L495" s="306"/>
      <c r="M495" s="306"/>
      <c r="N495" s="306"/>
      <c r="O495" s="306"/>
      <c r="P495" s="306"/>
      <c r="Q495" s="306"/>
      <c r="R495" s="306"/>
      <c r="S495" s="306"/>
      <c r="T495" s="306"/>
      <c r="U495" s="306"/>
      <c r="V495" s="306"/>
      <c r="W495" s="306"/>
      <c r="X495" s="306"/>
    </row>
    <row r="496" spans="8:24" ht="15.75" customHeight="1" x14ac:dyDescent="0.25">
      <c r="H496" s="306"/>
      <c r="I496" s="306"/>
      <c r="J496" s="306"/>
      <c r="K496" s="306"/>
      <c r="L496" s="306"/>
      <c r="M496" s="306"/>
      <c r="N496" s="306"/>
      <c r="O496" s="306"/>
      <c r="P496" s="306"/>
      <c r="Q496" s="306"/>
      <c r="R496" s="306"/>
      <c r="S496" s="306"/>
      <c r="T496" s="306"/>
      <c r="U496" s="306"/>
      <c r="V496" s="306"/>
      <c r="W496" s="306"/>
      <c r="X496" s="306"/>
    </row>
    <row r="497" spans="8:24" ht="15.75" customHeight="1" x14ac:dyDescent="0.25">
      <c r="H497" s="306"/>
      <c r="I497" s="306"/>
      <c r="J497" s="306"/>
      <c r="K497" s="306"/>
      <c r="L497" s="306"/>
      <c r="M497" s="306"/>
      <c r="N497" s="306"/>
      <c r="O497" s="306"/>
      <c r="P497" s="306"/>
      <c r="Q497" s="306"/>
      <c r="R497" s="306"/>
      <c r="S497" s="306"/>
      <c r="T497" s="306"/>
      <c r="U497" s="306"/>
      <c r="V497" s="306"/>
      <c r="W497" s="306"/>
      <c r="X497" s="306"/>
    </row>
    <row r="498" spans="8:24" ht="15.75" customHeight="1" x14ac:dyDescent="0.25">
      <c r="H498" s="306"/>
      <c r="I498" s="306"/>
      <c r="J498" s="306"/>
      <c r="K498" s="306"/>
      <c r="L498" s="306"/>
      <c r="M498" s="306"/>
      <c r="N498" s="306"/>
      <c r="O498" s="306"/>
      <c r="P498" s="306"/>
      <c r="Q498" s="306"/>
      <c r="R498" s="306"/>
      <c r="S498" s="306"/>
      <c r="T498" s="306"/>
      <c r="U498" s="306"/>
      <c r="V498" s="306"/>
      <c r="W498" s="306"/>
      <c r="X498" s="306"/>
    </row>
    <row r="499" spans="8:24" ht="15.75" customHeight="1" x14ac:dyDescent="0.25">
      <c r="H499" s="306"/>
      <c r="I499" s="306"/>
      <c r="J499" s="306"/>
      <c r="K499" s="306"/>
      <c r="L499" s="306"/>
      <c r="M499" s="306"/>
      <c r="N499" s="306"/>
      <c r="O499" s="306"/>
      <c r="P499" s="306"/>
      <c r="Q499" s="306"/>
      <c r="R499" s="306"/>
      <c r="S499" s="306"/>
      <c r="T499" s="306"/>
      <c r="U499" s="306"/>
      <c r="V499" s="306"/>
      <c r="W499" s="306"/>
      <c r="X499" s="306"/>
    </row>
    <row r="500" spans="8:24" ht="15.75" customHeight="1" x14ac:dyDescent="0.25">
      <c r="H500" s="306"/>
      <c r="I500" s="306"/>
      <c r="J500" s="306"/>
      <c r="K500" s="306"/>
      <c r="L500" s="306"/>
      <c r="M500" s="306"/>
      <c r="N500" s="306"/>
      <c r="O500" s="306"/>
      <c r="P500" s="306"/>
      <c r="Q500" s="306"/>
      <c r="R500" s="306"/>
      <c r="S500" s="306"/>
      <c r="T500" s="306"/>
      <c r="U500" s="306"/>
      <c r="V500" s="306"/>
      <c r="W500" s="306"/>
      <c r="X500" s="306"/>
    </row>
    <row r="501" spans="8:24" ht="15.75" customHeight="1" x14ac:dyDescent="0.25">
      <c r="H501" s="306"/>
      <c r="I501" s="306"/>
      <c r="J501" s="306"/>
      <c r="K501" s="306"/>
      <c r="L501" s="306"/>
      <c r="M501" s="306"/>
      <c r="N501" s="306"/>
      <c r="O501" s="306"/>
      <c r="P501" s="306"/>
      <c r="Q501" s="306"/>
      <c r="R501" s="306"/>
      <c r="S501" s="306"/>
      <c r="T501" s="306"/>
      <c r="U501" s="306"/>
      <c r="V501" s="306"/>
      <c r="W501" s="306"/>
      <c r="X501" s="306"/>
    </row>
    <row r="502" spans="8:24" ht="15.75" customHeight="1" x14ac:dyDescent="0.25">
      <c r="H502" s="306"/>
      <c r="I502" s="306"/>
      <c r="J502" s="306"/>
      <c r="K502" s="306"/>
      <c r="L502" s="306"/>
      <c r="M502" s="306"/>
      <c r="N502" s="306"/>
      <c r="O502" s="306"/>
      <c r="P502" s="306"/>
      <c r="Q502" s="306"/>
      <c r="R502" s="306"/>
      <c r="S502" s="306"/>
      <c r="T502" s="306"/>
      <c r="U502" s="306"/>
      <c r="V502" s="306"/>
      <c r="W502" s="306"/>
      <c r="X502" s="306"/>
    </row>
    <row r="503" spans="8:24" ht="15.75" customHeight="1" x14ac:dyDescent="0.25">
      <c r="H503" s="306"/>
      <c r="I503" s="306"/>
      <c r="J503" s="306"/>
      <c r="K503" s="306"/>
      <c r="L503" s="306"/>
      <c r="M503" s="306"/>
      <c r="N503" s="306"/>
      <c r="O503" s="306"/>
      <c r="P503" s="306"/>
      <c r="Q503" s="306"/>
      <c r="R503" s="306"/>
      <c r="S503" s="306"/>
      <c r="T503" s="306"/>
      <c r="U503" s="306"/>
      <c r="V503" s="306"/>
      <c r="W503" s="306"/>
      <c r="X503" s="306"/>
    </row>
    <row r="504" spans="8:24" ht="15.75" customHeight="1" x14ac:dyDescent="0.25">
      <c r="H504" s="306"/>
      <c r="I504" s="306"/>
      <c r="J504" s="306"/>
      <c r="K504" s="306"/>
      <c r="L504" s="306"/>
      <c r="M504" s="306"/>
      <c r="N504" s="306"/>
      <c r="O504" s="306"/>
      <c r="P504" s="306"/>
      <c r="Q504" s="306"/>
      <c r="R504" s="306"/>
      <c r="S504" s="306"/>
      <c r="T504" s="306"/>
      <c r="U504" s="306"/>
      <c r="V504" s="306"/>
      <c r="W504" s="306"/>
      <c r="X504" s="306"/>
    </row>
    <row r="505" spans="8:24" ht="15.75" customHeight="1" x14ac:dyDescent="0.25">
      <c r="H505" s="306"/>
      <c r="I505" s="306"/>
      <c r="J505" s="306"/>
      <c r="K505" s="306"/>
      <c r="L505" s="306"/>
      <c r="M505" s="306"/>
      <c r="N505" s="306"/>
      <c r="O505" s="306"/>
      <c r="P505" s="306"/>
      <c r="Q505" s="306"/>
      <c r="R505" s="306"/>
      <c r="S505" s="306"/>
      <c r="T505" s="306"/>
      <c r="U505" s="306"/>
      <c r="V505" s="306"/>
      <c r="W505" s="306"/>
      <c r="X505" s="306"/>
    </row>
    <row r="506" spans="8:24" ht="15.75" customHeight="1" x14ac:dyDescent="0.25">
      <c r="H506" s="306"/>
      <c r="I506" s="306"/>
      <c r="J506" s="306"/>
      <c r="K506" s="306"/>
      <c r="L506" s="306"/>
      <c r="M506" s="306"/>
      <c r="N506" s="306"/>
      <c r="O506" s="306"/>
      <c r="P506" s="306"/>
      <c r="Q506" s="306"/>
      <c r="R506" s="306"/>
      <c r="S506" s="306"/>
      <c r="T506" s="306"/>
      <c r="U506" s="306"/>
      <c r="V506" s="306"/>
      <c r="W506" s="306"/>
      <c r="X506" s="306"/>
    </row>
    <row r="507" spans="8:24" ht="15.75" customHeight="1" x14ac:dyDescent="0.25">
      <c r="H507" s="306"/>
      <c r="I507" s="306"/>
      <c r="J507" s="306"/>
      <c r="K507" s="306"/>
      <c r="L507" s="306"/>
      <c r="M507" s="306"/>
      <c r="N507" s="306"/>
      <c r="O507" s="306"/>
      <c r="P507" s="306"/>
      <c r="Q507" s="306"/>
      <c r="R507" s="306"/>
      <c r="S507" s="306"/>
      <c r="T507" s="306"/>
      <c r="U507" s="306"/>
      <c r="V507" s="306"/>
      <c r="W507" s="306"/>
      <c r="X507" s="306"/>
    </row>
    <row r="508" spans="8:24" ht="15.75" customHeight="1" x14ac:dyDescent="0.25">
      <c r="H508" s="306"/>
      <c r="I508" s="306"/>
      <c r="J508" s="306"/>
      <c r="K508" s="306"/>
      <c r="L508" s="306"/>
      <c r="M508" s="306"/>
      <c r="N508" s="306"/>
      <c r="O508" s="306"/>
      <c r="P508" s="306"/>
      <c r="Q508" s="306"/>
      <c r="R508" s="306"/>
      <c r="S508" s="306"/>
      <c r="T508" s="306"/>
      <c r="U508" s="306"/>
      <c r="V508" s="306"/>
      <c r="W508" s="306"/>
      <c r="X508" s="306"/>
    </row>
    <row r="509" spans="8:24" ht="15.75" customHeight="1" x14ac:dyDescent="0.25">
      <c r="H509" s="306"/>
      <c r="I509" s="306"/>
      <c r="J509" s="306"/>
      <c r="K509" s="306"/>
      <c r="L509" s="306"/>
      <c r="M509" s="306"/>
      <c r="N509" s="306"/>
      <c r="O509" s="306"/>
      <c r="P509" s="306"/>
      <c r="Q509" s="306"/>
      <c r="R509" s="306"/>
      <c r="S509" s="306"/>
      <c r="T509" s="306"/>
      <c r="U509" s="306"/>
      <c r="V509" s="306"/>
      <c r="W509" s="306"/>
      <c r="X509" s="306"/>
    </row>
    <row r="510" spans="8:24" ht="15.75" customHeight="1" x14ac:dyDescent="0.25">
      <c r="H510" s="306"/>
      <c r="I510" s="306"/>
      <c r="J510" s="306"/>
      <c r="K510" s="306"/>
      <c r="L510" s="306"/>
      <c r="M510" s="306"/>
      <c r="N510" s="306"/>
      <c r="O510" s="306"/>
      <c r="P510" s="306"/>
      <c r="Q510" s="306"/>
      <c r="R510" s="306"/>
      <c r="S510" s="306"/>
      <c r="T510" s="306"/>
      <c r="U510" s="306"/>
      <c r="V510" s="306"/>
      <c r="W510" s="306"/>
      <c r="X510" s="306"/>
    </row>
    <row r="511" spans="8:24" ht="15.75" customHeight="1" x14ac:dyDescent="0.25">
      <c r="H511" s="306"/>
      <c r="I511" s="306"/>
      <c r="J511" s="306"/>
      <c r="K511" s="306"/>
      <c r="L511" s="306"/>
      <c r="M511" s="306"/>
      <c r="N511" s="306"/>
      <c r="O511" s="306"/>
      <c r="P511" s="306"/>
      <c r="Q511" s="306"/>
      <c r="R511" s="306"/>
      <c r="S511" s="306"/>
      <c r="T511" s="306"/>
      <c r="U511" s="306"/>
      <c r="V511" s="306"/>
      <c r="W511" s="306"/>
      <c r="X511" s="306"/>
    </row>
    <row r="512" spans="8:24" ht="15.75" customHeight="1" x14ac:dyDescent="0.25">
      <c r="H512" s="306"/>
      <c r="I512" s="306"/>
      <c r="J512" s="306"/>
      <c r="K512" s="306"/>
      <c r="L512" s="306"/>
      <c r="M512" s="306"/>
      <c r="N512" s="306"/>
      <c r="O512" s="306"/>
      <c r="P512" s="306"/>
      <c r="Q512" s="306"/>
      <c r="R512" s="306"/>
      <c r="S512" s="306"/>
      <c r="T512" s="306"/>
      <c r="U512" s="306"/>
      <c r="V512" s="306"/>
      <c r="W512" s="306"/>
      <c r="X512" s="306"/>
    </row>
    <row r="513" spans="8:24" ht="15.75" customHeight="1" x14ac:dyDescent="0.25">
      <c r="H513" s="306"/>
      <c r="I513" s="306"/>
      <c r="J513" s="306"/>
      <c r="K513" s="306"/>
      <c r="L513" s="306"/>
      <c r="M513" s="306"/>
      <c r="N513" s="306"/>
      <c r="O513" s="306"/>
      <c r="P513" s="306"/>
      <c r="Q513" s="306"/>
      <c r="R513" s="306"/>
      <c r="S513" s="306"/>
      <c r="T513" s="306"/>
      <c r="U513" s="306"/>
      <c r="V513" s="306"/>
      <c r="W513" s="306"/>
      <c r="X513" s="306"/>
    </row>
    <row r="514" spans="8:24" ht="15.75" customHeight="1" x14ac:dyDescent="0.25">
      <c r="H514" s="306"/>
      <c r="I514" s="306"/>
      <c r="J514" s="306"/>
      <c r="K514" s="306"/>
      <c r="L514" s="306"/>
      <c r="M514" s="306"/>
      <c r="N514" s="306"/>
      <c r="O514" s="306"/>
      <c r="P514" s="306"/>
      <c r="Q514" s="306"/>
      <c r="R514" s="306"/>
      <c r="S514" s="306"/>
      <c r="T514" s="306"/>
      <c r="U514" s="306"/>
      <c r="V514" s="306"/>
      <c r="W514" s="306"/>
      <c r="X514" s="306"/>
    </row>
    <row r="515" spans="8:24" ht="15.75" customHeight="1" x14ac:dyDescent="0.25">
      <c r="H515" s="306"/>
      <c r="I515" s="306"/>
      <c r="J515" s="306"/>
      <c r="K515" s="306"/>
      <c r="L515" s="306"/>
      <c r="M515" s="306"/>
      <c r="N515" s="306"/>
      <c r="O515" s="306"/>
      <c r="P515" s="306"/>
      <c r="Q515" s="306"/>
      <c r="R515" s="306"/>
      <c r="S515" s="306"/>
      <c r="T515" s="306"/>
      <c r="U515" s="306"/>
      <c r="V515" s="306"/>
      <c r="W515" s="306"/>
      <c r="X515" s="306"/>
    </row>
    <row r="516" spans="8:24" ht="15.75" customHeight="1" x14ac:dyDescent="0.25">
      <c r="H516" s="306"/>
      <c r="I516" s="306"/>
      <c r="J516" s="306"/>
      <c r="K516" s="306"/>
      <c r="L516" s="306"/>
      <c r="M516" s="306"/>
      <c r="N516" s="306"/>
      <c r="O516" s="306"/>
      <c r="P516" s="306"/>
      <c r="Q516" s="306"/>
      <c r="R516" s="306"/>
      <c r="S516" s="306"/>
      <c r="T516" s="306"/>
      <c r="U516" s="306"/>
      <c r="V516" s="306"/>
      <c r="W516" s="306"/>
      <c r="X516" s="306"/>
    </row>
    <row r="517" spans="8:24" ht="15.75" customHeight="1" x14ac:dyDescent="0.25">
      <c r="H517" s="306"/>
      <c r="I517" s="306"/>
      <c r="J517" s="306"/>
      <c r="K517" s="306"/>
      <c r="L517" s="306"/>
      <c r="M517" s="306"/>
      <c r="N517" s="306"/>
      <c r="O517" s="306"/>
      <c r="P517" s="306"/>
      <c r="Q517" s="306"/>
      <c r="R517" s="306"/>
      <c r="S517" s="306"/>
      <c r="T517" s="306"/>
      <c r="U517" s="306"/>
      <c r="V517" s="306"/>
      <c r="W517" s="306"/>
      <c r="X517" s="306"/>
    </row>
    <row r="518" spans="8:24" ht="15.75" customHeight="1" x14ac:dyDescent="0.25">
      <c r="H518" s="306"/>
      <c r="I518" s="306"/>
      <c r="J518" s="306"/>
      <c r="K518" s="306"/>
      <c r="L518" s="306"/>
      <c r="M518" s="306"/>
      <c r="N518" s="306"/>
      <c r="O518" s="306"/>
      <c r="P518" s="306"/>
      <c r="Q518" s="306"/>
      <c r="R518" s="306"/>
      <c r="S518" s="306"/>
      <c r="T518" s="306"/>
      <c r="U518" s="306"/>
      <c r="V518" s="306"/>
      <c r="W518" s="306"/>
      <c r="X518" s="306"/>
    </row>
    <row r="519" spans="8:24" ht="15.75" customHeight="1" x14ac:dyDescent="0.25">
      <c r="H519" s="306"/>
      <c r="I519" s="306"/>
      <c r="J519" s="306"/>
      <c r="K519" s="306"/>
      <c r="L519" s="306"/>
      <c r="M519" s="306"/>
      <c r="N519" s="306"/>
      <c r="O519" s="306"/>
      <c r="P519" s="306"/>
      <c r="Q519" s="306"/>
      <c r="R519" s="306"/>
      <c r="S519" s="306"/>
      <c r="T519" s="306"/>
      <c r="U519" s="306"/>
      <c r="V519" s="306"/>
      <c r="W519" s="306"/>
      <c r="X519" s="306"/>
    </row>
    <row r="520" spans="8:24" ht="15.75" customHeight="1" x14ac:dyDescent="0.25">
      <c r="H520" s="306"/>
      <c r="I520" s="306"/>
      <c r="J520" s="306"/>
      <c r="K520" s="306"/>
      <c r="L520" s="306"/>
      <c r="M520" s="306"/>
      <c r="N520" s="306"/>
      <c r="O520" s="306"/>
      <c r="P520" s="306"/>
      <c r="Q520" s="306"/>
      <c r="R520" s="306"/>
      <c r="S520" s="306"/>
      <c r="T520" s="306"/>
      <c r="U520" s="306"/>
      <c r="V520" s="306"/>
      <c r="W520" s="306"/>
      <c r="X520" s="306"/>
    </row>
    <row r="521" spans="8:24" ht="15.75" customHeight="1" x14ac:dyDescent="0.25">
      <c r="H521" s="306"/>
      <c r="I521" s="306"/>
      <c r="J521" s="306"/>
      <c r="K521" s="306"/>
      <c r="L521" s="306"/>
      <c r="M521" s="306"/>
      <c r="N521" s="306"/>
      <c r="O521" s="306"/>
      <c r="P521" s="306"/>
      <c r="Q521" s="306"/>
      <c r="R521" s="306"/>
      <c r="S521" s="306"/>
      <c r="T521" s="306"/>
      <c r="U521" s="306"/>
      <c r="V521" s="306"/>
      <c r="W521" s="306"/>
      <c r="X521" s="306"/>
    </row>
    <row r="522" spans="8:24" ht="15.75" customHeight="1" x14ac:dyDescent="0.25">
      <c r="H522" s="306"/>
      <c r="I522" s="306"/>
      <c r="J522" s="306"/>
      <c r="K522" s="306"/>
      <c r="L522" s="306"/>
      <c r="M522" s="306"/>
      <c r="N522" s="306"/>
      <c r="O522" s="306"/>
      <c r="P522" s="306"/>
      <c r="Q522" s="306"/>
      <c r="R522" s="306"/>
      <c r="S522" s="306"/>
      <c r="T522" s="306"/>
      <c r="U522" s="306"/>
      <c r="V522" s="306"/>
      <c r="W522" s="306"/>
      <c r="X522" s="306"/>
    </row>
    <row r="523" spans="8:24" ht="15.75" customHeight="1" x14ac:dyDescent="0.25">
      <c r="H523" s="306"/>
      <c r="I523" s="306"/>
      <c r="J523" s="306"/>
      <c r="K523" s="306"/>
      <c r="L523" s="306"/>
      <c r="M523" s="306"/>
      <c r="N523" s="306"/>
      <c r="O523" s="306"/>
      <c r="P523" s="306"/>
      <c r="Q523" s="306"/>
      <c r="R523" s="306"/>
      <c r="S523" s="306"/>
      <c r="T523" s="306"/>
      <c r="U523" s="306"/>
      <c r="V523" s="306"/>
      <c r="W523" s="306"/>
      <c r="X523" s="306"/>
    </row>
    <row r="524" spans="8:24" ht="15.75" customHeight="1" x14ac:dyDescent="0.25">
      <c r="H524" s="306"/>
      <c r="I524" s="306"/>
      <c r="J524" s="306"/>
      <c r="K524" s="306"/>
      <c r="L524" s="306"/>
      <c r="M524" s="306"/>
      <c r="N524" s="306"/>
      <c r="O524" s="306"/>
      <c r="P524" s="306"/>
      <c r="Q524" s="306"/>
      <c r="R524" s="306"/>
      <c r="S524" s="306"/>
      <c r="T524" s="306"/>
      <c r="U524" s="306"/>
      <c r="V524" s="306"/>
      <c r="W524" s="306"/>
      <c r="X524" s="306"/>
    </row>
    <row r="525" spans="8:24" ht="15.75" customHeight="1" x14ac:dyDescent="0.25">
      <c r="H525" s="306"/>
      <c r="I525" s="306"/>
      <c r="J525" s="306"/>
      <c r="K525" s="306"/>
      <c r="L525" s="306"/>
      <c r="M525" s="306"/>
      <c r="N525" s="306"/>
      <c r="O525" s="306"/>
      <c r="P525" s="306"/>
      <c r="Q525" s="306"/>
      <c r="R525" s="306"/>
      <c r="S525" s="306"/>
      <c r="T525" s="306"/>
      <c r="U525" s="306"/>
      <c r="V525" s="306"/>
      <c r="W525" s="306"/>
      <c r="X525" s="306"/>
    </row>
    <row r="526" spans="8:24" ht="15.75" customHeight="1" x14ac:dyDescent="0.25">
      <c r="H526" s="306"/>
      <c r="I526" s="306"/>
      <c r="J526" s="306"/>
      <c r="K526" s="306"/>
      <c r="L526" s="306"/>
      <c r="M526" s="306"/>
      <c r="N526" s="306"/>
      <c r="O526" s="306"/>
      <c r="P526" s="306"/>
      <c r="Q526" s="306"/>
      <c r="R526" s="306"/>
      <c r="S526" s="306"/>
      <c r="T526" s="306"/>
      <c r="U526" s="306"/>
      <c r="V526" s="306"/>
      <c r="W526" s="306"/>
      <c r="X526" s="306"/>
    </row>
    <row r="527" spans="8:24" ht="15.75" customHeight="1" x14ac:dyDescent="0.25">
      <c r="H527" s="306"/>
      <c r="I527" s="306"/>
      <c r="J527" s="306"/>
      <c r="K527" s="306"/>
      <c r="L527" s="306"/>
      <c r="M527" s="306"/>
      <c r="N527" s="306"/>
      <c r="O527" s="306"/>
      <c r="P527" s="306"/>
      <c r="Q527" s="306"/>
      <c r="R527" s="306"/>
      <c r="S527" s="306"/>
      <c r="T527" s="306"/>
      <c r="U527" s="306"/>
      <c r="V527" s="306"/>
      <c r="W527" s="306"/>
      <c r="X527" s="306"/>
    </row>
    <row r="528" spans="8:24" ht="15.75" customHeight="1" x14ac:dyDescent="0.25">
      <c r="H528" s="306"/>
      <c r="I528" s="306"/>
      <c r="J528" s="306"/>
      <c r="K528" s="306"/>
      <c r="L528" s="306"/>
      <c r="M528" s="306"/>
      <c r="N528" s="306"/>
      <c r="O528" s="306"/>
      <c r="P528" s="306"/>
      <c r="Q528" s="306"/>
      <c r="R528" s="306"/>
      <c r="S528" s="306"/>
      <c r="T528" s="306"/>
      <c r="U528" s="306"/>
      <c r="V528" s="306"/>
      <c r="W528" s="306"/>
      <c r="X528" s="306"/>
    </row>
    <row r="529" spans="8:24" ht="15.75" customHeight="1" x14ac:dyDescent="0.25">
      <c r="H529" s="306"/>
      <c r="I529" s="306"/>
      <c r="J529" s="306"/>
      <c r="K529" s="306"/>
      <c r="L529" s="306"/>
      <c r="M529" s="306"/>
      <c r="N529" s="306"/>
      <c r="O529" s="306"/>
      <c r="P529" s="306"/>
      <c r="Q529" s="306"/>
      <c r="R529" s="306"/>
      <c r="S529" s="306"/>
      <c r="T529" s="306"/>
      <c r="U529" s="306"/>
      <c r="V529" s="306"/>
      <c r="W529" s="306"/>
      <c r="X529" s="306"/>
    </row>
    <row r="530" spans="8:24" ht="15.75" customHeight="1" x14ac:dyDescent="0.25">
      <c r="H530" s="306"/>
      <c r="I530" s="306"/>
      <c r="J530" s="306"/>
      <c r="K530" s="306"/>
      <c r="L530" s="306"/>
      <c r="M530" s="306"/>
      <c r="N530" s="306"/>
      <c r="O530" s="306"/>
      <c r="P530" s="306"/>
      <c r="Q530" s="306"/>
      <c r="R530" s="306"/>
      <c r="S530" s="306"/>
      <c r="T530" s="306"/>
      <c r="U530" s="306"/>
      <c r="V530" s="306"/>
      <c r="W530" s="306"/>
      <c r="X530" s="306"/>
    </row>
    <row r="531" spans="8:24" ht="15.75" customHeight="1" x14ac:dyDescent="0.25">
      <c r="H531" s="306"/>
      <c r="I531" s="306"/>
      <c r="J531" s="306"/>
      <c r="K531" s="306"/>
      <c r="L531" s="306"/>
      <c r="M531" s="306"/>
      <c r="N531" s="306"/>
      <c r="O531" s="306"/>
      <c r="P531" s="306"/>
      <c r="Q531" s="306"/>
      <c r="R531" s="306"/>
      <c r="S531" s="306"/>
      <c r="T531" s="306"/>
      <c r="U531" s="306"/>
      <c r="V531" s="306"/>
      <c r="W531" s="306"/>
      <c r="X531" s="306"/>
    </row>
    <row r="532" spans="8:24" ht="15.75" customHeight="1" x14ac:dyDescent="0.25">
      <c r="H532" s="306"/>
      <c r="I532" s="306"/>
      <c r="J532" s="306"/>
      <c r="K532" s="306"/>
      <c r="L532" s="306"/>
      <c r="M532" s="306"/>
      <c r="N532" s="306"/>
      <c r="O532" s="306"/>
      <c r="P532" s="306"/>
      <c r="Q532" s="306"/>
      <c r="R532" s="306"/>
      <c r="S532" s="306"/>
      <c r="T532" s="306"/>
      <c r="U532" s="306"/>
      <c r="V532" s="306"/>
      <c r="W532" s="306"/>
      <c r="X532" s="306"/>
    </row>
    <row r="533" spans="8:24" ht="15.75" customHeight="1" x14ac:dyDescent="0.25">
      <c r="H533" s="306"/>
      <c r="I533" s="306"/>
      <c r="J533" s="306"/>
      <c r="K533" s="306"/>
      <c r="L533" s="306"/>
      <c r="M533" s="306"/>
      <c r="N533" s="306"/>
      <c r="O533" s="306"/>
      <c r="P533" s="306"/>
      <c r="Q533" s="306"/>
      <c r="R533" s="306"/>
      <c r="S533" s="306"/>
      <c r="T533" s="306"/>
      <c r="U533" s="306"/>
      <c r="V533" s="306"/>
      <c r="W533" s="306"/>
      <c r="X533" s="306"/>
    </row>
    <row r="534" spans="8:24" ht="15.75" customHeight="1" x14ac:dyDescent="0.25">
      <c r="H534" s="306"/>
      <c r="I534" s="306"/>
      <c r="J534" s="306"/>
      <c r="K534" s="306"/>
      <c r="L534" s="306"/>
      <c r="M534" s="306"/>
      <c r="N534" s="306"/>
      <c r="O534" s="306"/>
      <c r="P534" s="306"/>
      <c r="Q534" s="306"/>
      <c r="R534" s="306"/>
      <c r="S534" s="306"/>
      <c r="T534" s="306"/>
      <c r="U534" s="306"/>
      <c r="V534" s="306"/>
      <c r="W534" s="306"/>
      <c r="X534" s="306"/>
    </row>
    <row r="535" spans="8:24" ht="15.75" customHeight="1" x14ac:dyDescent="0.25">
      <c r="H535" s="306"/>
      <c r="I535" s="306"/>
      <c r="J535" s="306"/>
      <c r="K535" s="306"/>
      <c r="L535" s="306"/>
      <c r="M535" s="306"/>
      <c r="N535" s="306"/>
      <c r="O535" s="306"/>
      <c r="P535" s="306"/>
      <c r="Q535" s="306"/>
      <c r="R535" s="306"/>
      <c r="S535" s="306"/>
      <c r="T535" s="306"/>
      <c r="U535" s="306"/>
      <c r="V535" s="306"/>
      <c r="W535" s="306"/>
      <c r="X535" s="306"/>
    </row>
    <row r="536" spans="8:24" ht="15.75" customHeight="1" x14ac:dyDescent="0.25">
      <c r="H536" s="306"/>
      <c r="I536" s="306"/>
      <c r="J536" s="306"/>
      <c r="K536" s="306"/>
      <c r="L536" s="306"/>
      <c r="M536" s="306"/>
      <c r="N536" s="306"/>
      <c r="O536" s="306"/>
      <c r="P536" s="306"/>
      <c r="Q536" s="306"/>
      <c r="R536" s="306"/>
      <c r="S536" s="306"/>
      <c r="T536" s="306"/>
      <c r="U536" s="306"/>
      <c r="V536" s="306"/>
      <c r="W536" s="306"/>
      <c r="X536" s="306"/>
    </row>
    <row r="537" spans="8:24" ht="15.75" customHeight="1" x14ac:dyDescent="0.25">
      <c r="H537" s="306"/>
      <c r="I537" s="306"/>
      <c r="J537" s="306"/>
      <c r="K537" s="306"/>
      <c r="L537" s="306"/>
      <c r="M537" s="306"/>
      <c r="N537" s="306"/>
      <c r="O537" s="306"/>
      <c r="P537" s="306"/>
      <c r="Q537" s="306"/>
      <c r="R537" s="306"/>
      <c r="S537" s="306"/>
      <c r="T537" s="306"/>
      <c r="U537" s="306"/>
      <c r="V537" s="306"/>
      <c r="W537" s="306"/>
      <c r="X537" s="306"/>
    </row>
    <row r="538" spans="8:24" ht="15.75" customHeight="1" x14ac:dyDescent="0.25">
      <c r="H538" s="306"/>
      <c r="I538" s="306"/>
      <c r="J538" s="306"/>
      <c r="K538" s="306"/>
      <c r="L538" s="306"/>
      <c r="M538" s="306"/>
      <c r="N538" s="306"/>
      <c r="O538" s="306"/>
      <c r="P538" s="306"/>
      <c r="Q538" s="306"/>
      <c r="R538" s="306"/>
      <c r="S538" s="306"/>
      <c r="T538" s="306"/>
      <c r="U538" s="306"/>
      <c r="V538" s="306"/>
      <c r="W538" s="306"/>
      <c r="X538" s="306"/>
    </row>
    <row r="539" spans="8:24" ht="15.75" customHeight="1" x14ac:dyDescent="0.25">
      <c r="H539" s="306"/>
      <c r="I539" s="306"/>
      <c r="J539" s="306"/>
      <c r="K539" s="306"/>
      <c r="L539" s="306"/>
      <c r="M539" s="306"/>
      <c r="N539" s="306"/>
      <c r="O539" s="306"/>
      <c r="P539" s="306"/>
      <c r="Q539" s="306"/>
      <c r="R539" s="306"/>
      <c r="S539" s="306"/>
      <c r="T539" s="306"/>
      <c r="U539" s="306"/>
      <c r="V539" s="306"/>
      <c r="W539" s="306"/>
      <c r="X539" s="306"/>
    </row>
    <row r="540" spans="8:24" ht="15.75" customHeight="1" x14ac:dyDescent="0.25">
      <c r="H540" s="306"/>
      <c r="I540" s="306"/>
      <c r="J540" s="306"/>
      <c r="K540" s="306"/>
      <c r="L540" s="306"/>
      <c r="M540" s="306"/>
      <c r="N540" s="306"/>
      <c r="O540" s="306"/>
      <c r="P540" s="306"/>
      <c r="Q540" s="306"/>
      <c r="R540" s="306"/>
      <c r="S540" s="306"/>
      <c r="T540" s="306"/>
      <c r="U540" s="306"/>
      <c r="V540" s="306"/>
      <c r="W540" s="306"/>
      <c r="X540" s="306"/>
    </row>
    <row r="541" spans="8:24" ht="15.75" customHeight="1" x14ac:dyDescent="0.25">
      <c r="H541" s="306"/>
      <c r="I541" s="306"/>
      <c r="J541" s="306"/>
      <c r="K541" s="306"/>
      <c r="L541" s="306"/>
      <c r="M541" s="306"/>
      <c r="N541" s="306"/>
      <c r="O541" s="306"/>
      <c r="P541" s="306"/>
      <c r="Q541" s="306"/>
      <c r="R541" s="306"/>
      <c r="S541" s="306"/>
      <c r="T541" s="306"/>
      <c r="U541" s="306"/>
      <c r="V541" s="306"/>
      <c r="W541" s="306"/>
      <c r="X541" s="306"/>
    </row>
    <row r="542" spans="8:24" ht="15.75" customHeight="1" x14ac:dyDescent="0.25">
      <c r="H542" s="306"/>
      <c r="I542" s="306"/>
      <c r="J542" s="306"/>
      <c r="K542" s="306"/>
      <c r="L542" s="306"/>
      <c r="M542" s="306"/>
      <c r="N542" s="306"/>
      <c r="O542" s="306"/>
      <c r="P542" s="306"/>
      <c r="Q542" s="306"/>
      <c r="R542" s="306"/>
      <c r="S542" s="306"/>
      <c r="T542" s="306"/>
      <c r="U542" s="306"/>
      <c r="V542" s="306"/>
      <c r="W542" s="306"/>
      <c r="X542" s="306"/>
    </row>
    <row r="543" spans="8:24" ht="15.75" customHeight="1" x14ac:dyDescent="0.25">
      <c r="H543" s="306"/>
      <c r="I543" s="306"/>
      <c r="J543" s="306"/>
      <c r="K543" s="306"/>
      <c r="L543" s="306"/>
      <c r="M543" s="306"/>
      <c r="N543" s="306"/>
      <c r="O543" s="306"/>
      <c r="P543" s="306"/>
      <c r="Q543" s="306"/>
      <c r="R543" s="306"/>
      <c r="S543" s="306"/>
      <c r="T543" s="306"/>
      <c r="U543" s="306"/>
      <c r="V543" s="306"/>
      <c r="W543" s="306"/>
      <c r="X543" s="306"/>
    </row>
    <row r="544" spans="8:24" ht="15.75" customHeight="1" x14ac:dyDescent="0.25">
      <c r="H544" s="306"/>
      <c r="I544" s="306"/>
      <c r="J544" s="306"/>
      <c r="K544" s="306"/>
      <c r="L544" s="306"/>
      <c r="M544" s="306"/>
      <c r="N544" s="306"/>
      <c r="O544" s="306"/>
      <c r="P544" s="306"/>
      <c r="Q544" s="306"/>
      <c r="R544" s="306"/>
      <c r="S544" s="306"/>
      <c r="T544" s="306"/>
      <c r="U544" s="306"/>
      <c r="V544" s="306"/>
      <c r="W544" s="306"/>
      <c r="X544" s="306"/>
    </row>
    <row r="545" spans="8:24" ht="15.75" customHeight="1" x14ac:dyDescent="0.25">
      <c r="H545" s="306"/>
      <c r="I545" s="306"/>
      <c r="J545" s="306"/>
      <c r="K545" s="306"/>
      <c r="L545" s="306"/>
      <c r="M545" s="306"/>
      <c r="N545" s="306"/>
      <c r="O545" s="306"/>
      <c r="P545" s="306"/>
      <c r="Q545" s="306"/>
      <c r="R545" s="306"/>
      <c r="S545" s="306"/>
      <c r="T545" s="306"/>
      <c r="U545" s="306"/>
      <c r="V545" s="306"/>
      <c r="W545" s="306"/>
      <c r="X545" s="306"/>
    </row>
    <row r="546" spans="8:24" ht="15.75" customHeight="1" x14ac:dyDescent="0.25">
      <c r="H546" s="306"/>
      <c r="I546" s="306"/>
      <c r="J546" s="306"/>
      <c r="K546" s="306"/>
      <c r="L546" s="306"/>
      <c r="M546" s="306"/>
      <c r="N546" s="306"/>
      <c r="O546" s="306"/>
      <c r="P546" s="306"/>
      <c r="Q546" s="306"/>
      <c r="R546" s="306"/>
      <c r="S546" s="306"/>
      <c r="T546" s="306"/>
      <c r="U546" s="306"/>
      <c r="V546" s="306"/>
      <c r="W546" s="306"/>
      <c r="X546" s="306"/>
    </row>
    <row r="547" spans="8:24" ht="15.75" customHeight="1" x14ac:dyDescent="0.25">
      <c r="H547" s="306"/>
      <c r="I547" s="306"/>
      <c r="J547" s="306"/>
      <c r="K547" s="306"/>
      <c r="L547" s="306"/>
      <c r="M547" s="306"/>
      <c r="N547" s="306"/>
      <c r="O547" s="306"/>
      <c r="P547" s="306"/>
      <c r="Q547" s="306"/>
      <c r="R547" s="306"/>
      <c r="S547" s="306"/>
      <c r="T547" s="306"/>
      <c r="U547" s="306"/>
      <c r="V547" s="306"/>
      <c r="W547" s="306"/>
      <c r="X547" s="306"/>
    </row>
    <row r="548" spans="8:24" ht="15.75" customHeight="1" x14ac:dyDescent="0.25">
      <c r="H548" s="306"/>
      <c r="I548" s="306"/>
      <c r="J548" s="306"/>
      <c r="K548" s="306"/>
      <c r="L548" s="306"/>
      <c r="M548" s="306"/>
      <c r="N548" s="306"/>
      <c r="O548" s="306"/>
      <c r="P548" s="306"/>
      <c r="Q548" s="306"/>
      <c r="R548" s="306"/>
      <c r="S548" s="306"/>
      <c r="T548" s="306"/>
      <c r="U548" s="306"/>
      <c r="V548" s="306"/>
      <c r="W548" s="306"/>
      <c r="X548" s="306"/>
    </row>
    <row r="549" spans="8:24" ht="15.75" customHeight="1" x14ac:dyDescent="0.25">
      <c r="H549" s="306"/>
      <c r="I549" s="306"/>
      <c r="J549" s="306"/>
      <c r="K549" s="306"/>
      <c r="L549" s="306"/>
      <c r="M549" s="306"/>
      <c r="N549" s="306"/>
      <c r="O549" s="306"/>
      <c r="P549" s="306"/>
      <c r="Q549" s="306"/>
      <c r="R549" s="306"/>
      <c r="S549" s="306"/>
      <c r="T549" s="306"/>
      <c r="U549" s="306"/>
      <c r="V549" s="306"/>
      <c r="W549" s="306"/>
      <c r="X549" s="306"/>
    </row>
    <row r="550" spans="8:24" ht="15.75" customHeight="1" x14ac:dyDescent="0.25">
      <c r="H550" s="306"/>
      <c r="I550" s="306"/>
      <c r="J550" s="306"/>
      <c r="K550" s="306"/>
      <c r="L550" s="306"/>
      <c r="M550" s="306"/>
      <c r="N550" s="306"/>
      <c r="O550" s="306"/>
      <c r="P550" s="306"/>
      <c r="Q550" s="306"/>
      <c r="R550" s="306"/>
      <c r="S550" s="306"/>
      <c r="T550" s="306"/>
      <c r="U550" s="306"/>
      <c r="V550" s="306"/>
      <c r="W550" s="306"/>
      <c r="X550" s="306"/>
    </row>
    <row r="551" spans="8:24" ht="15.75" customHeight="1" x14ac:dyDescent="0.25">
      <c r="H551" s="306"/>
      <c r="I551" s="306"/>
      <c r="J551" s="306"/>
      <c r="K551" s="306"/>
      <c r="L551" s="306"/>
      <c r="M551" s="306"/>
      <c r="N551" s="306"/>
      <c r="O551" s="306"/>
      <c r="P551" s="306"/>
      <c r="Q551" s="306"/>
      <c r="R551" s="306"/>
      <c r="S551" s="306"/>
      <c r="T551" s="306"/>
      <c r="U551" s="306"/>
      <c r="V551" s="306"/>
      <c r="W551" s="306"/>
      <c r="X551" s="306"/>
    </row>
    <row r="552" spans="8:24" ht="15.75" customHeight="1" x14ac:dyDescent="0.25">
      <c r="H552" s="306"/>
      <c r="I552" s="306"/>
      <c r="J552" s="306"/>
      <c r="K552" s="306"/>
      <c r="L552" s="306"/>
      <c r="M552" s="306"/>
      <c r="N552" s="306"/>
      <c r="O552" s="306"/>
      <c r="P552" s="306"/>
      <c r="Q552" s="306"/>
      <c r="R552" s="306"/>
      <c r="S552" s="306"/>
      <c r="T552" s="306"/>
      <c r="U552" s="306"/>
      <c r="V552" s="306"/>
      <c r="W552" s="306"/>
      <c r="X552" s="306"/>
    </row>
    <row r="553" spans="8:24" ht="15.75" customHeight="1" x14ac:dyDescent="0.25">
      <c r="H553" s="306"/>
      <c r="I553" s="306"/>
      <c r="J553" s="306"/>
      <c r="K553" s="306"/>
      <c r="L553" s="306"/>
      <c r="M553" s="306"/>
      <c r="N553" s="306"/>
      <c r="O553" s="306"/>
      <c r="P553" s="306"/>
      <c r="Q553" s="306"/>
      <c r="R553" s="306"/>
      <c r="S553" s="306"/>
      <c r="T553" s="306"/>
      <c r="U553" s="306"/>
      <c r="V553" s="306"/>
      <c r="W553" s="306"/>
      <c r="X553" s="306"/>
    </row>
    <row r="554" spans="8:24" ht="15.75" customHeight="1" x14ac:dyDescent="0.25">
      <c r="H554" s="306"/>
      <c r="I554" s="306"/>
      <c r="J554" s="306"/>
      <c r="K554" s="306"/>
      <c r="L554" s="306"/>
      <c r="M554" s="306"/>
      <c r="N554" s="306"/>
      <c r="O554" s="306"/>
      <c r="P554" s="306"/>
      <c r="Q554" s="306"/>
      <c r="R554" s="306"/>
      <c r="S554" s="306"/>
      <c r="T554" s="306"/>
      <c r="U554" s="306"/>
      <c r="V554" s="306"/>
      <c r="W554" s="306"/>
      <c r="X554" s="306"/>
    </row>
    <row r="555" spans="8:24" ht="15.75" customHeight="1" x14ac:dyDescent="0.25">
      <c r="H555" s="306"/>
      <c r="I555" s="306"/>
      <c r="J555" s="306"/>
      <c r="K555" s="306"/>
      <c r="L555" s="306"/>
      <c r="M555" s="306"/>
      <c r="N555" s="306"/>
      <c r="O555" s="306"/>
      <c r="P555" s="306"/>
      <c r="Q555" s="306"/>
      <c r="R555" s="306"/>
      <c r="S555" s="306"/>
      <c r="T555" s="306"/>
      <c r="U555" s="306"/>
      <c r="V555" s="306"/>
      <c r="W555" s="306"/>
      <c r="X555" s="306"/>
    </row>
    <row r="556" spans="8:24" ht="15.75" customHeight="1" x14ac:dyDescent="0.25">
      <c r="H556" s="306"/>
      <c r="I556" s="306"/>
      <c r="J556" s="306"/>
      <c r="K556" s="306"/>
      <c r="L556" s="306"/>
      <c r="M556" s="306"/>
      <c r="N556" s="306"/>
      <c r="O556" s="306"/>
      <c r="P556" s="306"/>
      <c r="Q556" s="306"/>
      <c r="R556" s="306"/>
      <c r="S556" s="306"/>
      <c r="T556" s="306"/>
      <c r="U556" s="306"/>
      <c r="V556" s="306"/>
      <c r="W556" s="306"/>
      <c r="X556" s="306"/>
    </row>
    <row r="557" spans="8:24" ht="15.75" customHeight="1" x14ac:dyDescent="0.25">
      <c r="H557" s="306"/>
      <c r="I557" s="306"/>
      <c r="J557" s="306"/>
      <c r="K557" s="306"/>
      <c r="L557" s="306"/>
      <c r="M557" s="306"/>
      <c r="N557" s="306"/>
      <c r="O557" s="306"/>
      <c r="P557" s="306"/>
      <c r="Q557" s="306"/>
      <c r="R557" s="306"/>
      <c r="S557" s="306"/>
      <c r="T557" s="306"/>
      <c r="U557" s="306"/>
      <c r="V557" s="306"/>
      <c r="W557" s="306"/>
      <c r="X557" s="306"/>
    </row>
    <row r="558" spans="8:24" ht="15.75" customHeight="1" x14ac:dyDescent="0.25">
      <c r="H558" s="306"/>
      <c r="I558" s="306"/>
      <c r="J558" s="306"/>
      <c r="K558" s="306"/>
      <c r="L558" s="306"/>
      <c r="M558" s="306"/>
      <c r="N558" s="306"/>
      <c r="O558" s="306"/>
      <c r="P558" s="306"/>
      <c r="Q558" s="306"/>
      <c r="R558" s="306"/>
      <c r="S558" s="306"/>
      <c r="T558" s="306"/>
      <c r="U558" s="306"/>
      <c r="V558" s="306"/>
      <c r="W558" s="306"/>
      <c r="X558" s="306"/>
    </row>
    <row r="559" spans="8:24" ht="15.75" customHeight="1" x14ac:dyDescent="0.25">
      <c r="H559" s="306"/>
      <c r="I559" s="306"/>
      <c r="J559" s="306"/>
      <c r="K559" s="306"/>
      <c r="L559" s="306"/>
      <c r="M559" s="306"/>
      <c r="N559" s="306"/>
      <c r="O559" s="306"/>
      <c r="P559" s="306"/>
      <c r="Q559" s="306"/>
      <c r="R559" s="306"/>
      <c r="S559" s="306"/>
      <c r="T559" s="306"/>
      <c r="U559" s="306"/>
      <c r="V559" s="306"/>
      <c r="W559" s="306"/>
      <c r="X559" s="306"/>
    </row>
    <row r="560" spans="8:24" ht="15.75" customHeight="1" x14ac:dyDescent="0.25">
      <c r="H560" s="306"/>
      <c r="I560" s="306"/>
      <c r="J560" s="306"/>
      <c r="K560" s="306"/>
      <c r="L560" s="306"/>
      <c r="M560" s="306"/>
      <c r="N560" s="306"/>
      <c r="O560" s="306"/>
      <c r="P560" s="306"/>
      <c r="Q560" s="306"/>
      <c r="R560" s="306"/>
      <c r="S560" s="306"/>
      <c r="T560" s="306"/>
      <c r="U560" s="306"/>
      <c r="V560" s="306"/>
      <c r="W560" s="306"/>
      <c r="X560" s="306"/>
    </row>
    <row r="561" spans="8:24" ht="15.75" customHeight="1" x14ac:dyDescent="0.25">
      <c r="H561" s="306"/>
      <c r="I561" s="306"/>
      <c r="J561" s="306"/>
      <c r="K561" s="306"/>
      <c r="L561" s="306"/>
      <c r="M561" s="306"/>
      <c r="N561" s="306"/>
      <c r="O561" s="306"/>
      <c r="P561" s="306"/>
      <c r="Q561" s="306"/>
      <c r="R561" s="306"/>
      <c r="S561" s="306"/>
      <c r="T561" s="306"/>
      <c r="U561" s="306"/>
      <c r="V561" s="306"/>
      <c r="W561" s="306"/>
      <c r="X561" s="306"/>
    </row>
    <row r="562" spans="8:24" ht="15.75" customHeight="1" x14ac:dyDescent="0.25">
      <c r="H562" s="306"/>
      <c r="I562" s="306"/>
      <c r="J562" s="306"/>
      <c r="K562" s="306"/>
      <c r="L562" s="306"/>
      <c r="M562" s="306"/>
      <c r="N562" s="306"/>
      <c r="O562" s="306"/>
      <c r="P562" s="306"/>
      <c r="Q562" s="306"/>
      <c r="R562" s="306"/>
      <c r="S562" s="306"/>
      <c r="T562" s="306"/>
      <c r="U562" s="306"/>
      <c r="V562" s="306"/>
      <c r="W562" s="306"/>
      <c r="X562" s="306"/>
    </row>
    <row r="563" spans="8:24" ht="15.75" customHeight="1" x14ac:dyDescent="0.25">
      <c r="H563" s="306"/>
      <c r="I563" s="306"/>
      <c r="J563" s="306"/>
      <c r="K563" s="306"/>
      <c r="L563" s="306"/>
      <c r="M563" s="306"/>
      <c r="N563" s="306"/>
      <c r="O563" s="306"/>
      <c r="P563" s="306"/>
      <c r="Q563" s="306"/>
      <c r="R563" s="306"/>
      <c r="S563" s="306"/>
      <c r="T563" s="306"/>
      <c r="U563" s="306"/>
      <c r="V563" s="306"/>
      <c r="W563" s="306"/>
      <c r="X563" s="306"/>
    </row>
    <row r="564" spans="8:24" ht="15.75" customHeight="1" x14ac:dyDescent="0.25">
      <c r="H564" s="306"/>
      <c r="I564" s="306"/>
      <c r="J564" s="306"/>
      <c r="K564" s="306"/>
      <c r="L564" s="306"/>
      <c r="M564" s="306"/>
      <c r="N564" s="306"/>
      <c r="O564" s="306"/>
      <c r="P564" s="306"/>
      <c r="Q564" s="306"/>
      <c r="R564" s="306"/>
      <c r="S564" s="306"/>
      <c r="T564" s="306"/>
      <c r="U564" s="306"/>
      <c r="V564" s="306"/>
      <c r="W564" s="306"/>
      <c r="X564" s="306"/>
    </row>
    <row r="565" spans="8:24" ht="15.75" customHeight="1" x14ac:dyDescent="0.25">
      <c r="H565" s="306"/>
      <c r="I565" s="306"/>
      <c r="J565" s="306"/>
      <c r="K565" s="306"/>
      <c r="L565" s="306"/>
      <c r="M565" s="306"/>
      <c r="N565" s="306"/>
      <c r="O565" s="306"/>
      <c r="P565" s="306"/>
      <c r="Q565" s="306"/>
      <c r="R565" s="306"/>
      <c r="S565" s="306"/>
      <c r="T565" s="306"/>
      <c r="U565" s="306"/>
      <c r="V565" s="306"/>
      <c r="W565" s="306"/>
      <c r="X565" s="306"/>
    </row>
    <row r="566" spans="8:24" ht="15.75" customHeight="1" x14ac:dyDescent="0.25">
      <c r="H566" s="306"/>
      <c r="I566" s="306"/>
      <c r="J566" s="306"/>
      <c r="K566" s="306"/>
      <c r="L566" s="306"/>
      <c r="M566" s="306"/>
      <c r="N566" s="306"/>
      <c r="O566" s="306"/>
      <c r="P566" s="306"/>
      <c r="Q566" s="306"/>
      <c r="R566" s="306"/>
      <c r="S566" s="306"/>
      <c r="T566" s="306"/>
      <c r="U566" s="306"/>
      <c r="V566" s="306"/>
      <c r="W566" s="306"/>
      <c r="X566" s="306"/>
    </row>
    <row r="567" spans="8:24" ht="15.75" customHeight="1" x14ac:dyDescent="0.25">
      <c r="H567" s="306"/>
      <c r="I567" s="306"/>
      <c r="J567" s="306"/>
      <c r="K567" s="306"/>
      <c r="L567" s="306"/>
      <c r="M567" s="306"/>
      <c r="N567" s="306"/>
      <c r="O567" s="306"/>
      <c r="P567" s="306"/>
      <c r="Q567" s="306"/>
      <c r="R567" s="306"/>
      <c r="S567" s="306"/>
      <c r="T567" s="306"/>
      <c r="U567" s="306"/>
      <c r="V567" s="306"/>
      <c r="W567" s="306"/>
      <c r="X567" s="306"/>
    </row>
    <row r="568" spans="8:24" ht="15.75" customHeight="1" x14ac:dyDescent="0.25">
      <c r="H568" s="306"/>
      <c r="I568" s="306"/>
      <c r="J568" s="306"/>
      <c r="K568" s="306"/>
      <c r="L568" s="306"/>
      <c r="M568" s="306"/>
      <c r="N568" s="306"/>
      <c r="O568" s="306"/>
      <c r="P568" s="306"/>
      <c r="Q568" s="306"/>
      <c r="R568" s="306"/>
      <c r="S568" s="306"/>
      <c r="T568" s="306"/>
      <c r="U568" s="306"/>
      <c r="V568" s="306"/>
      <c r="W568" s="306"/>
      <c r="X568" s="306"/>
    </row>
    <row r="569" spans="8:24" ht="15.75" customHeight="1" x14ac:dyDescent="0.25">
      <c r="H569" s="306"/>
      <c r="I569" s="306"/>
      <c r="J569" s="306"/>
      <c r="K569" s="306"/>
      <c r="L569" s="306"/>
      <c r="M569" s="306"/>
      <c r="N569" s="306"/>
      <c r="O569" s="306"/>
      <c r="P569" s="306"/>
      <c r="Q569" s="306"/>
      <c r="R569" s="306"/>
      <c r="S569" s="306"/>
      <c r="T569" s="306"/>
      <c r="U569" s="306"/>
      <c r="V569" s="306"/>
      <c r="W569" s="306"/>
      <c r="X569" s="306"/>
    </row>
    <row r="570" spans="8:24" ht="15.75" customHeight="1" x14ac:dyDescent="0.25">
      <c r="H570" s="306"/>
      <c r="I570" s="306"/>
      <c r="J570" s="306"/>
      <c r="K570" s="306"/>
      <c r="L570" s="306"/>
      <c r="M570" s="306"/>
      <c r="N570" s="306"/>
      <c r="O570" s="306"/>
      <c r="P570" s="306"/>
      <c r="Q570" s="306"/>
      <c r="R570" s="306"/>
      <c r="S570" s="306"/>
      <c r="T570" s="306"/>
      <c r="U570" s="306"/>
      <c r="V570" s="306"/>
      <c r="W570" s="306"/>
      <c r="X570" s="306"/>
    </row>
    <row r="571" spans="8:24" ht="15.75" customHeight="1" x14ac:dyDescent="0.25">
      <c r="H571" s="306"/>
      <c r="I571" s="306"/>
      <c r="J571" s="306"/>
      <c r="K571" s="306"/>
      <c r="L571" s="306"/>
      <c r="M571" s="306"/>
      <c r="N571" s="306"/>
      <c r="O571" s="306"/>
      <c r="P571" s="306"/>
      <c r="Q571" s="306"/>
      <c r="R571" s="306"/>
      <c r="S571" s="306"/>
      <c r="T571" s="306"/>
      <c r="U571" s="306"/>
      <c r="V571" s="306"/>
      <c r="W571" s="306"/>
      <c r="X571" s="306"/>
    </row>
    <row r="572" spans="8:24" ht="15.75" customHeight="1" x14ac:dyDescent="0.25">
      <c r="H572" s="306"/>
      <c r="I572" s="306"/>
      <c r="J572" s="306"/>
      <c r="K572" s="306"/>
      <c r="L572" s="306"/>
      <c r="M572" s="306"/>
      <c r="N572" s="306"/>
      <c r="O572" s="306"/>
      <c r="P572" s="306"/>
      <c r="Q572" s="306"/>
      <c r="R572" s="306"/>
      <c r="S572" s="306"/>
      <c r="T572" s="306"/>
      <c r="U572" s="306"/>
      <c r="V572" s="306"/>
      <c r="W572" s="306"/>
      <c r="X572" s="306"/>
    </row>
    <row r="573" spans="8:24" ht="15.75" customHeight="1" x14ac:dyDescent="0.25">
      <c r="H573" s="306"/>
      <c r="I573" s="306"/>
      <c r="J573" s="306"/>
      <c r="K573" s="306"/>
      <c r="L573" s="306"/>
      <c r="M573" s="306"/>
      <c r="N573" s="306"/>
      <c r="O573" s="306"/>
      <c r="P573" s="306"/>
      <c r="Q573" s="306"/>
      <c r="R573" s="306"/>
      <c r="S573" s="306"/>
      <c r="T573" s="306"/>
      <c r="U573" s="306"/>
      <c r="V573" s="306"/>
      <c r="W573" s="306"/>
      <c r="X573" s="306"/>
    </row>
    <row r="574" spans="8:24" ht="15.75" customHeight="1" x14ac:dyDescent="0.25">
      <c r="H574" s="306"/>
      <c r="I574" s="306"/>
      <c r="J574" s="306"/>
      <c r="K574" s="306"/>
      <c r="L574" s="306"/>
      <c r="M574" s="306"/>
      <c r="N574" s="306"/>
      <c r="O574" s="306"/>
      <c r="P574" s="306"/>
      <c r="Q574" s="306"/>
      <c r="R574" s="306"/>
      <c r="S574" s="306"/>
      <c r="T574" s="306"/>
      <c r="U574" s="306"/>
      <c r="V574" s="306"/>
      <c r="W574" s="306"/>
      <c r="X574" s="306"/>
    </row>
    <row r="575" spans="8:24" ht="15.75" customHeight="1" x14ac:dyDescent="0.25">
      <c r="H575" s="306"/>
      <c r="I575" s="306"/>
      <c r="J575" s="306"/>
      <c r="K575" s="306"/>
      <c r="L575" s="306"/>
      <c r="M575" s="306"/>
      <c r="N575" s="306"/>
      <c r="O575" s="306"/>
      <c r="P575" s="306"/>
      <c r="Q575" s="306"/>
      <c r="R575" s="306"/>
      <c r="S575" s="306"/>
      <c r="T575" s="306"/>
      <c r="U575" s="306"/>
      <c r="V575" s="306"/>
      <c r="W575" s="306"/>
      <c r="X575" s="306"/>
    </row>
    <row r="576" spans="8:24" ht="15.75" customHeight="1" x14ac:dyDescent="0.25">
      <c r="H576" s="306"/>
      <c r="I576" s="306"/>
      <c r="J576" s="306"/>
      <c r="K576" s="306"/>
      <c r="L576" s="306"/>
      <c r="M576" s="306"/>
      <c r="N576" s="306"/>
      <c r="O576" s="306"/>
      <c r="P576" s="306"/>
      <c r="Q576" s="306"/>
      <c r="R576" s="306"/>
      <c r="S576" s="306"/>
      <c r="T576" s="306"/>
      <c r="U576" s="306"/>
      <c r="V576" s="306"/>
      <c r="W576" s="306"/>
      <c r="X576" s="306"/>
    </row>
    <row r="577" spans="8:24" ht="15.75" customHeight="1" x14ac:dyDescent="0.25">
      <c r="H577" s="306"/>
      <c r="I577" s="306"/>
      <c r="J577" s="306"/>
      <c r="K577" s="306"/>
      <c r="L577" s="306"/>
      <c r="M577" s="306"/>
      <c r="N577" s="306"/>
      <c r="O577" s="306"/>
      <c r="P577" s="306"/>
      <c r="Q577" s="306"/>
      <c r="R577" s="306"/>
      <c r="S577" s="306"/>
      <c r="T577" s="306"/>
      <c r="U577" s="306"/>
      <c r="V577" s="306"/>
      <c r="W577" s="306"/>
      <c r="X577" s="306"/>
    </row>
    <row r="578" spans="8:24" ht="15.75" customHeight="1" x14ac:dyDescent="0.25">
      <c r="H578" s="306"/>
      <c r="I578" s="306"/>
      <c r="J578" s="306"/>
      <c r="K578" s="306"/>
      <c r="L578" s="306"/>
      <c r="M578" s="306"/>
      <c r="N578" s="306"/>
      <c r="O578" s="306"/>
      <c r="P578" s="306"/>
      <c r="Q578" s="306"/>
      <c r="R578" s="306"/>
      <c r="S578" s="306"/>
      <c r="T578" s="306"/>
      <c r="U578" s="306"/>
      <c r="V578" s="306"/>
      <c r="W578" s="306"/>
      <c r="X578" s="306"/>
    </row>
    <row r="579" spans="8:24" ht="15.75" customHeight="1" x14ac:dyDescent="0.25">
      <c r="H579" s="306"/>
      <c r="I579" s="306"/>
      <c r="J579" s="306"/>
      <c r="K579" s="306"/>
      <c r="L579" s="306"/>
      <c r="M579" s="306"/>
      <c r="N579" s="306"/>
      <c r="O579" s="306"/>
      <c r="P579" s="306"/>
      <c r="Q579" s="306"/>
      <c r="R579" s="306"/>
      <c r="S579" s="306"/>
      <c r="T579" s="306"/>
      <c r="U579" s="306"/>
      <c r="V579" s="306"/>
      <c r="W579" s="306"/>
      <c r="X579" s="306"/>
    </row>
    <row r="580" spans="8:24" ht="15.75" customHeight="1" x14ac:dyDescent="0.25">
      <c r="H580" s="306"/>
      <c r="I580" s="306"/>
      <c r="J580" s="306"/>
      <c r="K580" s="306"/>
      <c r="L580" s="306"/>
      <c r="M580" s="306"/>
      <c r="N580" s="306"/>
      <c r="O580" s="306"/>
      <c r="P580" s="306"/>
      <c r="Q580" s="306"/>
      <c r="R580" s="306"/>
      <c r="S580" s="306"/>
      <c r="T580" s="306"/>
      <c r="U580" s="306"/>
      <c r="V580" s="306"/>
      <c r="W580" s="306"/>
      <c r="X580" s="306"/>
    </row>
    <row r="581" spans="8:24" ht="15.75" customHeight="1" x14ac:dyDescent="0.25">
      <c r="H581" s="306"/>
      <c r="I581" s="306"/>
      <c r="J581" s="306"/>
      <c r="K581" s="306"/>
      <c r="L581" s="306"/>
      <c r="M581" s="306"/>
      <c r="N581" s="306"/>
      <c r="O581" s="306"/>
      <c r="P581" s="306"/>
      <c r="Q581" s="306"/>
      <c r="R581" s="306"/>
      <c r="S581" s="306"/>
      <c r="T581" s="306"/>
      <c r="U581" s="306"/>
      <c r="V581" s="306"/>
      <c r="W581" s="306"/>
      <c r="X581" s="306"/>
    </row>
    <row r="582" spans="8:24" ht="15.75" customHeight="1" x14ac:dyDescent="0.25">
      <c r="H582" s="306"/>
      <c r="I582" s="306"/>
      <c r="J582" s="306"/>
      <c r="K582" s="306"/>
      <c r="L582" s="306"/>
      <c r="M582" s="306"/>
      <c r="N582" s="306"/>
      <c r="O582" s="306"/>
      <c r="P582" s="306"/>
      <c r="Q582" s="306"/>
      <c r="R582" s="306"/>
      <c r="S582" s="306"/>
      <c r="T582" s="306"/>
      <c r="U582" s="306"/>
      <c r="V582" s="306"/>
      <c r="W582" s="306"/>
      <c r="X582" s="306"/>
    </row>
    <row r="583" spans="8:24" ht="15.75" customHeight="1" x14ac:dyDescent="0.25">
      <c r="H583" s="306"/>
      <c r="I583" s="306"/>
      <c r="J583" s="306"/>
      <c r="K583" s="306"/>
      <c r="L583" s="306"/>
      <c r="M583" s="306"/>
      <c r="N583" s="306"/>
      <c r="O583" s="306"/>
      <c r="P583" s="306"/>
      <c r="Q583" s="306"/>
      <c r="R583" s="306"/>
      <c r="S583" s="306"/>
      <c r="T583" s="306"/>
      <c r="U583" s="306"/>
      <c r="V583" s="306"/>
      <c r="W583" s="306"/>
      <c r="X583" s="306"/>
    </row>
    <row r="584" spans="8:24" ht="15.75" customHeight="1" x14ac:dyDescent="0.25">
      <c r="H584" s="306"/>
      <c r="I584" s="306"/>
      <c r="J584" s="306"/>
      <c r="K584" s="306"/>
      <c r="L584" s="306"/>
      <c r="M584" s="306"/>
      <c r="N584" s="306"/>
      <c r="O584" s="306"/>
      <c r="P584" s="306"/>
      <c r="Q584" s="306"/>
      <c r="R584" s="306"/>
      <c r="S584" s="306"/>
      <c r="T584" s="306"/>
      <c r="U584" s="306"/>
      <c r="V584" s="306"/>
      <c r="W584" s="306"/>
      <c r="X584" s="306"/>
    </row>
    <row r="585" spans="8:24" ht="15.75" customHeight="1" x14ac:dyDescent="0.25">
      <c r="H585" s="306"/>
      <c r="I585" s="306"/>
      <c r="J585" s="306"/>
      <c r="K585" s="306"/>
      <c r="L585" s="306"/>
      <c r="M585" s="306"/>
      <c r="N585" s="306"/>
      <c r="O585" s="306"/>
      <c r="P585" s="306"/>
      <c r="Q585" s="306"/>
      <c r="R585" s="306"/>
      <c r="S585" s="306"/>
      <c r="T585" s="306"/>
      <c r="U585" s="306"/>
      <c r="V585" s="306"/>
      <c r="W585" s="306"/>
      <c r="X585" s="306"/>
    </row>
    <row r="586" spans="8:24" ht="15.75" customHeight="1" x14ac:dyDescent="0.25">
      <c r="H586" s="306"/>
      <c r="I586" s="306"/>
      <c r="J586" s="306"/>
      <c r="K586" s="306"/>
      <c r="L586" s="306"/>
      <c r="M586" s="306"/>
      <c r="N586" s="306"/>
      <c r="O586" s="306"/>
      <c r="P586" s="306"/>
      <c r="Q586" s="306"/>
      <c r="R586" s="306"/>
      <c r="S586" s="306"/>
      <c r="T586" s="306"/>
      <c r="U586" s="306"/>
      <c r="V586" s="306"/>
      <c r="W586" s="306"/>
      <c r="X586" s="306"/>
    </row>
    <row r="587" spans="8:24" ht="15.75" customHeight="1" x14ac:dyDescent="0.25">
      <c r="H587" s="306"/>
      <c r="I587" s="306"/>
      <c r="J587" s="306"/>
      <c r="K587" s="306"/>
      <c r="L587" s="306"/>
      <c r="M587" s="306"/>
      <c r="N587" s="306"/>
      <c r="O587" s="306"/>
      <c r="P587" s="306"/>
      <c r="Q587" s="306"/>
      <c r="R587" s="306"/>
      <c r="S587" s="306"/>
      <c r="T587" s="306"/>
      <c r="U587" s="306"/>
      <c r="V587" s="306"/>
      <c r="W587" s="306"/>
      <c r="X587" s="306"/>
    </row>
    <row r="588" spans="8:24" ht="15.75" customHeight="1" x14ac:dyDescent="0.25">
      <c r="H588" s="306"/>
      <c r="I588" s="306"/>
      <c r="J588" s="306"/>
      <c r="K588" s="306"/>
      <c r="L588" s="306"/>
      <c r="M588" s="306"/>
      <c r="N588" s="306"/>
      <c r="O588" s="306"/>
      <c r="P588" s="306"/>
      <c r="Q588" s="306"/>
      <c r="R588" s="306"/>
      <c r="S588" s="306"/>
      <c r="T588" s="306"/>
      <c r="U588" s="306"/>
      <c r="V588" s="306"/>
      <c r="W588" s="306"/>
      <c r="X588" s="306"/>
    </row>
    <row r="589" spans="8:24" ht="15.75" customHeight="1" x14ac:dyDescent="0.25">
      <c r="H589" s="306"/>
      <c r="I589" s="306"/>
      <c r="J589" s="306"/>
      <c r="K589" s="306"/>
      <c r="L589" s="306"/>
      <c r="M589" s="306"/>
      <c r="N589" s="306"/>
      <c r="O589" s="306"/>
      <c r="P589" s="306"/>
      <c r="Q589" s="306"/>
      <c r="R589" s="306"/>
      <c r="S589" s="306"/>
      <c r="T589" s="306"/>
      <c r="U589" s="306"/>
      <c r="V589" s="306"/>
      <c r="W589" s="306"/>
      <c r="X589" s="306"/>
    </row>
    <row r="590" spans="8:24" ht="15.75" customHeight="1" x14ac:dyDescent="0.25">
      <c r="H590" s="306"/>
      <c r="I590" s="306"/>
      <c r="J590" s="306"/>
      <c r="K590" s="306"/>
      <c r="L590" s="306"/>
      <c r="M590" s="306"/>
      <c r="N590" s="306"/>
      <c r="O590" s="306"/>
      <c r="P590" s="306"/>
      <c r="Q590" s="306"/>
      <c r="R590" s="306"/>
      <c r="S590" s="306"/>
      <c r="T590" s="306"/>
      <c r="U590" s="306"/>
      <c r="V590" s="306"/>
      <c r="W590" s="306"/>
      <c r="X590" s="306"/>
    </row>
    <row r="591" spans="8:24" ht="15.75" customHeight="1" x14ac:dyDescent="0.25">
      <c r="H591" s="306"/>
      <c r="I591" s="306"/>
      <c r="J591" s="306"/>
      <c r="K591" s="306"/>
      <c r="L591" s="306"/>
      <c r="M591" s="306"/>
      <c r="N591" s="306"/>
      <c r="O591" s="306"/>
      <c r="P591" s="306"/>
      <c r="Q591" s="306"/>
      <c r="R591" s="306"/>
      <c r="S591" s="306"/>
      <c r="T591" s="306"/>
      <c r="U591" s="306"/>
      <c r="V591" s="306"/>
      <c r="W591" s="306"/>
      <c r="X591" s="306"/>
    </row>
    <row r="592" spans="8:24" ht="15.75" customHeight="1" x14ac:dyDescent="0.25">
      <c r="H592" s="306"/>
      <c r="I592" s="306"/>
      <c r="J592" s="306"/>
      <c r="K592" s="306"/>
      <c r="L592" s="306"/>
      <c r="M592" s="306"/>
      <c r="N592" s="306"/>
      <c r="O592" s="306"/>
      <c r="P592" s="306"/>
      <c r="Q592" s="306"/>
      <c r="R592" s="306"/>
      <c r="S592" s="306"/>
      <c r="T592" s="306"/>
      <c r="U592" s="306"/>
      <c r="V592" s="306"/>
      <c r="W592" s="306"/>
      <c r="X592" s="306"/>
    </row>
    <row r="593" spans="8:24" ht="15.75" customHeight="1" x14ac:dyDescent="0.25">
      <c r="H593" s="306"/>
      <c r="I593" s="306"/>
      <c r="J593" s="306"/>
      <c r="K593" s="306"/>
      <c r="L593" s="306"/>
      <c r="M593" s="306"/>
      <c r="N593" s="306"/>
      <c r="O593" s="306"/>
      <c r="P593" s="306"/>
      <c r="Q593" s="306"/>
      <c r="R593" s="306"/>
      <c r="S593" s="306"/>
      <c r="T593" s="306"/>
      <c r="U593" s="306"/>
      <c r="V593" s="306"/>
      <c r="W593" s="306"/>
      <c r="X593" s="306"/>
    </row>
    <row r="594" spans="8:24" ht="15.75" customHeight="1" x14ac:dyDescent="0.25">
      <c r="H594" s="306"/>
      <c r="I594" s="306"/>
      <c r="J594" s="306"/>
      <c r="K594" s="306"/>
      <c r="L594" s="306"/>
      <c r="M594" s="306"/>
      <c r="N594" s="306"/>
      <c r="O594" s="306"/>
      <c r="P594" s="306"/>
      <c r="Q594" s="306"/>
      <c r="R594" s="306"/>
      <c r="S594" s="306"/>
      <c r="T594" s="306"/>
      <c r="U594" s="306"/>
      <c r="V594" s="306"/>
      <c r="W594" s="306"/>
      <c r="X594" s="306"/>
    </row>
    <row r="595" spans="8:24" ht="15.75" customHeight="1" x14ac:dyDescent="0.25">
      <c r="H595" s="306"/>
      <c r="I595" s="306"/>
      <c r="J595" s="306"/>
      <c r="K595" s="306"/>
      <c r="L595" s="306"/>
      <c r="M595" s="306"/>
      <c r="N595" s="306"/>
      <c r="O595" s="306"/>
      <c r="P595" s="306"/>
      <c r="Q595" s="306"/>
      <c r="R595" s="306"/>
      <c r="S595" s="306"/>
      <c r="T595" s="306"/>
      <c r="U595" s="306"/>
      <c r="V595" s="306"/>
      <c r="W595" s="306"/>
      <c r="X595" s="306"/>
    </row>
    <row r="596" spans="8:24" ht="15.75" customHeight="1" x14ac:dyDescent="0.25">
      <c r="H596" s="306"/>
      <c r="I596" s="306"/>
      <c r="J596" s="306"/>
      <c r="K596" s="306"/>
      <c r="L596" s="306"/>
      <c r="M596" s="306"/>
      <c r="N596" s="306"/>
      <c r="O596" s="306"/>
      <c r="P596" s="306"/>
      <c r="Q596" s="306"/>
      <c r="R596" s="306"/>
      <c r="S596" s="306"/>
      <c r="T596" s="306"/>
      <c r="U596" s="306"/>
      <c r="V596" s="306"/>
      <c r="W596" s="306"/>
      <c r="X596" s="306"/>
    </row>
    <row r="597" spans="8:24" ht="15.75" customHeight="1" x14ac:dyDescent="0.25">
      <c r="H597" s="306"/>
      <c r="I597" s="306"/>
      <c r="J597" s="306"/>
      <c r="K597" s="306"/>
      <c r="L597" s="306"/>
      <c r="M597" s="306"/>
      <c r="N597" s="306"/>
      <c r="O597" s="306"/>
      <c r="P597" s="306"/>
      <c r="Q597" s="306"/>
      <c r="R597" s="306"/>
      <c r="S597" s="306"/>
      <c r="T597" s="306"/>
      <c r="U597" s="306"/>
      <c r="V597" s="306"/>
      <c r="W597" s="306"/>
      <c r="X597" s="306"/>
    </row>
    <row r="598" spans="8:24" ht="15.75" customHeight="1" x14ac:dyDescent="0.25">
      <c r="H598" s="306"/>
      <c r="I598" s="306"/>
      <c r="J598" s="306"/>
      <c r="K598" s="306"/>
      <c r="L598" s="306"/>
      <c r="M598" s="306"/>
      <c r="N598" s="306"/>
      <c r="O598" s="306"/>
      <c r="P598" s="306"/>
      <c r="Q598" s="306"/>
      <c r="R598" s="306"/>
      <c r="S598" s="306"/>
      <c r="T598" s="306"/>
      <c r="U598" s="306"/>
      <c r="V598" s="306"/>
      <c r="W598" s="306"/>
      <c r="X598" s="306"/>
    </row>
    <row r="599" spans="8:24" ht="15.75" customHeight="1" x14ac:dyDescent="0.25">
      <c r="H599" s="306"/>
      <c r="I599" s="306"/>
      <c r="J599" s="306"/>
      <c r="K599" s="306"/>
      <c r="L599" s="306"/>
      <c r="M599" s="306"/>
      <c r="N599" s="306"/>
      <c r="O599" s="306"/>
      <c r="P599" s="306"/>
      <c r="Q599" s="306"/>
      <c r="R599" s="306"/>
      <c r="S599" s="306"/>
      <c r="T599" s="306"/>
      <c r="U599" s="306"/>
      <c r="V599" s="306"/>
      <c r="W599" s="306"/>
      <c r="X599" s="306"/>
    </row>
    <row r="600" spans="8:24" ht="15.75" customHeight="1" x14ac:dyDescent="0.25">
      <c r="H600" s="306"/>
      <c r="I600" s="306"/>
      <c r="J600" s="306"/>
      <c r="K600" s="306"/>
      <c r="L600" s="306"/>
      <c r="M600" s="306"/>
      <c r="N600" s="306"/>
      <c r="O600" s="306"/>
      <c r="P600" s="306"/>
      <c r="Q600" s="306"/>
      <c r="R600" s="306"/>
      <c r="S600" s="306"/>
      <c r="T600" s="306"/>
      <c r="U600" s="306"/>
      <c r="V600" s="306"/>
      <c r="W600" s="306"/>
      <c r="X600" s="306"/>
    </row>
    <row r="601" spans="8:24" ht="15.75" customHeight="1" x14ac:dyDescent="0.25">
      <c r="H601" s="306"/>
      <c r="I601" s="306"/>
      <c r="J601" s="306"/>
      <c r="K601" s="306"/>
      <c r="L601" s="306"/>
      <c r="M601" s="306"/>
      <c r="N601" s="306"/>
      <c r="O601" s="306"/>
      <c r="P601" s="306"/>
      <c r="Q601" s="306"/>
      <c r="R601" s="306"/>
      <c r="S601" s="306"/>
      <c r="T601" s="306"/>
      <c r="U601" s="306"/>
      <c r="V601" s="306"/>
      <c r="W601" s="306"/>
      <c r="X601" s="306"/>
    </row>
    <row r="602" spans="8:24" ht="15.75" customHeight="1" x14ac:dyDescent="0.25">
      <c r="H602" s="306"/>
      <c r="I602" s="306"/>
      <c r="J602" s="306"/>
      <c r="K602" s="306"/>
      <c r="L602" s="306"/>
      <c r="M602" s="306"/>
      <c r="N602" s="306"/>
      <c r="O602" s="306"/>
      <c r="P602" s="306"/>
      <c r="Q602" s="306"/>
      <c r="R602" s="306"/>
      <c r="S602" s="306"/>
      <c r="T602" s="306"/>
      <c r="U602" s="306"/>
      <c r="V602" s="306"/>
      <c r="W602" s="306"/>
      <c r="X602" s="306"/>
    </row>
    <row r="603" spans="8:24" ht="15.75" customHeight="1" x14ac:dyDescent="0.25">
      <c r="H603" s="306"/>
      <c r="I603" s="306"/>
      <c r="J603" s="306"/>
      <c r="K603" s="306"/>
      <c r="L603" s="306"/>
      <c r="M603" s="306"/>
      <c r="N603" s="306"/>
      <c r="O603" s="306"/>
      <c r="P603" s="306"/>
      <c r="Q603" s="306"/>
      <c r="R603" s="306"/>
      <c r="S603" s="306"/>
      <c r="T603" s="306"/>
      <c r="U603" s="306"/>
      <c r="V603" s="306"/>
      <c r="W603" s="306"/>
      <c r="X603" s="306"/>
    </row>
    <row r="604" spans="8:24" ht="15.75" customHeight="1" x14ac:dyDescent="0.25">
      <c r="H604" s="306"/>
      <c r="I604" s="306"/>
      <c r="J604" s="306"/>
      <c r="K604" s="306"/>
      <c r="L604" s="306"/>
      <c r="M604" s="306"/>
      <c r="N604" s="306"/>
      <c r="O604" s="306"/>
      <c r="P604" s="306"/>
      <c r="Q604" s="306"/>
      <c r="R604" s="306"/>
      <c r="S604" s="306"/>
      <c r="T604" s="306"/>
      <c r="U604" s="306"/>
      <c r="V604" s="306"/>
      <c r="W604" s="306"/>
      <c r="X604" s="306"/>
    </row>
    <row r="605" spans="8:24" ht="15.75" customHeight="1" x14ac:dyDescent="0.25">
      <c r="H605" s="306"/>
      <c r="I605" s="306"/>
      <c r="J605" s="306"/>
      <c r="K605" s="306"/>
      <c r="L605" s="306"/>
      <c r="M605" s="306"/>
      <c r="N605" s="306"/>
      <c r="O605" s="306"/>
      <c r="P605" s="306"/>
      <c r="Q605" s="306"/>
      <c r="R605" s="306"/>
      <c r="S605" s="306"/>
      <c r="T605" s="306"/>
      <c r="U605" s="306"/>
      <c r="V605" s="306"/>
      <c r="W605" s="306"/>
      <c r="X605" s="306"/>
    </row>
    <row r="606" spans="8:24" ht="15.75" customHeight="1" x14ac:dyDescent="0.25">
      <c r="H606" s="306"/>
      <c r="I606" s="306"/>
      <c r="J606" s="306"/>
      <c r="K606" s="306"/>
      <c r="L606" s="306"/>
      <c r="M606" s="306"/>
      <c r="N606" s="306"/>
      <c r="O606" s="306"/>
      <c r="P606" s="306"/>
      <c r="Q606" s="306"/>
      <c r="R606" s="306"/>
      <c r="S606" s="306"/>
      <c r="T606" s="306"/>
      <c r="U606" s="306"/>
      <c r="V606" s="306"/>
      <c r="W606" s="306"/>
      <c r="X606" s="306"/>
    </row>
    <row r="607" spans="8:24" ht="15.75" customHeight="1" x14ac:dyDescent="0.25">
      <c r="H607" s="306"/>
      <c r="I607" s="306"/>
      <c r="J607" s="306"/>
      <c r="K607" s="306"/>
      <c r="L607" s="306"/>
      <c r="M607" s="306"/>
      <c r="N607" s="306"/>
      <c r="O607" s="306"/>
      <c r="P607" s="306"/>
      <c r="Q607" s="306"/>
      <c r="R607" s="306"/>
      <c r="S607" s="306"/>
      <c r="T607" s="306"/>
      <c r="U607" s="306"/>
      <c r="V607" s="306"/>
      <c r="W607" s="306"/>
      <c r="X607" s="306"/>
    </row>
    <row r="608" spans="8:24" ht="15.75" customHeight="1" x14ac:dyDescent="0.25">
      <c r="H608" s="306"/>
      <c r="I608" s="306"/>
      <c r="J608" s="306"/>
      <c r="K608" s="306"/>
      <c r="L608" s="306"/>
      <c r="M608" s="306"/>
      <c r="N608" s="306"/>
      <c r="O608" s="306"/>
      <c r="P608" s="306"/>
      <c r="Q608" s="306"/>
      <c r="R608" s="306"/>
      <c r="S608" s="306"/>
      <c r="T608" s="306"/>
      <c r="U608" s="306"/>
      <c r="V608" s="306"/>
      <c r="W608" s="306"/>
      <c r="X608" s="306"/>
    </row>
    <row r="609" spans="8:24" ht="15.75" customHeight="1" x14ac:dyDescent="0.25">
      <c r="H609" s="306"/>
      <c r="I609" s="306"/>
      <c r="J609" s="306"/>
      <c r="K609" s="306"/>
      <c r="L609" s="306"/>
      <c r="M609" s="306"/>
      <c r="N609" s="306"/>
      <c r="O609" s="306"/>
      <c r="P609" s="306"/>
      <c r="Q609" s="306"/>
      <c r="R609" s="306"/>
      <c r="S609" s="306"/>
      <c r="T609" s="306"/>
      <c r="U609" s="306"/>
      <c r="V609" s="306"/>
      <c r="W609" s="306"/>
      <c r="X609" s="306"/>
    </row>
    <row r="610" spans="8:24" ht="15.75" customHeight="1" x14ac:dyDescent="0.25">
      <c r="H610" s="306"/>
      <c r="I610" s="306"/>
      <c r="J610" s="306"/>
      <c r="K610" s="306"/>
      <c r="L610" s="306"/>
      <c r="M610" s="306"/>
      <c r="N610" s="306"/>
      <c r="O610" s="306"/>
      <c r="P610" s="306"/>
      <c r="Q610" s="306"/>
      <c r="R610" s="306"/>
      <c r="S610" s="306"/>
      <c r="T610" s="306"/>
      <c r="U610" s="306"/>
      <c r="V610" s="306"/>
      <c r="W610" s="306"/>
      <c r="X610" s="306"/>
    </row>
    <row r="611" spans="8:24" ht="15.75" customHeight="1" x14ac:dyDescent="0.25">
      <c r="H611" s="306"/>
      <c r="I611" s="306"/>
      <c r="J611" s="306"/>
      <c r="K611" s="306"/>
      <c r="L611" s="306"/>
      <c r="M611" s="306"/>
      <c r="N611" s="306"/>
      <c r="O611" s="306"/>
      <c r="P611" s="306"/>
      <c r="Q611" s="306"/>
      <c r="R611" s="306"/>
      <c r="S611" s="306"/>
      <c r="T611" s="306"/>
      <c r="U611" s="306"/>
      <c r="V611" s="306"/>
      <c r="W611" s="306"/>
      <c r="X611" s="306"/>
    </row>
    <row r="612" spans="8:24" ht="15.75" customHeight="1" x14ac:dyDescent="0.25">
      <c r="H612" s="306"/>
      <c r="I612" s="306"/>
      <c r="J612" s="306"/>
      <c r="K612" s="306"/>
      <c r="L612" s="306"/>
      <c r="M612" s="306"/>
      <c r="N612" s="306"/>
      <c r="O612" s="306"/>
      <c r="P612" s="306"/>
      <c r="Q612" s="306"/>
      <c r="R612" s="306"/>
      <c r="S612" s="306"/>
      <c r="T612" s="306"/>
      <c r="U612" s="306"/>
      <c r="V612" s="306"/>
      <c r="W612" s="306"/>
      <c r="X612" s="306"/>
    </row>
    <row r="613" spans="8:24" ht="15.75" customHeight="1" x14ac:dyDescent="0.25">
      <c r="H613" s="306"/>
      <c r="I613" s="306"/>
      <c r="J613" s="306"/>
      <c r="K613" s="306"/>
      <c r="L613" s="306"/>
      <c r="M613" s="306"/>
      <c r="N613" s="306"/>
      <c r="O613" s="306"/>
      <c r="P613" s="306"/>
      <c r="Q613" s="306"/>
      <c r="R613" s="306"/>
      <c r="S613" s="306"/>
      <c r="T613" s="306"/>
      <c r="U613" s="306"/>
      <c r="V613" s="306"/>
      <c r="W613" s="306"/>
      <c r="X613" s="306"/>
    </row>
    <row r="614" spans="8:24" ht="15.75" customHeight="1" x14ac:dyDescent="0.25">
      <c r="H614" s="306"/>
      <c r="I614" s="306"/>
      <c r="J614" s="306"/>
      <c r="K614" s="306"/>
      <c r="L614" s="306"/>
      <c r="M614" s="306"/>
      <c r="N614" s="306"/>
      <c r="O614" s="306"/>
      <c r="P614" s="306"/>
      <c r="Q614" s="306"/>
      <c r="R614" s="306"/>
      <c r="S614" s="306"/>
      <c r="T614" s="306"/>
      <c r="U614" s="306"/>
      <c r="V614" s="306"/>
      <c r="W614" s="306"/>
      <c r="X614" s="306"/>
    </row>
    <row r="615" spans="8:24" ht="15.75" customHeight="1" x14ac:dyDescent="0.25">
      <c r="H615" s="306"/>
      <c r="I615" s="306"/>
      <c r="J615" s="306"/>
      <c r="K615" s="306"/>
      <c r="L615" s="306"/>
      <c r="M615" s="306"/>
      <c r="N615" s="306"/>
      <c r="O615" s="306"/>
      <c r="P615" s="306"/>
      <c r="Q615" s="306"/>
      <c r="R615" s="306"/>
      <c r="S615" s="306"/>
      <c r="T615" s="306"/>
      <c r="U615" s="306"/>
      <c r="V615" s="306"/>
      <c r="W615" s="306"/>
      <c r="X615" s="306"/>
    </row>
    <row r="616" spans="8:24" ht="15.75" customHeight="1" x14ac:dyDescent="0.25">
      <c r="H616" s="306"/>
      <c r="I616" s="306"/>
      <c r="J616" s="306"/>
      <c r="K616" s="306"/>
      <c r="L616" s="306"/>
      <c r="M616" s="306"/>
      <c r="N616" s="306"/>
      <c r="O616" s="306"/>
      <c r="P616" s="306"/>
      <c r="Q616" s="306"/>
      <c r="R616" s="306"/>
      <c r="S616" s="306"/>
      <c r="T616" s="306"/>
      <c r="U616" s="306"/>
      <c r="V616" s="306"/>
      <c r="W616" s="306"/>
      <c r="X616" s="306"/>
    </row>
    <row r="617" spans="8:24" ht="15.75" customHeight="1" x14ac:dyDescent="0.25">
      <c r="H617" s="306"/>
      <c r="I617" s="306"/>
      <c r="J617" s="306"/>
      <c r="K617" s="306"/>
      <c r="L617" s="306"/>
      <c r="M617" s="306"/>
      <c r="N617" s="306"/>
      <c r="O617" s="306"/>
      <c r="P617" s="306"/>
      <c r="Q617" s="306"/>
      <c r="R617" s="306"/>
      <c r="S617" s="306"/>
      <c r="T617" s="306"/>
      <c r="U617" s="306"/>
      <c r="V617" s="306"/>
      <c r="W617" s="306"/>
      <c r="X617" s="306"/>
    </row>
    <row r="618" spans="8:24" ht="15.75" customHeight="1" x14ac:dyDescent="0.25">
      <c r="H618" s="306"/>
      <c r="I618" s="306"/>
      <c r="J618" s="306"/>
      <c r="K618" s="306"/>
      <c r="L618" s="306"/>
      <c r="M618" s="306"/>
      <c r="N618" s="306"/>
      <c r="O618" s="306"/>
      <c r="P618" s="306"/>
      <c r="Q618" s="306"/>
      <c r="R618" s="306"/>
      <c r="S618" s="306"/>
      <c r="T618" s="306"/>
      <c r="U618" s="306"/>
      <c r="V618" s="306"/>
      <c r="W618" s="306"/>
      <c r="X618" s="306"/>
    </row>
    <row r="619" spans="8:24" ht="15.75" customHeight="1" x14ac:dyDescent="0.25">
      <c r="H619" s="306"/>
      <c r="I619" s="306"/>
      <c r="J619" s="306"/>
      <c r="K619" s="306"/>
      <c r="L619" s="306"/>
      <c r="M619" s="306"/>
      <c r="N619" s="306"/>
      <c r="O619" s="306"/>
      <c r="P619" s="306"/>
      <c r="Q619" s="306"/>
      <c r="R619" s="306"/>
      <c r="S619" s="306"/>
      <c r="T619" s="306"/>
      <c r="U619" s="306"/>
      <c r="V619" s="306"/>
      <c r="W619" s="306"/>
      <c r="X619" s="306"/>
    </row>
    <row r="620" spans="8:24" ht="15.75" customHeight="1" x14ac:dyDescent="0.25">
      <c r="H620" s="306"/>
      <c r="I620" s="306"/>
      <c r="J620" s="306"/>
      <c r="K620" s="306"/>
      <c r="L620" s="306"/>
      <c r="M620" s="306"/>
      <c r="N620" s="306"/>
      <c r="O620" s="306"/>
      <c r="P620" s="306"/>
      <c r="Q620" s="306"/>
      <c r="R620" s="306"/>
      <c r="S620" s="306"/>
      <c r="T620" s="306"/>
      <c r="U620" s="306"/>
      <c r="V620" s="306"/>
      <c r="W620" s="306"/>
      <c r="X620" s="306"/>
    </row>
    <row r="621" spans="8:24" ht="15.75" customHeight="1" x14ac:dyDescent="0.25">
      <c r="H621" s="306"/>
      <c r="I621" s="306"/>
      <c r="J621" s="306"/>
      <c r="K621" s="306"/>
      <c r="L621" s="306"/>
      <c r="M621" s="306"/>
      <c r="N621" s="306"/>
      <c r="O621" s="306"/>
      <c r="P621" s="306"/>
      <c r="Q621" s="306"/>
      <c r="R621" s="306"/>
      <c r="S621" s="306"/>
      <c r="T621" s="306"/>
      <c r="U621" s="306"/>
      <c r="V621" s="306"/>
      <c r="W621" s="306"/>
      <c r="X621" s="306"/>
    </row>
    <row r="622" spans="8:24" ht="15.75" customHeight="1" x14ac:dyDescent="0.25">
      <c r="H622" s="306"/>
      <c r="I622" s="306"/>
      <c r="J622" s="306"/>
      <c r="K622" s="306"/>
      <c r="L622" s="306"/>
      <c r="M622" s="306"/>
      <c r="N622" s="306"/>
      <c r="O622" s="306"/>
      <c r="P622" s="306"/>
      <c r="Q622" s="306"/>
      <c r="R622" s="306"/>
      <c r="S622" s="306"/>
      <c r="T622" s="306"/>
      <c r="U622" s="306"/>
      <c r="V622" s="306"/>
      <c r="W622" s="306"/>
      <c r="X622" s="306"/>
    </row>
    <row r="623" spans="8:24" ht="15.75" customHeight="1" x14ac:dyDescent="0.25">
      <c r="H623" s="306"/>
      <c r="I623" s="306"/>
      <c r="J623" s="306"/>
      <c r="K623" s="306"/>
      <c r="L623" s="306"/>
      <c r="M623" s="306"/>
      <c r="N623" s="306"/>
      <c r="O623" s="306"/>
      <c r="P623" s="306"/>
      <c r="Q623" s="306"/>
      <c r="R623" s="306"/>
      <c r="S623" s="306"/>
      <c r="T623" s="306"/>
      <c r="U623" s="306"/>
      <c r="V623" s="306"/>
      <c r="W623" s="306"/>
      <c r="X623" s="306"/>
    </row>
    <row r="624" spans="8:24" ht="15.75" customHeight="1" x14ac:dyDescent="0.25">
      <c r="H624" s="306"/>
      <c r="I624" s="306"/>
      <c r="J624" s="306"/>
      <c r="K624" s="306"/>
      <c r="L624" s="306"/>
      <c r="M624" s="306"/>
      <c r="N624" s="306"/>
      <c r="O624" s="306"/>
      <c r="P624" s="306"/>
      <c r="Q624" s="306"/>
      <c r="R624" s="306"/>
      <c r="S624" s="306"/>
      <c r="T624" s="306"/>
      <c r="U624" s="306"/>
      <c r="V624" s="306"/>
      <c r="W624" s="306"/>
      <c r="X624" s="306"/>
    </row>
    <row r="625" spans="8:24" ht="15.75" customHeight="1" x14ac:dyDescent="0.25">
      <c r="H625" s="306"/>
      <c r="I625" s="306"/>
      <c r="J625" s="306"/>
      <c r="K625" s="306"/>
      <c r="L625" s="306"/>
      <c r="M625" s="306"/>
      <c r="N625" s="306"/>
      <c r="O625" s="306"/>
      <c r="P625" s="306"/>
      <c r="Q625" s="306"/>
      <c r="R625" s="306"/>
      <c r="S625" s="306"/>
      <c r="T625" s="306"/>
      <c r="U625" s="306"/>
      <c r="V625" s="306"/>
      <c r="W625" s="306"/>
      <c r="X625" s="306"/>
    </row>
    <row r="626" spans="8:24" ht="15.75" customHeight="1" x14ac:dyDescent="0.25">
      <c r="H626" s="306"/>
      <c r="I626" s="306"/>
      <c r="J626" s="306"/>
      <c r="K626" s="306"/>
      <c r="L626" s="306"/>
      <c r="M626" s="306"/>
      <c r="N626" s="306"/>
      <c r="O626" s="306"/>
      <c r="P626" s="306"/>
      <c r="Q626" s="306"/>
      <c r="R626" s="306"/>
      <c r="S626" s="306"/>
      <c r="T626" s="306"/>
      <c r="U626" s="306"/>
      <c r="V626" s="306"/>
      <c r="W626" s="306"/>
      <c r="X626" s="306"/>
    </row>
    <row r="627" spans="8:24" ht="15.75" customHeight="1" x14ac:dyDescent="0.25">
      <c r="H627" s="306"/>
      <c r="I627" s="306"/>
      <c r="J627" s="306"/>
      <c r="K627" s="306"/>
      <c r="L627" s="306"/>
      <c r="M627" s="306"/>
      <c r="N627" s="306"/>
      <c r="O627" s="306"/>
      <c r="P627" s="306"/>
      <c r="Q627" s="306"/>
      <c r="R627" s="306"/>
      <c r="S627" s="306"/>
      <c r="T627" s="306"/>
      <c r="U627" s="306"/>
      <c r="V627" s="306"/>
      <c r="W627" s="306"/>
      <c r="X627" s="306"/>
    </row>
    <row r="628" spans="8:24" ht="15.75" customHeight="1" x14ac:dyDescent="0.25">
      <c r="H628" s="306"/>
      <c r="I628" s="306"/>
      <c r="J628" s="306"/>
      <c r="K628" s="306"/>
      <c r="L628" s="306"/>
      <c r="M628" s="306"/>
      <c r="N628" s="306"/>
      <c r="O628" s="306"/>
      <c r="P628" s="306"/>
      <c r="Q628" s="306"/>
      <c r="R628" s="306"/>
      <c r="S628" s="306"/>
      <c r="T628" s="306"/>
      <c r="U628" s="306"/>
      <c r="V628" s="306"/>
      <c r="W628" s="306"/>
      <c r="X628" s="306"/>
    </row>
    <row r="629" spans="8:24" ht="15.75" customHeight="1" x14ac:dyDescent="0.25">
      <c r="H629" s="306"/>
      <c r="I629" s="306"/>
      <c r="J629" s="306"/>
      <c r="K629" s="306"/>
      <c r="L629" s="306"/>
      <c r="M629" s="306"/>
      <c r="N629" s="306"/>
      <c r="O629" s="306"/>
      <c r="P629" s="306"/>
      <c r="Q629" s="306"/>
      <c r="R629" s="306"/>
      <c r="S629" s="306"/>
      <c r="T629" s="306"/>
      <c r="U629" s="306"/>
      <c r="V629" s="306"/>
      <c r="W629" s="306"/>
      <c r="X629" s="306"/>
    </row>
    <row r="630" spans="8:24" ht="15.75" customHeight="1" x14ac:dyDescent="0.25">
      <c r="H630" s="306"/>
      <c r="I630" s="306"/>
      <c r="J630" s="306"/>
      <c r="K630" s="306"/>
      <c r="L630" s="306"/>
      <c r="M630" s="306"/>
      <c r="N630" s="306"/>
      <c r="O630" s="306"/>
      <c r="P630" s="306"/>
      <c r="Q630" s="306"/>
      <c r="R630" s="306"/>
      <c r="S630" s="306"/>
      <c r="T630" s="306"/>
      <c r="U630" s="306"/>
      <c r="V630" s="306"/>
      <c r="W630" s="306"/>
      <c r="X630" s="306"/>
    </row>
    <row r="631" spans="8:24" ht="15.75" customHeight="1" x14ac:dyDescent="0.25">
      <c r="H631" s="306"/>
      <c r="I631" s="306"/>
      <c r="J631" s="306"/>
      <c r="K631" s="306"/>
      <c r="L631" s="306"/>
      <c r="M631" s="306"/>
      <c r="N631" s="306"/>
      <c r="O631" s="306"/>
      <c r="P631" s="306"/>
      <c r="Q631" s="306"/>
      <c r="R631" s="306"/>
      <c r="S631" s="306"/>
      <c r="T631" s="306"/>
      <c r="U631" s="306"/>
      <c r="V631" s="306"/>
      <c r="W631" s="306"/>
      <c r="X631" s="306"/>
    </row>
    <row r="632" spans="8:24" ht="15.75" customHeight="1" x14ac:dyDescent="0.25">
      <c r="H632" s="306"/>
      <c r="I632" s="306"/>
      <c r="J632" s="306"/>
      <c r="K632" s="306"/>
      <c r="L632" s="306"/>
      <c r="M632" s="306"/>
      <c r="N632" s="306"/>
      <c r="O632" s="306"/>
      <c r="P632" s="306"/>
      <c r="Q632" s="306"/>
      <c r="R632" s="306"/>
      <c r="S632" s="306"/>
      <c r="T632" s="306"/>
      <c r="U632" s="306"/>
      <c r="V632" s="306"/>
      <c r="W632" s="306"/>
      <c r="X632" s="306"/>
    </row>
    <row r="633" spans="8:24" ht="15.75" customHeight="1" x14ac:dyDescent="0.25">
      <c r="H633" s="306"/>
      <c r="I633" s="306"/>
      <c r="J633" s="306"/>
      <c r="K633" s="306"/>
      <c r="L633" s="306"/>
      <c r="M633" s="306"/>
      <c r="N633" s="306"/>
      <c r="O633" s="306"/>
      <c r="P633" s="306"/>
      <c r="Q633" s="306"/>
      <c r="R633" s="306"/>
      <c r="S633" s="306"/>
      <c r="T633" s="306"/>
      <c r="U633" s="306"/>
      <c r="V633" s="306"/>
      <c r="W633" s="306"/>
      <c r="X633" s="306"/>
    </row>
    <row r="634" spans="8:24" ht="15.75" customHeight="1" x14ac:dyDescent="0.25">
      <c r="H634" s="306"/>
      <c r="I634" s="306"/>
      <c r="J634" s="306"/>
      <c r="K634" s="306"/>
      <c r="L634" s="306"/>
      <c r="M634" s="306"/>
      <c r="N634" s="306"/>
      <c r="O634" s="306"/>
      <c r="P634" s="306"/>
      <c r="Q634" s="306"/>
      <c r="R634" s="306"/>
      <c r="S634" s="306"/>
      <c r="T634" s="306"/>
      <c r="U634" s="306"/>
      <c r="V634" s="306"/>
      <c r="W634" s="306"/>
      <c r="X634" s="306"/>
    </row>
    <row r="635" spans="8:24" ht="15.75" customHeight="1" x14ac:dyDescent="0.25">
      <c r="H635" s="306"/>
      <c r="I635" s="306"/>
      <c r="J635" s="306"/>
      <c r="K635" s="306"/>
      <c r="L635" s="306"/>
      <c r="M635" s="306"/>
      <c r="N635" s="306"/>
      <c r="O635" s="306"/>
      <c r="P635" s="306"/>
      <c r="Q635" s="306"/>
      <c r="R635" s="306"/>
      <c r="S635" s="306"/>
      <c r="T635" s="306"/>
      <c r="U635" s="306"/>
      <c r="V635" s="306"/>
      <c r="W635" s="306"/>
      <c r="X635" s="306"/>
    </row>
    <row r="636" spans="8:24" ht="15.75" customHeight="1" x14ac:dyDescent="0.25">
      <c r="H636" s="306"/>
      <c r="I636" s="306"/>
      <c r="J636" s="306"/>
      <c r="K636" s="306"/>
      <c r="L636" s="306"/>
      <c r="M636" s="306"/>
      <c r="N636" s="306"/>
      <c r="O636" s="306"/>
      <c r="P636" s="306"/>
      <c r="Q636" s="306"/>
      <c r="R636" s="306"/>
      <c r="S636" s="306"/>
      <c r="T636" s="306"/>
      <c r="U636" s="306"/>
      <c r="V636" s="306"/>
      <c r="W636" s="306"/>
      <c r="X636" s="306"/>
    </row>
    <row r="637" spans="8:24" ht="15.75" customHeight="1" x14ac:dyDescent="0.25">
      <c r="H637" s="306"/>
      <c r="I637" s="306"/>
      <c r="J637" s="306"/>
      <c r="K637" s="306"/>
      <c r="L637" s="306"/>
      <c r="M637" s="306"/>
      <c r="N637" s="306"/>
      <c r="O637" s="306"/>
      <c r="P637" s="306"/>
      <c r="Q637" s="306"/>
      <c r="R637" s="306"/>
      <c r="S637" s="306"/>
      <c r="T637" s="306"/>
      <c r="U637" s="306"/>
      <c r="V637" s="306"/>
      <c r="W637" s="306"/>
      <c r="X637" s="306"/>
    </row>
    <row r="638" spans="8:24" ht="15.75" customHeight="1" x14ac:dyDescent="0.25">
      <c r="H638" s="306"/>
      <c r="I638" s="306"/>
      <c r="J638" s="306"/>
      <c r="K638" s="306"/>
      <c r="L638" s="306"/>
      <c r="M638" s="306"/>
      <c r="N638" s="306"/>
      <c r="O638" s="306"/>
      <c r="P638" s="306"/>
      <c r="Q638" s="306"/>
      <c r="R638" s="306"/>
      <c r="S638" s="306"/>
      <c r="T638" s="306"/>
      <c r="U638" s="306"/>
      <c r="V638" s="306"/>
      <c r="W638" s="306"/>
      <c r="X638" s="306"/>
    </row>
    <row r="639" spans="8:24" ht="15.75" customHeight="1" x14ac:dyDescent="0.25">
      <c r="H639" s="306"/>
      <c r="I639" s="306"/>
      <c r="J639" s="306"/>
      <c r="K639" s="306"/>
      <c r="L639" s="306"/>
      <c r="M639" s="306"/>
      <c r="N639" s="306"/>
      <c r="O639" s="306"/>
      <c r="P639" s="306"/>
      <c r="Q639" s="306"/>
      <c r="R639" s="306"/>
      <c r="S639" s="306"/>
      <c r="T639" s="306"/>
      <c r="U639" s="306"/>
      <c r="V639" s="306"/>
      <c r="W639" s="306"/>
      <c r="X639" s="306"/>
    </row>
    <row r="640" spans="8:24" ht="15.75" customHeight="1" x14ac:dyDescent="0.25">
      <c r="H640" s="306"/>
      <c r="I640" s="306"/>
      <c r="J640" s="306"/>
      <c r="K640" s="306"/>
      <c r="L640" s="306"/>
      <c r="M640" s="306"/>
      <c r="N640" s="306"/>
      <c r="O640" s="306"/>
      <c r="P640" s="306"/>
      <c r="Q640" s="306"/>
      <c r="R640" s="306"/>
      <c r="S640" s="306"/>
      <c r="T640" s="306"/>
      <c r="U640" s="306"/>
      <c r="V640" s="306"/>
      <c r="W640" s="306"/>
      <c r="X640" s="306"/>
    </row>
    <row r="641" spans="8:24" ht="15.75" customHeight="1" x14ac:dyDescent="0.25">
      <c r="H641" s="306"/>
      <c r="I641" s="306"/>
      <c r="J641" s="306"/>
      <c r="K641" s="306"/>
      <c r="L641" s="306"/>
      <c r="M641" s="306"/>
      <c r="N641" s="306"/>
      <c r="O641" s="306"/>
      <c r="P641" s="306"/>
      <c r="Q641" s="306"/>
      <c r="R641" s="306"/>
      <c r="S641" s="306"/>
      <c r="T641" s="306"/>
      <c r="U641" s="306"/>
      <c r="V641" s="306"/>
      <c r="W641" s="306"/>
      <c r="X641" s="306"/>
    </row>
    <row r="642" spans="8:24" ht="15.75" customHeight="1" x14ac:dyDescent="0.25">
      <c r="H642" s="306"/>
      <c r="I642" s="306"/>
      <c r="J642" s="306"/>
      <c r="K642" s="306"/>
      <c r="L642" s="306"/>
      <c r="M642" s="306"/>
      <c r="N642" s="306"/>
      <c r="O642" s="306"/>
      <c r="P642" s="306"/>
      <c r="Q642" s="306"/>
      <c r="R642" s="306"/>
      <c r="S642" s="306"/>
      <c r="T642" s="306"/>
      <c r="U642" s="306"/>
      <c r="V642" s="306"/>
      <c r="W642" s="306"/>
      <c r="X642" s="306"/>
    </row>
    <row r="643" spans="8:24" ht="15.75" customHeight="1" x14ac:dyDescent="0.25">
      <c r="H643" s="306"/>
      <c r="I643" s="306"/>
      <c r="J643" s="306"/>
      <c r="K643" s="306"/>
      <c r="L643" s="306"/>
      <c r="M643" s="306"/>
      <c r="N643" s="306"/>
      <c r="O643" s="306"/>
      <c r="P643" s="306"/>
      <c r="Q643" s="306"/>
      <c r="R643" s="306"/>
      <c r="S643" s="306"/>
      <c r="T643" s="306"/>
      <c r="U643" s="306"/>
      <c r="V643" s="306"/>
      <c r="W643" s="306"/>
      <c r="X643" s="306"/>
    </row>
    <row r="644" spans="8:24" ht="15.75" customHeight="1" x14ac:dyDescent="0.25">
      <c r="H644" s="306"/>
      <c r="I644" s="306"/>
      <c r="J644" s="306"/>
      <c r="K644" s="306"/>
      <c r="L644" s="306"/>
      <c r="M644" s="306"/>
      <c r="N644" s="306"/>
      <c r="O644" s="306"/>
      <c r="P644" s="306"/>
      <c r="Q644" s="306"/>
      <c r="R644" s="306"/>
      <c r="S644" s="306"/>
      <c r="T644" s="306"/>
      <c r="U644" s="306"/>
      <c r="V644" s="306"/>
      <c r="W644" s="306"/>
      <c r="X644" s="306"/>
    </row>
    <row r="645" spans="8:24" ht="15.75" customHeight="1" x14ac:dyDescent="0.25">
      <c r="H645" s="306"/>
      <c r="I645" s="306"/>
      <c r="J645" s="306"/>
      <c r="K645" s="306"/>
      <c r="L645" s="306"/>
      <c r="M645" s="306"/>
      <c r="N645" s="306"/>
      <c r="O645" s="306"/>
      <c r="P645" s="306"/>
      <c r="Q645" s="306"/>
      <c r="R645" s="306"/>
      <c r="S645" s="306"/>
      <c r="T645" s="306"/>
      <c r="U645" s="306"/>
      <c r="V645" s="306"/>
      <c r="W645" s="306"/>
      <c r="X645" s="306"/>
    </row>
    <row r="646" spans="8:24" ht="15.75" customHeight="1" x14ac:dyDescent="0.25">
      <c r="H646" s="306"/>
      <c r="I646" s="306"/>
      <c r="J646" s="306"/>
      <c r="K646" s="306"/>
      <c r="L646" s="306"/>
      <c r="M646" s="306"/>
      <c r="N646" s="306"/>
      <c r="O646" s="306"/>
      <c r="P646" s="306"/>
      <c r="Q646" s="306"/>
      <c r="R646" s="306"/>
      <c r="S646" s="306"/>
      <c r="T646" s="306"/>
      <c r="U646" s="306"/>
      <c r="V646" s="306"/>
      <c r="W646" s="306"/>
      <c r="X646" s="306"/>
    </row>
    <row r="647" spans="8:24" ht="15.75" customHeight="1" x14ac:dyDescent="0.25">
      <c r="H647" s="306"/>
      <c r="I647" s="306"/>
      <c r="J647" s="306"/>
      <c r="K647" s="306"/>
      <c r="L647" s="306"/>
      <c r="M647" s="306"/>
      <c r="N647" s="306"/>
      <c r="O647" s="306"/>
      <c r="P647" s="306"/>
      <c r="Q647" s="306"/>
      <c r="R647" s="306"/>
      <c r="S647" s="306"/>
      <c r="T647" s="306"/>
      <c r="U647" s="306"/>
      <c r="V647" s="306"/>
      <c r="W647" s="306"/>
      <c r="X647" s="306"/>
    </row>
    <row r="648" spans="8:24" ht="15.75" customHeight="1" x14ac:dyDescent="0.25">
      <c r="H648" s="306"/>
      <c r="I648" s="306"/>
      <c r="J648" s="306"/>
      <c r="K648" s="306"/>
      <c r="L648" s="306"/>
      <c r="M648" s="306"/>
      <c r="N648" s="306"/>
      <c r="O648" s="306"/>
      <c r="P648" s="306"/>
      <c r="Q648" s="306"/>
      <c r="R648" s="306"/>
      <c r="S648" s="306"/>
      <c r="T648" s="306"/>
      <c r="U648" s="306"/>
      <c r="V648" s="306"/>
      <c r="W648" s="306"/>
      <c r="X648" s="306"/>
    </row>
    <row r="649" spans="8:24" ht="15.75" customHeight="1" x14ac:dyDescent="0.25">
      <c r="H649" s="306"/>
      <c r="I649" s="306"/>
      <c r="J649" s="306"/>
      <c r="K649" s="306"/>
      <c r="L649" s="306"/>
      <c r="M649" s="306"/>
      <c r="N649" s="306"/>
      <c r="O649" s="306"/>
      <c r="P649" s="306"/>
      <c r="Q649" s="306"/>
      <c r="R649" s="306"/>
      <c r="S649" s="306"/>
      <c r="T649" s="306"/>
      <c r="U649" s="306"/>
      <c r="V649" s="306"/>
      <c r="W649" s="306"/>
      <c r="X649" s="306"/>
    </row>
    <row r="650" spans="8:24" ht="15.75" customHeight="1" x14ac:dyDescent="0.25">
      <c r="H650" s="306"/>
      <c r="I650" s="306"/>
      <c r="J650" s="306"/>
      <c r="K650" s="306"/>
      <c r="L650" s="306"/>
      <c r="M650" s="306"/>
      <c r="N650" s="306"/>
      <c r="O650" s="306"/>
      <c r="P650" s="306"/>
      <c r="Q650" s="306"/>
      <c r="R650" s="306"/>
      <c r="S650" s="306"/>
      <c r="T650" s="306"/>
      <c r="U650" s="306"/>
      <c r="V650" s="306"/>
      <c r="W650" s="306"/>
      <c r="X650" s="306"/>
    </row>
    <row r="651" spans="8:24" ht="15.75" customHeight="1" x14ac:dyDescent="0.25">
      <c r="H651" s="306"/>
      <c r="I651" s="306"/>
      <c r="J651" s="306"/>
      <c r="K651" s="306"/>
      <c r="L651" s="306"/>
      <c r="M651" s="306"/>
      <c r="N651" s="306"/>
      <c r="O651" s="306"/>
      <c r="P651" s="306"/>
      <c r="Q651" s="306"/>
      <c r="R651" s="306"/>
      <c r="S651" s="306"/>
      <c r="T651" s="306"/>
      <c r="U651" s="306"/>
      <c r="V651" s="306"/>
      <c r="W651" s="306"/>
      <c r="X651" s="306"/>
    </row>
    <row r="652" spans="8:24" ht="15.75" customHeight="1" x14ac:dyDescent="0.25">
      <c r="H652" s="306"/>
      <c r="I652" s="306"/>
      <c r="J652" s="306"/>
      <c r="K652" s="306"/>
      <c r="L652" s="306"/>
      <c r="M652" s="306"/>
      <c r="N652" s="306"/>
      <c r="O652" s="306"/>
      <c r="P652" s="306"/>
      <c r="Q652" s="306"/>
      <c r="R652" s="306"/>
      <c r="S652" s="306"/>
      <c r="T652" s="306"/>
      <c r="U652" s="306"/>
      <c r="V652" s="306"/>
      <c r="W652" s="306"/>
      <c r="X652" s="306"/>
    </row>
    <row r="653" spans="8:24" ht="15.75" customHeight="1" x14ac:dyDescent="0.25">
      <c r="H653" s="306"/>
      <c r="I653" s="306"/>
      <c r="J653" s="306"/>
      <c r="K653" s="306"/>
      <c r="L653" s="306"/>
      <c r="M653" s="306"/>
      <c r="N653" s="306"/>
      <c r="O653" s="306"/>
      <c r="P653" s="306"/>
      <c r="Q653" s="306"/>
      <c r="R653" s="306"/>
      <c r="S653" s="306"/>
      <c r="T653" s="306"/>
      <c r="U653" s="306"/>
      <c r="V653" s="306"/>
      <c r="W653" s="306"/>
      <c r="X653" s="306"/>
    </row>
    <row r="654" spans="8:24" ht="15.75" customHeight="1" x14ac:dyDescent="0.25">
      <c r="H654" s="306"/>
      <c r="I654" s="306"/>
      <c r="J654" s="306"/>
      <c r="K654" s="306"/>
      <c r="L654" s="306"/>
      <c r="M654" s="306"/>
      <c r="N654" s="306"/>
      <c r="O654" s="306"/>
      <c r="P654" s="306"/>
      <c r="Q654" s="306"/>
      <c r="R654" s="306"/>
      <c r="S654" s="306"/>
      <c r="T654" s="306"/>
      <c r="U654" s="306"/>
      <c r="V654" s="306"/>
      <c r="W654" s="306"/>
      <c r="X654" s="306"/>
    </row>
    <row r="655" spans="8:24" ht="15.75" customHeight="1" x14ac:dyDescent="0.25">
      <c r="H655" s="306"/>
      <c r="I655" s="306"/>
      <c r="J655" s="306"/>
      <c r="K655" s="306"/>
      <c r="L655" s="306"/>
      <c r="M655" s="306"/>
      <c r="N655" s="306"/>
      <c r="O655" s="306"/>
      <c r="P655" s="306"/>
      <c r="Q655" s="306"/>
      <c r="R655" s="306"/>
      <c r="S655" s="306"/>
      <c r="T655" s="306"/>
      <c r="U655" s="306"/>
      <c r="V655" s="306"/>
      <c r="W655" s="306"/>
      <c r="X655" s="306"/>
    </row>
    <row r="656" spans="8:24" ht="15.75" customHeight="1" x14ac:dyDescent="0.25">
      <c r="H656" s="306"/>
      <c r="I656" s="306"/>
      <c r="J656" s="306"/>
      <c r="K656" s="306"/>
      <c r="L656" s="306"/>
      <c r="M656" s="306"/>
      <c r="N656" s="306"/>
      <c r="O656" s="306"/>
      <c r="P656" s="306"/>
      <c r="Q656" s="306"/>
      <c r="R656" s="306"/>
      <c r="S656" s="306"/>
      <c r="T656" s="306"/>
      <c r="U656" s="306"/>
      <c r="V656" s="306"/>
      <c r="W656" s="306"/>
      <c r="X656" s="306"/>
    </row>
    <row r="657" spans="8:24" ht="15.75" customHeight="1" x14ac:dyDescent="0.25">
      <c r="H657" s="306"/>
      <c r="I657" s="306"/>
      <c r="J657" s="306"/>
      <c r="K657" s="306"/>
      <c r="L657" s="306"/>
      <c r="M657" s="306"/>
      <c r="N657" s="306"/>
      <c r="O657" s="306"/>
      <c r="P657" s="306"/>
      <c r="Q657" s="306"/>
      <c r="R657" s="306"/>
      <c r="S657" s="306"/>
      <c r="T657" s="306"/>
      <c r="U657" s="306"/>
      <c r="V657" s="306"/>
      <c r="W657" s="306"/>
      <c r="X657" s="306"/>
    </row>
    <row r="658" spans="8:24" ht="15.75" customHeight="1" x14ac:dyDescent="0.25">
      <c r="H658" s="306"/>
      <c r="I658" s="306"/>
      <c r="J658" s="306"/>
      <c r="K658" s="306"/>
      <c r="L658" s="306"/>
      <c r="M658" s="306"/>
      <c r="N658" s="306"/>
      <c r="O658" s="306"/>
      <c r="P658" s="306"/>
      <c r="Q658" s="306"/>
      <c r="R658" s="306"/>
      <c r="S658" s="306"/>
      <c r="T658" s="306"/>
      <c r="U658" s="306"/>
      <c r="V658" s="306"/>
      <c r="W658" s="306"/>
      <c r="X658" s="306"/>
    </row>
    <row r="659" spans="8:24" ht="15.75" customHeight="1" x14ac:dyDescent="0.25">
      <c r="H659" s="306"/>
      <c r="I659" s="306"/>
      <c r="J659" s="306"/>
      <c r="K659" s="306"/>
      <c r="L659" s="306"/>
      <c r="M659" s="306"/>
      <c r="N659" s="306"/>
      <c r="O659" s="306"/>
      <c r="P659" s="306"/>
      <c r="Q659" s="306"/>
      <c r="R659" s="306"/>
      <c r="S659" s="306"/>
      <c r="T659" s="306"/>
      <c r="U659" s="306"/>
      <c r="V659" s="306"/>
      <c r="W659" s="306"/>
      <c r="X659" s="306"/>
    </row>
    <row r="660" spans="8:24" ht="15.75" customHeight="1" x14ac:dyDescent="0.25">
      <c r="H660" s="306"/>
      <c r="I660" s="306"/>
      <c r="J660" s="306"/>
      <c r="K660" s="306"/>
      <c r="L660" s="306"/>
      <c r="M660" s="306"/>
      <c r="N660" s="306"/>
      <c r="O660" s="306"/>
      <c r="P660" s="306"/>
      <c r="Q660" s="306"/>
      <c r="R660" s="306"/>
      <c r="S660" s="306"/>
      <c r="T660" s="306"/>
      <c r="U660" s="306"/>
      <c r="V660" s="306"/>
      <c r="W660" s="306"/>
      <c r="X660" s="306"/>
    </row>
    <row r="661" spans="8:24" ht="15.75" customHeight="1" x14ac:dyDescent="0.25">
      <c r="H661" s="306"/>
      <c r="I661" s="306"/>
      <c r="J661" s="306"/>
      <c r="K661" s="306"/>
      <c r="L661" s="306"/>
      <c r="M661" s="306"/>
      <c r="N661" s="306"/>
      <c r="O661" s="306"/>
      <c r="P661" s="306"/>
      <c r="Q661" s="306"/>
      <c r="R661" s="306"/>
      <c r="S661" s="306"/>
      <c r="T661" s="306"/>
      <c r="U661" s="306"/>
      <c r="V661" s="306"/>
      <c r="W661" s="306"/>
      <c r="X661" s="306"/>
    </row>
    <row r="662" spans="8:24" ht="15.75" customHeight="1" x14ac:dyDescent="0.25">
      <c r="H662" s="306"/>
      <c r="I662" s="306"/>
      <c r="J662" s="306"/>
      <c r="K662" s="306"/>
      <c r="L662" s="306"/>
      <c r="M662" s="306"/>
      <c r="N662" s="306"/>
      <c r="O662" s="306"/>
      <c r="P662" s="306"/>
      <c r="Q662" s="306"/>
      <c r="R662" s="306"/>
      <c r="S662" s="306"/>
      <c r="T662" s="306"/>
      <c r="U662" s="306"/>
      <c r="V662" s="306"/>
      <c r="W662" s="306"/>
      <c r="X662" s="306"/>
    </row>
    <row r="663" spans="8:24" ht="15.75" customHeight="1" x14ac:dyDescent="0.25">
      <c r="H663" s="306"/>
      <c r="I663" s="306"/>
      <c r="J663" s="306"/>
      <c r="K663" s="306"/>
      <c r="L663" s="306"/>
      <c r="M663" s="306"/>
      <c r="N663" s="306"/>
      <c r="O663" s="306"/>
      <c r="P663" s="306"/>
      <c r="Q663" s="306"/>
      <c r="R663" s="306"/>
      <c r="S663" s="306"/>
      <c r="T663" s="306"/>
      <c r="U663" s="306"/>
      <c r="V663" s="306"/>
      <c r="W663" s="306"/>
      <c r="X663" s="306"/>
    </row>
    <row r="664" spans="8:24" ht="15.75" customHeight="1" x14ac:dyDescent="0.25">
      <c r="H664" s="306"/>
      <c r="I664" s="306"/>
      <c r="J664" s="306"/>
      <c r="K664" s="306"/>
      <c r="L664" s="306"/>
      <c r="M664" s="306"/>
      <c r="N664" s="306"/>
      <c r="O664" s="306"/>
      <c r="P664" s="306"/>
      <c r="Q664" s="306"/>
      <c r="R664" s="306"/>
      <c r="S664" s="306"/>
      <c r="T664" s="306"/>
      <c r="U664" s="306"/>
      <c r="V664" s="306"/>
      <c r="W664" s="306"/>
      <c r="X664" s="306"/>
    </row>
    <row r="665" spans="8:24" ht="15.75" customHeight="1" x14ac:dyDescent="0.25">
      <c r="H665" s="306"/>
      <c r="I665" s="306"/>
      <c r="J665" s="306"/>
      <c r="K665" s="306"/>
      <c r="L665" s="306"/>
      <c r="M665" s="306"/>
      <c r="N665" s="306"/>
      <c r="O665" s="306"/>
      <c r="P665" s="306"/>
      <c r="Q665" s="306"/>
      <c r="R665" s="306"/>
      <c r="S665" s="306"/>
      <c r="T665" s="306"/>
      <c r="U665" s="306"/>
      <c r="V665" s="306"/>
      <c r="W665" s="306"/>
      <c r="X665" s="306"/>
    </row>
    <row r="666" spans="8:24" ht="15.75" customHeight="1" x14ac:dyDescent="0.25">
      <c r="H666" s="306"/>
      <c r="I666" s="306"/>
      <c r="J666" s="306"/>
      <c r="K666" s="306"/>
      <c r="L666" s="306"/>
      <c r="M666" s="306"/>
      <c r="N666" s="306"/>
      <c r="O666" s="306"/>
      <c r="P666" s="306"/>
      <c r="Q666" s="306"/>
      <c r="R666" s="306"/>
      <c r="S666" s="306"/>
      <c r="T666" s="306"/>
      <c r="U666" s="306"/>
      <c r="V666" s="306"/>
      <c r="W666" s="306"/>
      <c r="X666" s="306"/>
    </row>
    <row r="667" spans="8:24" ht="15.75" customHeight="1" x14ac:dyDescent="0.25">
      <c r="H667" s="306"/>
      <c r="I667" s="306"/>
      <c r="J667" s="306"/>
      <c r="K667" s="306"/>
      <c r="L667" s="306"/>
      <c r="M667" s="306"/>
      <c r="N667" s="306"/>
      <c r="O667" s="306"/>
      <c r="P667" s="306"/>
      <c r="Q667" s="306"/>
      <c r="R667" s="306"/>
      <c r="S667" s="306"/>
      <c r="T667" s="306"/>
      <c r="U667" s="306"/>
      <c r="V667" s="306"/>
      <c r="W667" s="306"/>
      <c r="X667" s="306"/>
    </row>
    <row r="668" spans="8:24" ht="15.75" customHeight="1" x14ac:dyDescent="0.25">
      <c r="H668" s="306"/>
      <c r="I668" s="306"/>
      <c r="J668" s="306"/>
      <c r="K668" s="306"/>
      <c r="L668" s="306"/>
      <c r="M668" s="306"/>
      <c r="N668" s="306"/>
      <c r="O668" s="306"/>
      <c r="P668" s="306"/>
      <c r="Q668" s="306"/>
      <c r="R668" s="306"/>
      <c r="S668" s="306"/>
      <c r="T668" s="306"/>
      <c r="U668" s="306"/>
      <c r="V668" s="306"/>
      <c r="W668" s="306"/>
      <c r="X668" s="306"/>
    </row>
    <row r="669" spans="8:24" ht="15.75" customHeight="1" x14ac:dyDescent="0.25">
      <c r="H669" s="306"/>
      <c r="I669" s="306"/>
      <c r="J669" s="306"/>
      <c r="K669" s="306"/>
      <c r="L669" s="306"/>
      <c r="M669" s="306"/>
      <c r="N669" s="306"/>
      <c r="O669" s="306"/>
      <c r="P669" s="306"/>
      <c r="Q669" s="306"/>
      <c r="R669" s="306"/>
      <c r="S669" s="306"/>
      <c r="T669" s="306"/>
      <c r="U669" s="306"/>
      <c r="V669" s="306"/>
      <c r="W669" s="306"/>
      <c r="X669" s="306"/>
    </row>
    <row r="670" spans="8:24" ht="15.75" customHeight="1" x14ac:dyDescent="0.25">
      <c r="H670" s="306"/>
      <c r="I670" s="306"/>
      <c r="J670" s="306"/>
      <c r="K670" s="306"/>
      <c r="L670" s="306"/>
      <c r="M670" s="306"/>
      <c r="N670" s="306"/>
      <c r="O670" s="306"/>
      <c r="P670" s="306"/>
      <c r="Q670" s="306"/>
      <c r="R670" s="306"/>
      <c r="S670" s="306"/>
      <c r="T670" s="306"/>
      <c r="U670" s="306"/>
      <c r="V670" s="306"/>
      <c r="W670" s="306"/>
      <c r="X670" s="306"/>
    </row>
    <row r="671" spans="8:24" ht="15.75" customHeight="1" x14ac:dyDescent="0.25">
      <c r="H671" s="306"/>
      <c r="I671" s="306"/>
      <c r="J671" s="306"/>
      <c r="K671" s="306"/>
      <c r="L671" s="306"/>
      <c r="M671" s="306"/>
      <c r="N671" s="306"/>
      <c r="O671" s="306"/>
      <c r="P671" s="306"/>
      <c r="Q671" s="306"/>
      <c r="R671" s="306"/>
      <c r="S671" s="306"/>
      <c r="T671" s="306"/>
      <c r="U671" s="306"/>
      <c r="V671" s="306"/>
      <c r="W671" s="306"/>
      <c r="X671" s="306"/>
    </row>
    <row r="672" spans="8:24" ht="15.75" customHeight="1" x14ac:dyDescent="0.25">
      <c r="H672" s="306"/>
      <c r="I672" s="306"/>
      <c r="J672" s="306"/>
      <c r="K672" s="306"/>
      <c r="L672" s="306"/>
      <c r="M672" s="306"/>
      <c r="N672" s="306"/>
      <c r="O672" s="306"/>
      <c r="P672" s="306"/>
      <c r="Q672" s="306"/>
      <c r="R672" s="306"/>
      <c r="S672" s="306"/>
      <c r="T672" s="306"/>
      <c r="U672" s="306"/>
      <c r="V672" s="306"/>
      <c r="W672" s="306"/>
      <c r="X672" s="306"/>
    </row>
    <row r="673" spans="8:24" ht="15.75" customHeight="1" x14ac:dyDescent="0.25">
      <c r="H673" s="306"/>
      <c r="I673" s="306"/>
      <c r="J673" s="306"/>
      <c r="K673" s="306"/>
      <c r="L673" s="306"/>
      <c r="M673" s="306"/>
      <c r="N673" s="306"/>
      <c r="O673" s="306"/>
      <c r="P673" s="306"/>
      <c r="Q673" s="306"/>
      <c r="R673" s="306"/>
      <c r="S673" s="306"/>
      <c r="T673" s="306"/>
      <c r="U673" s="306"/>
      <c r="V673" s="306"/>
      <c r="W673" s="306"/>
      <c r="X673" s="306"/>
    </row>
    <row r="674" spans="8:24" ht="15.75" customHeight="1" x14ac:dyDescent="0.25">
      <c r="H674" s="306"/>
      <c r="I674" s="306"/>
      <c r="J674" s="306"/>
      <c r="K674" s="306"/>
      <c r="L674" s="306"/>
      <c r="M674" s="306"/>
      <c r="N674" s="306"/>
      <c r="O674" s="306"/>
      <c r="P674" s="306"/>
      <c r="Q674" s="306"/>
      <c r="R674" s="306"/>
      <c r="S674" s="306"/>
      <c r="T674" s="306"/>
      <c r="U674" s="306"/>
      <c r="V674" s="306"/>
      <c r="W674" s="306"/>
      <c r="X674" s="306"/>
    </row>
    <row r="675" spans="8:24" ht="15.75" customHeight="1" x14ac:dyDescent="0.25">
      <c r="H675" s="306"/>
      <c r="I675" s="306"/>
      <c r="J675" s="306"/>
      <c r="K675" s="306"/>
      <c r="L675" s="306"/>
      <c r="M675" s="306"/>
      <c r="N675" s="306"/>
      <c r="O675" s="306"/>
      <c r="P675" s="306"/>
      <c r="Q675" s="306"/>
      <c r="R675" s="306"/>
      <c r="S675" s="306"/>
      <c r="T675" s="306"/>
      <c r="U675" s="306"/>
      <c r="V675" s="306"/>
      <c r="W675" s="306"/>
      <c r="X675" s="306"/>
    </row>
    <row r="676" spans="8:24" ht="15.75" customHeight="1" x14ac:dyDescent="0.25">
      <c r="H676" s="306"/>
      <c r="I676" s="306"/>
      <c r="J676" s="306"/>
      <c r="K676" s="306"/>
      <c r="L676" s="306"/>
      <c r="M676" s="306"/>
      <c r="N676" s="306"/>
      <c r="O676" s="306"/>
      <c r="P676" s="306"/>
      <c r="Q676" s="306"/>
      <c r="R676" s="306"/>
      <c r="S676" s="306"/>
      <c r="T676" s="306"/>
      <c r="U676" s="306"/>
      <c r="V676" s="306"/>
      <c r="W676" s="306"/>
      <c r="X676" s="306"/>
    </row>
    <row r="677" spans="8:24" ht="15.75" customHeight="1" x14ac:dyDescent="0.25">
      <c r="H677" s="306"/>
      <c r="I677" s="306"/>
      <c r="J677" s="306"/>
      <c r="K677" s="306"/>
      <c r="L677" s="306"/>
      <c r="M677" s="306"/>
      <c r="N677" s="306"/>
      <c r="O677" s="306"/>
      <c r="P677" s="306"/>
      <c r="Q677" s="306"/>
      <c r="R677" s="306"/>
      <c r="S677" s="306"/>
      <c r="T677" s="306"/>
      <c r="U677" s="306"/>
      <c r="V677" s="306"/>
      <c r="W677" s="306"/>
      <c r="X677" s="306"/>
    </row>
    <row r="678" spans="8:24" ht="15.75" customHeight="1" x14ac:dyDescent="0.25">
      <c r="H678" s="306"/>
      <c r="I678" s="306"/>
      <c r="J678" s="306"/>
      <c r="K678" s="306"/>
      <c r="L678" s="306"/>
      <c r="M678" s="306"/>
      <c r="N678" s="306"/>
      <c r="O678" s="306"/>
      <c r="P678" s="306"/>
      <c r="Q678" s="306"/>
      <c r="R678" s="306"/>
      <c r="S678" s="306"/>
      <c r="T678" s="306"/>
      <c r="U678" s="306"/>
      <c r="V678" s="306"/>
      <c r="W678" s="306"/>
      <c r="X678" s="306"/>
    </row>
    <row r="679" spans="8:24" ht="15.75" customHeight="1" x14ac:dyDescent="0.25">
      <c r="H679" s="306"/>
      <c r="I679" s="306"/>
      <c r="J679" s="306"/>
      <c r="K679" s="306"/>
      <c r="L679" s="306"/>
      <c r="M679" s="306"/>
      <c r="N679" s="306"/>
      <c r="O679" s="306"/>
      <c r="P679" s="306"/>
      <c r="Q679" s="306"/>
      <c r="R679" s="306"/>
      <c r="S679" s="306"/>
      <c r="T679" s="306"/>
      <c r="U679" s="306"/>
      <c r="V679" s="306"/>
      <c r="W679" s="306"/>
      <c r="X679" s="306"/>
    </row>
    <row r="680" spans="8:24" ht="15.75" customHeight="1" x14ac:dyDescent="0.25">
      <c r="H680" s="306"/>
      <c r="I680" s="306"/>
      <c r="J680" s="306"/>
      <c r="K680" s="306"/>
      <c r="L680" s="306"/>
      <c r="M680" s="306"/>
      <c r="N680" s="306"/>
      <c r="O680" s="306"/>
      <c r="P680" s="306"/>
      <c r="Q680" s="306"/>
      <c r="R680" s="306"/>
      <c r="S680" s="306"/>
      <c r="T680" s="306"/>
      <c r="U680" s="306"/>
      <c r="V680" s="306"/>
      <c r="W680" s="306"/>
      <c r="X680" s="306"/>
    </row>
    <row r="681" spans="8:24" ht="15.75" customHeight="1" x14ac:dyDescent="0.25">
      <c r="H681" s="306"/>
      <c r="I681" s="306"/>
      <c r="J681" s="306"/>
      <c r="K681" s="306"/>
      <c r="L681" s="306"/>
      <c r="M681" s="306"/>
      <c r="N681" s="306"/>
      <c r="O681" s="306"/>
      <c r="P681" s="306"/>
      <c r="Q681" s="306"/>
      <c r="R681" s="306"/>
      <c r="S681" s="306"/>
      <c r="T681" s="306"/>
      <c r="U681" s="306"/>
      <c r="V681" s="306"/>
      <c r="W681" s="306"/>
      <c r="X681" s="306"/>
    </row>
    <row r="682" spans="8:24" ht="15.75" customHeight="1" x14ac:dyDescent="0.25">
      <c r="H682" s="306"/>
      <c r="I682" s="306"/>
      <c r="J682" s="306"/>
      <c r="K682" s="306"/>
      <c r="L682" s="306"/>
      <c r="M682" s="306"/>
      <c r="N682" s="306"/>
      <c r="O682" s="306"/>
      <c r="P682" s="306"/>
      <c r="Q682" s="306"/>
      <c r="R682" s="306"/>
      <c r="S682" s="306"/>
      <c r="T682" s="306"/>
      <c r="U682" s="306"/>
      <c r="V682" s="306"/>
      <c r="W682" s="306"/>
      <c r="X682" s="306"/>
    </row>
    <row r="683" spans="8:24" ht="15.75" customHeight="1" x14ac:dyDescent="0.25">
      <c r="H683" s="306"/>
      <c r="I683" s="306"/>
      <c r="J683" s="306"/>
      <c r="K683" s="306"/>
      <c r="L683" s="306"/>
      <c r="M683" s="306"/>
      <c r="N683" s="306"/>
      <c r="O683" s="306"/>
      <c r="P683" s="306"/>
      <c r="Q683" s="306"/>
      <c r="R683" s="306"/>
      <c r="S683" s="306"/>
      <c r="T683" s="306"/>
      <c r="U683" s="306"/>
      <c r="V683" s="306"/>
      <c r="W683" s="306"/>
      <c r="X683" s="306"/>
    </row>
    <row r="684" spans="8:24" ht="15.75" customHeight="1" x14ac:dyDescent="0.25">
      <c r="H684" s="306"/>
      <c r="I684" s="306"/>
      <c r="J684" s="306"/>
      <c r="K684" s="306"/>
      <c r="L684" s="306"/>
      <c r="M684" s="306"/>
      <c r="N684" s="306"/>
      <c r="O684" s="306"/>
      <c r="P684" s="306"/>
      <c r="Q684" s="306"/>
      <c r="R684" s="306"/>
      <c r="S684" s="306"/>
      <c r="T684" s="306"/>
      <c r="U684" s="306"/>
      <c r="V684" s="306"/>
      <c r="W684" s="306"/>
      <c r="X684" s="306"/>
    </row>
    <row r="685" spans="8:24" ht="15.75" customHeight="1" x14ac:dyDescent="0.25">
      <c r="H685" s="306"/>
      <c r="I685" s="306"/>
      <c r="J685" s="306"/>
      <c r="K685" s="306"/>
      <c r="L685" s="306"/>
      <c r="M685" s="306"/>
      <c r="N685" s="306"/>
      <c r="O685" s="306"/>
      <c r="P685" s="306"/>
      <c r="Q685" s="306"/>
      <c r="R685" s="306"/>
      <c r="S685" s="306"/>
      <c r="T685" s="306"/>
      <c r="U685" s="306"/>
      <c r="V685" s="306"/>
      <c r="W685" s="306"/>
      <c r="X685" s="306"/>
    </row>
    <row r="686" spans="8:24" ht="15.75" customHeight="1" x14ac:dyDescent="0.25">
      <c r="H686" s="306"/>
      <c r="I686" s="306"/>
      <c r="J686" s="306"/>
      <c r="K686" s="306"/>
      <c r="L686" s="306"/>
      <c r="M686" s="306"/>
      <c r="N686" s="306"/>
      <c r="O686" s="306"/>
      <c r="P686" s="306"/>
      <c r="Q686" s="306"/>
      <c r="R686" s="306"/>
      <c r="S686" s="306"/>
      <c r="T686" s="306"/>
      <c r="U686" s="306"/>
      <c r="V686" s="306"/>
      <c r="W686" s="306"/>
      <c r="X686" s="306"/>
    </row>
    <row r="687" spans="8:24" ht="15.75" customHeight="1" x14ac:dyDescent="0.25">
      <c r="H687" s="306"/>
      <c r="I687" s="306"/>
      <c r="J687" s="306"/>
      <c r="K687" s="306"/>
      <c r="L687" s="306"/>
      <c r="M687" s="306"/>
      <c r="N687" s="306"/>
      <c r="O687" s="306"/>
      <c r="P687" s="306"/>
      <c r="Q687" s="306"/>
      <c r="R687" s="306"/>
      <c r="S687" s="306"/>
      <c r="T687" s="306"/>
      <c r="U687" s="306"/>
      <c r="V687" s="306"/>
      <c r="W687" s="306"/>
      <c r="X687" s="306"/>
    </row>
    <row r="688" spans="8:24" ht="15.75" customHeight="1" x14ac:dyDescent="0.25">
      <c r="H688" s="306"/>
      <c r="I688" s="306"/>
      <c r="J688" s="306"/>
      <c r="K688" s="306"/>
      <c r="L688" s="306"/>
      <c r="M688" s="306"/>
      <c r="N688" s="306"/>
      <c r="O688" s="306"/>
      <c r="P688" s="306"/>
      <c r="Q688" s="306"/>
      <c r="R688" s="306"/>
      <c r="S688" s="306"/>
      <c r="T688" s="306"/>
      <c r="U688" s="306"/>
      <c r="V688" s="306"/>
      <c r="W688" s="306"/>
      <c r="X688" s="306"/>
    </row>
    <row r="689" spans="8:24" ht="15.75" customHeight="1" x14ac:dyDescent="0.25">
      <c r="H689" s="306"/>
      <c r="I689" s="306"/>
      <c r="J689" s="306"/>
      <c r="K689" s="306"/>
      <c r="L689" s="306"/>
      <c r="M689" s="306"/>
      <c r="N689" s="306"/>
      <c r="O689" s="306"/>
      <c r="P689" s="306"/>
      <c r="Q689" s="306"/>
      <c r="R689" s="306"/>
      <c r="S689" s="306"/>
      <c r="T689" s="306"/>
      <c r="U689" s="306"/>
      <c r="V689" s="306"/>
      <c r="W689" s="306"/>
      <c r="X689" s="306"/>
    </row>
    <row r="690" spans="8:24" ht="15.75" customHeight="1" x14ac:dyDescent="0.25">
      <c r="H690" s="306"/>
      <c r="I690" s="306"/>
      <c r="J690" s="306"/>
      <c r="K690" s="306"/>
      <c r="L690" s="306"/>
      <c r="M690" s="306"/>
      <c r="N690" s="306"/>
      <c r="O690" s="306"/>
      <c r="P690" s="306"/>
      <c r="Q690" s="306"/>
      <c r="R690" s="306"/>
      <c r="S690" s="306"/>
      <c r="T690" s="306"/>
      <c r="U690" s="306"/>
      <c r="V690" s="306"/>
      <c r="W690" s="306"/>
      <c r="X690" s="306"/>
    </row>
    <row r="691" spans="8:24" ht="15.75" customHeight="1" x14ac:dyDescent="0.25">
      <c r="H691" s="306"/>
      <c r="I691" s="306"/>
      <c r="J691" s="306"/>
      <c r="K691" s="306"/>
      <c r="L691" s="306"/>
      <c r="M691" s="306"/>
      <c r="N691" s="306"/>
      <c r="O691" s="306"/>
      <c r="P691" s="306"/>
      <c r="Q691" s="306"/>
      <c r="R691" s="306"/>
      <c r="S691" s="306"/>
      <c r="T691" s="306"/>
      <c r="U691" s="306"/>
      <c r="V691" s="306"/>
      <c r="W691" s="306"/>
      <c r="X691" s="306"/>
    </row>
    <row r="692" spans="8:24" ht="15.75" customHeight="1" x14ac:dyDescent="0.25">
      <c r="H692" s="306"/>
      <c r="I692" s="306"/>
      <c r="J692" s="306"/>
      <c r="K692" s="306"/>
      <c r="L692" s="306"/>
      <c r="M692" s="306"/>
      <c r="N692" s="306"/>
      <c r="O692" s="306"/>
      <c r="P692" s="306"/>
      <c r="Q692" s="306"/>
      <c r="R692" s="306"/>
      <c r="S692" s="306"/>
      <c r="T692" s="306"/>
      <c r="U692" s="306"/>
      <c r="V692" s="306"/>
      <c r="W692" s="306"/>
      <c r="X692" s="306"/>
    </row>
    <row r="693" spans="8:24" ht="15.75" customHeight="1" x14ac:dyDescent="0.25">
      <c r="H693" s="306"/>
      <c r="I693" s="306"/>
      <c r="J693" s="306"/>
      <c r="K693" s="306"/>
      <c r="L693" s="306"/>
      <c r="M693" s="306"/>
      <c r="N693" s="306"/>
      <c r="O693" s="306"/>
      <c r="P693" s="306"/>
      <c r="Q693" s="306"/>
      <c r="R693" s="306"/>
      <c r="S693" s="306"/>
      <c r="T693" s="306"/>
      <c r="U693" s="306"/>
      <c r="V693" s="306"/>
      <c r="W693" s="306"/>
      <c r="X693" s="306"/>
    </row>
    <row r="694" spans="8:24" ht="15.75" customHeight="1" x14ac:dyDescent="0.25">
      <c r="H694" s="306"/>
      <c r="I694" s="306"/>
      <c r="J694" s="306"/>
      <c r="K694" s="306"/>
      <c r="L694" s="306"/>
      <c r="M694" s="306"/>
      <c r="N694" s="306"/>
      <c r="O694" s="306"/>
      <c r="P694" s="306"/>
      <c r="Q694" s="306"/>
      <c r="R694" s="306"/>
      <c r="S694" s="306"/>
      <c r="T694" s="306"/>
      <c r="U694" s="306"/>
      <c r="V694" s="306"/>
      <c r="W694" s="306"/>
      <c r="X694" s="306"/>
    </row>
    <row r="695" spans="8:24" ht="15.75" customHeight="1" x14ac:dyDescent="0.25">
      <c r="H695" s="306"/>
      <c r="I695" s="306"/>
      <c r="J695" s="306"/>
      <c r="K695" s="306"/>
      <c r="L695" s="306"/>
      <c r="M695" s="306"/>
      <c r="N695" s="306"/>
      <c r="O695" s="306"/>
      <c r="P695" s="306"/>
      <c r="Q695" s="306"/>
      <c r="R695" s="306"/>
      <c r="S695" s="306"/>
      <c r="T695" s="306"/>
      <c r="U695" s="306"/>
      <c r="V695" s="306"/>
      <c r="W695" s="306"/>
      <c r="X695" s="306"/>
    </row>
    <row r="696" spans="8:24" ht="15.75" customHeight="1" x14ac:dyDescent="0.25">
      <c r="H696" s="306"/>
      <c r="I696" s="306"/>
      <c r="J696" s="306"/>
      <c r="K696" s="306"/>
      <c r="L696" s="306"/>
      <c r="M696" s="306"/>
      <c r="N696" s="306"/>
      <c r="O696" s="306"/>
      <c r="P696" s="306"/>
      <c r="Q696" s="306"/>
      <c r="R696" s="306"/>
      <c r="S696" s="306"/>
      <c r="T696" s="306"/>
      <c r="U696" s="306"/>
      <c r="V696" s="306"/>
      <c r="W696" s="306"/>
      <c r="X696" s="306"/>
    </row>
    <row r="697" spans="8:24" ht="15.75" customHeight="1" x14ac:dyDescent="0.25">
      <c r="H697" s="306"/>
      <c r="I697" s="306"/>
      <c r="J697" s="306"/>
      <c r="K697" s="306"/>
      <c r="L697" s="306"/>
      <c r="M697" s="306"/>
      <c r="N697" s="306"/>
      <c r="O697" s="306"/>
      <c r="P697" s="306"/>
      <c r="Q697" s="306"/>
      <c r="R697" s="306"/>
      <c r="S697" s="306"/>
      <c r="T697" s="306"/>
      <c r="U697" s="306"/>
      <c r="V697" s="306"/>
      <c r="W697" s="306"/>
      <c r="X697" s="306"/>
    </row>
    <row r="698" spans="8:24" ht="15.75" customHeight="1" x14ac:dyDescent="0.25">
      <c r="H698" s="306"/>
      <c r="I698" s="306"/>
      <c r="J698" s="306"/>
      <c r="K698" s="306"/>
      <c r="L698" s="306"/>
      <c r="M698" s="306"/>
      <c r="N698" s="306"/>
      <c r="O698" s="306"/>
      <c r="P698" s="306"/>
      <c r="Q698" s="306"/>
      <c r="R698" s="306"/>
      <c r="S698" s="306"/>
      <c r="T698" s="306"/>
      <c r="U698" s="306"/>
      <c r="V698" s="306"/>
      <c r="W698" s="306"/>
      <c r="X698" s="306"/>
    </row>
    <row r="699" spans="8:24" ht="15.75" customHeight="1" x14ac:dyDescent="0.25">
      <c r="H699" s="306"/>
      <c r="I699" s="306"/>
      <c r="J699" s="306"/>
      <c r="K699" s="306"/>
      <c r="L699" s="306"/>
      <c r="M699" s="306"/>
      <c r="N699" s="306"/>
      <c r="O699" s="306"/>
      <c r="P699" s="306"/>
      <c r="Q699" s="306"/>
      <c r="R699" s="306"/>
      <c r="S699" s="306"/>
      <c r="T699" s="306"/>
      <c r="U699" s="306"/>
      <c r="V699" s="306"/>
      <c r="W699" s="306"/>
      <c r="X699" s="306"/>
    </row>
    <row r="700" spans="8:24" ht="15.75" customHeight="1" x14ac:dyDescent="0.25">
      <c r="H700" s="306"/>
      <c r="I700" s="306"/>
      <c r="J700" s="306"/>
      <c r="K700" s="306"/>
      <c r="L700" s="306"/>
      <c r="M700" s="306"/>
      <c r="N700" s="306"/>
      <c r="O700" s="306"/>
      <c r="P700" s="306"/>
      <c r="Q700" s="306"/>
      <c r="R700" s="306"/>
      <c r="S700" s="306"/>
      <c r="T700" s="306"/>
      <c r="U700" s="306"/>
      <c r="V700" s="306"/>
      <c r="W700" s="306"/>
      <c r="X700" s="306"/>
    </row>
    <row r="701" spans="8:24" ht="15.75" customHeight="1" x14ac:dyDescent="0.25">
      <c r="H701" s="306"/>
      <c r="I701" s="306"/>
      <c r="J701" s="306"/>
      <c r="K701" s="306"/>
      <c r="L701" s="306"/>
      <c r="M701" s="306"/>
      <c r="N701" s="306"/>
      <c r="O701" s="306"/>
      <c r="P701" s="306"/>
      <c r="Q701" s="306"/>
      <c r="R701" s="306"/>
      <c r="S701" s="306"/>
      <c r="T701" s="306"/>
      <c r="U701" s="306"/>
      <c r="V701" s="306"/>
      <c r="W701" s="306"/>
      <c r="X701" s="306"/>
    </row>
    <row r="702" spans="8:24" ht="15.75" customHeight="1" x14ac:dyDescent="0.25">
      <c r="H702" s="306"/>
      <c r="I702" s="306"/>
      <c r="J702" s="306"/>
      <c r="K702" s="306"/>
      <c r="L702" s="306"/>
      <c r="M702" s="306"/>
      <c r="N702" s="306"/>
      <c r="O702" s="306"/>
      <c r="P702" s="306"/>
      <c r="Q702" s="306"/>
      <c r="R702" s="306"/>
      <c r="S702" s="306"/>
      <c r="T702" s="306"/>
      <c r="U702" s="306"/>
      <c r="V702" s="306"/>
      <c r="W702" s="306"/>
      <c r="X702" s="306"/>
    </row>
    <row r="703" spans="8:24" ht="15.75" customHeight="1" x14ac:dyDescent="0.25">
      <c r="H703" s="306"/>
      <c r="I703" s="306"/>
      <c r="J703" s="306"/>
      <c r="K703" s="306"/>
      <c r="L703" s="306"/>
      <c r="M703" s="306"/>
      <c r="N703" s="306"/>
      <c r="O703" s="306"/>
      <c r="P703" s="306"/>
      <c r="Q703" s="306"/>
      <c r="R703" s="306"/>
      <c r="S703" s="306"/>
      <c r="T703" s="306"/>
      <c r="U703" s="306"/>
      <c r="V703" s="306"/>
      <c r="W703" s="306"/>
      <c r="X703" s="306"/>
    </row>
    <row r="704" spans="8:24" ht="15.75" customHeight="1" x14ac:dyDescent="0.25">
      <c r="H704" s="306"/>
      <c r="I704" s="306"/>
      <c r="J704" s="306"/>
      <c r="K704" s="306"/>
      <c r="L704" s="306"/>
      <c r="M704" s="306"/>
      <c r="N704" s="306"/>
      <c r="O704" s="306"/>
      <c r="P704" s="306"/>
      <c r="Q704" s="306"/>
      <c r="R704" s="306"/>
      <c r="S704" s="306"/>
      <c r="T704" s="306"/>
      <c r="U704" s="306"/>
      <c r="V704" s="306"/>
      <c r="W704" s="306"/>
      <c r="X704" s="306"/>
    </row>
    <row r="705" spans="8:24" ht="15.75" customHeight="1" x14ac:dyDescent="0.25">
      <c r="H705" s="306"/>
      <c r="I705" s="306"/>
      <c r="J705" s="306"/>
      <c r="K705" s="306"/>
      <c r="L705" s="306"/>
      <c r="M705" s="306"/>
      <c r="N705" s="306"/>
      <c r="O705" s="306"/>
      <c r="P705" s="306"/>
      <c r="Q705" s="306"/>
      <c r="R705" s="306"/>
      <c r="S705" s="306"/>
      <c r="T705" s="306"/>
      <c r="U705" s="306"/>
      <c r="V705" s="306"/>
      <c r="W705" s="306"/>
      <c r="X705" s="306"/>
    </row>
    <row r="706" spans="8:24" ht="15.75" customHeight="1" x14ac:dyDescent="0.25">
      <c r="H706" s="306"/>
      <c r="I706" s="306"/>
      <c r="J706" s="306"/>
      <c r="K706" s="306"/>
      <c r="L706" s="306"/>
      <c r="M706" s="306"/>
      <c r="N706" s="306"/>
      <c r="O706" s="306"/>
      <c r="P706" s="306"/>
      <c r="Q706" s="306"/>
      <c r="R706" s="306"/>
      <c r="S706" s="306"/>
      <c r="T706" s="306"/>
      <c r="U706" s="306"/>
      <c r="V706" s="306"/>
      <c r="W706" s="306"/>
      <c r="X706" s="306"/>
    </row>
    <row r="707" spans="8:24" ht="15.75" customHeight="1" x14ac:dyDescent="0.25">
      <c r="H707" s="306"/>
      <c r="I707" s="306"/>
      <c r="J707" s="306"/>
      <c r="K707" s="306"/>
      <c r="L707" s="306"/>
      <c r="M707" s="306"/>
      <c r="N707" s="306"/>
      <c r="O707" s="306"/>
      <c r="P707" s="306"/>
      <c r="Q707" s="306"/>
      <c r="R707" s="306"/>
      <c r="S707" s="306"/>
      <c r="T707" s="306"/>
      <c r="U707" s="306"/>
      <c r="V707" s="306"/>
      <c r="W707" s="306"/>
      <c r="X707" s="306"/>
    </row>
    <row r="708" spans="8:24" ht="15.75" customHeight="1" x14ac:dyDescent="0.25">
      <c r="H708" s="306"/>
      <c r="I708" s="306"/>
      <c r="J708" s="306"/>
      <c r="K708" s="306"/>
      <c r="L708" s="306"/>
      <c r="M708" s="306"/>
      <c r="N708" s="306"/>
      <c r="O708" s="306"/>
      <c r="P708" s="306"/>
      <c r="Q708" s="306"/>
      <c r="R708" s="306"/>
      <c r="S708" s="306"/>
      <c r="T708" s="306"/>
      <c r="U708" s="306"/>
      <c r="V708" s="306"/>
      <c r="W708" s="306"/>
      <c r="X708" s="306"/>
    </row>
    <row r="709" spans="8:24" ht="15.75" customHeight="1" x14ac:dyDescent="0.25">
      <c r="H709" s="306"/>
      <c r="I709" s="306"/>
      <c r="J709" s="306"/>
      <c r="K709" s="306"/>
      <c r="L709" s="306"/>
      <c r="M709" s="306"/>
      <c r="N709" s="306"/>
      <c r="O709" s="306"/>
      <c r="P709" s="306"/>
      <c r="Q709" s="306"/>
      <c r="R709" s="306"/>
      <c r="S709" s="306"/>
      <c r="T709" s="306"/>
      <c r="U709" s="306"/>
      <c r="V709" s="306"/>
      <c r="W709" s="306"/>
      <c r="X709" s="306"/>
    </row>
    <row r="710" spans="8:24" ht="15.75" customHeight="1" x14ac:dyDescent="0.25">
      <c r="H710" s="306"/>
      <c r="I710" s="306"/>
      <c r="J710" s="306"/>
      <c r="K710" s="306"/>
      <c r="L710" s="306"/>
      <c r="M710" s="306"/>
      <c r="N710" s="306"/>
      <c r="O710" s="306"/>
      <c r="P710" s="306"/>
      <c r="Q710" s="306"/>
      <c r="R710" s="306"/>
      <c r="S710" s="306"/>
      <c r="T710" s="306"/>
      <c r="U710" s="306"/>
      <c r="V710" s="306"/>
      <c r="W710" s="306"/>
      <c r="X710" s="306"/>
    </row>
    <row r="711" spans="8:24" ht="15.75" customHeight="1" x14ac:dyDescent="0.25">
      <c r="H711" s="306"/>
      <c r="I711" s="306"/>
      <c r="J711" s="306"/>
      <c r="K711" s="306"/>
      <c r="L711" s="306"/>
      <c r="M711" s="306"/>
      <c r="N711" s="306"/>
      <c r="O711" s="306"/>
      <c r="P711" s="306"/>
      <c r="Q711" s="306"/>
      <c r="R711" s="306"/>
      <c r="S711" s="306"/>
      <c r="T711" s="306"/>
      <c r="U711" s="306"/>
      <c r="V711" s="306"/>
      <c r="W711" s="306"/>
      <c r="X711" s="306"/>
    </row>
    <row r="712" spans="8:24" ht="15.75" customHeight="1" x14ac:dyDescent="0.25">
      <c r="H712" s="306"/>
      <c r="I712" s="306"/>
      <c r="J712" s="306"/>
      <c r="K712" s="306"/>
      <c r="L712" s="306"/>
      <c r="M712" s="306"/>
      <c r="N712" s="306"/>
      <c r="O712" s="306"/>
      <c r="P712" s="306"/>
      <c r="Q712" s="306"/>
      <c r="R712" s="306"/>
      <c r="S712" s="306"/>
      <c r="T712" s="306"/>
      <c r="U712" s="306"/>
      <c r="V712" s="306"/>
      <c r="W712" s="306"/>
      <c r="X712" s="306"/>
    </row>
    <row r="713" spans="8:24" ht="15.75" customHeight="1" x14ac:dyDescent="0.25">
      <c r="H713" s="306"/>
      <c r="I713" s="306"/>
      <c r="J713" s="306"/>
      <c r="K713" s="306"/>
      <c r="L713" s="306"/>
      <c r="M713" s="306"/>
      <c r="N713" s="306"/>
      <c r="O713" s="306"/>
      <c r="P713" s="306"/>
      <c r="Q713" s="306"/>
      <c r="R713" s="306"/>
      <c r="S713" s="306"/>
      <c r="T713" s="306"/>
      <c r="U713" s="306"/>
      <c r="V713" s="306"/>
      <c r="W713" s="306"/>
      <c r="X713" s="306"/>
    </row>
    <row r="714" spans="8:24" ht="15.75" customHeight="1" x14ac:dyDescent="0.25">
      <c r="H714" s="306"/>
      <c r="I714" s="306"/>
      <c r="J714" s="306"/>
      <c r="K714" s="306"/>
      <c r="L714" s="306"/>
      <c r="M714" s="306"/>
      <c r="N714" s="306"/>
      <c r="O714" s="306"/>
      <c r="P714" s="306"/>
      <c r="Q714" s="306"/>
      <c r="R714" s="306"/>
      <c r="S714" s="306"/>
      <c r="T714" s="306"/>
      <c r="U714" s="306"/>
      <c r="V714" s="306"/>
      <c r="W714" s="306"/>
      <c r="X714" s="306"/>
    </row>
    <row r="715" spans="8:24" ht="15.75" customHeight="1" x14ac:dyDescent="0.25">
      <c r="H715" s="306"/>
      <c r="I715" s="306"/>
      <c r="J715" s="306"/>
      <c r="K715" s="306"/>
      <c r="L715" s="306"/>
      <c r="M715" s="306"/>
      <c r="N715" s="306"/>
      <c r="O715" s="306"/>
      <c r="P715" s="306"/>
      <c r="Q715" s="306"/>
      <c r="R715" s="306"/>
      <c r="S715" s="306"/>
      <c r="T715" s="306"/>
      <c r="U715" s="306"/>
      <c r="V715" s="306"/>
      <c r="W715" s="306"/>
      <c r="X715" s="306"/>
    </row>
    <row r="716" spans="8:24" ht="15.75" customHeight="1" x14ac:dyDescent="0.25">
      <c r="H716" s="306"/>
      <c r="I716" s="306"/>
      <c r="J716" s="306"/>
      <c r="K716" s="306"/>
      <c r="L716" s="306"/>
      <c r="M716" s="306"/>
      <c r="N716" s="306"/>
      <c r="O716" s="306"/>
      <c r="P716" s="306"/>
      <c r="Q716" s="306"/>
      <c r="R716" s="306"/>
      <c r="S716" s="306"/>
      <c r="T716" s="306"/>
      <c r="U716" s="306"/>
      <c r="V716" s="306"/>
      <c r="W716" s="306"/>
      <c r="X716" s="306"/>
    </row>
    <row r="717" spans="8:24" ht="15.75" customHeight="1" x14ac:dyDescent="0.25">
      <c r="H717" s="306"/>
      <c r="I717" s="306"/>
      <c r="J717" s="306"/>
      <c r="K717" s="306"/>
      <c r="L717" s="306"/>
      <c r="M717" s="306"/>
      <c r="N717" s="306"/>
      <c r="O717" s="306"/>
      <c r="P717" s="306"/>
      <c r="Q717" s="306"/>
      <c r="R717" s="306"/>
      <c r="S717" s="306"/>
      <c r="T717" s="306"/>
      <c r="U717" s="306"/>
      <c r="V717" s="306"/>
      <c r="W717" s="306"/>
      <c r="X717" s="306"/>
    </row>
    <row r="718" spans="8:24" ht="15.75" customHeight="1" x14ac:dyDescent="0.25">
      <c r="H718" s="306"/>
      <c r="I718" s="306"/>
      <c r="J718" s="306"/>
      <c r="K718" s="306"/>
      <c r="L718" s="306"/>
      <c r="M718" s="306"/>
      <c r="N718" s="306"/>
      <c r="O718" s="306"/>
      <c r="P718" s="306"/>
      <c r="Q718" s="306"/>
      <c r="R718" s="306"/>
      <c r="S718" s="306"/>
      <c r="T718" s="306"/>
      <c r="U718" s="306"/>
      <c r="V718" s="306"/>
      <c r="W718" s="306"/>
      <c r="X718" s="306"/>
    </row>
    <row r="719" spans="8:24" ht="15.75" customHeight="1" x14ac:dyDescent="0.25">
      <c r="H719" s="306"/>
      <c r="I719" s="306"/>
      <c r="J719" s="306"/>
      <c r="K719" s="306"/>
      <c r="L719" s="306"/>
      <c r="M719" s="306"/>
      <c r="N719" s="306"/>
      <c r="O719" s="306"/>
      <c r="P719" s="306"/>
      <c r="Q719" s="306"/>
      <c r="R719" s="306"/>
      <c r="S719" s="306"/>
      <c r="T719" s="306"/>
      <c r="U719" s="306"/>
      <c r="V719" s="306"/>
      <c r="W719" s="306"/>
      <c r="X719" s="306"/>
    </row>
    <row r="720" spans="8:24" ht="15.75" customHeight="1" x14ac:dyDescent="0.25">
      <c r="H720" s="306"/>
      <c r="I720" s="306"/>
      <c r="J720" s="306"/>
      <c r="K720" s="306"/>
      <c r="L720" s="306"/>
      <c r="M720" s="306"/>
      <c r="N720" s="306"/>
      <c r="O720" s="306"/>
      <c r="P720" s="306"/>
      <c r="Q720" s="306"/>
      <c r="R720" s="306"/>
      <c r="S720" s="306"/>
      <c r="T720" s="306"/>
      <c r="U720" s="306"/>
      <c r="V720" s="306"/>
      <c r="W720" s="306"/>
      <c r="X720" s="306"/>
    </row>
    <row r="721" spans="8:24" ht="15.75" customHeight="1" x14ac:dyDescent="0.25">
      <c r="H721" s="306"/>
      <c r="I721" s="306"/>
      <c r="J721" s="306"/>
      <c r="K721" s="306"/>
      <c r="L721" s="306"/>
      <c r="M721" s="306"/>
      <c r="N721" s="306"/>
      <c r="O721" s="306"/>
      <c r="P721" s="306"/>
      <c r="Q721" s="306"/>
      <c r="R721" s="306"/>
      <c r="S721" s="306"/>
      <c r="T721" s="306"/>
      <c r="U721" s="306"/>
      <c r="V721" s="306"/>
      <c r="W721" s="306"/>
      <c r="X721" s="306"/>
    </row>
    <row r="722" spans="8:24" ht="15.75" customHeight="1" x14ac:dyDescent="0.25">
      <c r="H722" s="306"/>
      <c r="I722" s="306"/>
      <c r="J722" s="306"/>
      <c r="K722" s="306"/>
      <c r="L722" s="306"/>
      <c r="M722" s="306"/>
      <c r="N722" s="306"/>
      <c r="O722" s="306"/>
      <c r="P722" s="306"/>
      <c r="Q722" s="306"/>
      <c r="R722" s="306"/>
      <c r="S722" s="306"/>
      <c r="T722" s="306"/>
      <c r="U722" s="306"/>
      <c r="V722" s="306"/>
      <c r="W722" s="306"/>
      <c r="X722" s="306"/>
    </row>
    <row r="723" spans="8:24" ht="15.75" customHeight="1" x14ac:dyDescent="0.25">
      <c r="H723" s="306"/>
      <c r="I723" s="306"/>
      <c r="J723" s="306"/>
      <c r="K723" s="306"/>
      <c r="L723" s="306"/>
      <c r="M723" s="306"/>
      <c r="N723" s="306"/>
      <c r="O723" s="306"/>
      <c r="P723" s="306"/>
      <c r="Q723" s="306"/>
      <c r="R723" s="306"/>
      <c r="S723" s="306"/>
      <c r="T723" s="306"/>
      <c r="U723" s="306"/>
      <c r="V723" s="306"/>
      <c r="W723" s="306"/>
      <c r="X723" s="306"/>
    </row>
    <row r="724" spans="8:24" ht="15.75" customHeight="1" x14ac:dyDescent="0.25">
      <c r="H724" s="306"/>
      <c r="I724" s="306"/>
      <c r="J724" s="306"/>
      <c r="K724" s="306"/>
      <c r="L724" s="306"/>
      <c r="M724" s="306"/>
      <c r="N724" s="306"/>
      <c r="O724" s="306"/>
      <c r="P724" s="306"/>
      <c r="Q724" s="306"/>
      <c r="R724" s="306"/>
      <c r="S724" s="306"/>
      <c r="T724" s="306"/>
      <c r="U724" s="306"/>
      <c r="V724" s="306"/>
      <c r="W724" s="306"/>
      <c r="X724" s="306"/>
    </row>
    <row r="725" spans="8:24" ht="15.75" customHeight="1" x14ac:dyDescent="0.25">
      <c r="H725" s="306"/>
      <c r="I725" s="306"/>
      <c r="J725" s="306"/>
      <c r="K725" s="306"/>
      <c r="L725" s="306"/>
      <c r="M725" s="306"/>
      <c r="N725" s="306"/>
      <c r="O725" s="306"/>
      <c r="P725" s="306"/>
      <c r="Q725" s="306"/>
      <c r="R725" s="306"/>
      <c r="S725" s="306"/>
      <c r="T725" s="306"/>
      <c r="U725" s="306"/>
      <c r="V725" s="306"/>
      <c r="W725" s="306"/>
      <c r="X725" s="306"/>
    </row>
    <row r="726" spans="8:24" ht="15.75" customHeight="1" x14ac:dyDescent="0.25">
      <c r="H726" s="306"/>
      <c r="I726" s="306"/>
      <c r="J726" s="306"/>
      <c r="K726" s="306"/>
      <c r="L726" s="306"/>
      <c r="M726" s="306"/>
      <c r="N726" s="306"/>
      <c r="O726" s="306"/>
      <c r="P726" s="306"/>
      <c r="Q726" s="306"/>
      <c r="R726" s="306"/>
      <c r="S726" s="306"/>
      <c r="T726" s="306"/>
      <c r="U726" s="306"/>
      <c r="V726" s="306"/>
      <c r="W726" s="306"/>
      <c r="X726" s="306"/>
    </row>
    <row r="727" spans="8:24" ht="15.75" customHeight="1" x14ac:dyDescent="0.25">
      <c r="H727" s="306"/>
      <c r="I727" s="306"/>
      <c r="J727" s="306"/>
      <c r="K727" s="306"/>
      <c r="L727" s="306"/>
      <c r="M727" s="306"/>
      <c r="N727" s="306"/>
      <c r="O727" s="306"/>
      <c r="P727" s="306"/>
      <c r="Q727" s="306"/>
      <c r="R727" s="306"/>
      <c r="S727" s="306"/>
      <c r="T727" s="306"/>
      <c r="U727" s="306"/>
      <c r="V727" s="306"/>
      <c r="W727" s="306"/>
      <c r="X727" s="306"/>
    </row>
    <row r="728" spans="8:24" ht="15.75" customHeight="1" x14ac:dyDescent="0.25">
      <c r="H728" s="306"/>
      <c r="I728" s="306"/>
      <c r="J728" s="306"/>
      <c r="K728" s="306"/>
      <c r="L728" s="306"/>
      <c r="M728" s="306"/>
      <c r="N728" s="306"/>
      <c r="O728" s="306"/>
      <c r="P728" s="306"/>
      <c r="Q728" s="306"/>
      <c r="R728" s="306"/>
      <c r="S728" s="306"/>
      <c r="T728" s="306"/>
      <c r="U728" s="306"/>
      <c r="V728" s="306"/>
      <c r="W728" s="306"/>
      <c r="X728" s="306"/>
    </row>
    <row r="729" spans="8:24" ht="15.75" customHeight="1" x14ac:dyDescent="0.25">
      <c r="H729" s="306"/>
      <c r="I729" s="306"/>
      <c r="J729" s="306"/>
      <c r="K729" s="306"/>
      <c r="L729" s="306"/>
      <c r="M729" s="306"/>
      <c r="N729" s="306"/>
      <c r="O729" s="306"/>
      <c r="P729" s="306"/>
      <c r="Q729" s="306"/>
      <c r="R729" s="306"/>
      <c r="S729" s="306"/>
      <c r="T729" s="306"/>
      <c r="U729" s="306"/>
      <c r="V729" s="306"/>
      <c r="W729" s="306"/>
      <c r="X729" s="306"/>
    </row>
    <row r="730" spans="8:24" ht="15.75" customHeight="1" x14ac:dyDescent="0.25">
      <c r="H730" s="306"/>
      <c r="I730" s="306"/>
      <c r="J730" s="306"/>
      <c r="K730" s="306"/>
      <c r="L730" s="306"/>
      <c r="M730" s="306"/>
      <c r="N730" s="306"/>
      <c r="O730" s="306"/>
      <c r="P730" s="306"/>
      <c r="Q730" s="306"/>
      <c r="R730" s="306"/>
      <c r="S730" s="306"/>
      <c r="T730" s="306"/>
      <c r="U730" s="306"/>
      <c r="V730" s="306"/>
      <c r="W730" s="306"/>
      <c r="X730" s="306"/>
    </row>
    <row r="731" spans="8:24" ht="15.75" customHeight="1" x14ac:dyDescent="0.25">
      <c r="H731" s="306"/>
      <c r="I731" s="306"/>
      <c r="J731" s="306"/>
      <c r="K731" s="306"/>
      <c r="L731" s="306"/>
      <c r="M731" s="306"/>
      <c r="N731" s="306"/>
      <c r="O731" s="306"/>
      <c r="P731" s="306"/>
      <c r="Q731" s="306"/>
      <c r="R731" s="306"/>
      <c r="S731" s="306"/>
      <c r="T731" s="306"/>
      <c r="U731" s="306"/>
      <c r="V731" s="306"/>
      <c r="W731" s="306"/>
      <c r="X731" s="306"/>
    </row>
    <row r="732" spans="8:24" ht="15.75" customHeight="1" x14ac:dyDescent="0.25">
      <c r="H732" s="306"/>
      <c r="I732" s="306"/>
      <c r="J732" s="306"/>
      <c r="K732" s="306"/>
      <c r="L732" s="306"/>
      <c r="M732" s="306"/>
      <c r="N732" s="306"/>
      <c r="O732" s="306"/>
      <c r="P732" s="306"/>
      <c r="Q732" s="306"/>
      <c r="R732" s="306"/>
      <c r="S732" s="306"/>
      <c r="T732" s="306"/>
      <c r="U732" s="306"/>
      <c r="V732" s="306"/>
      <c r="W732" s="306"/>
      <c r="X732" s="306"/>
    </row>
    <row r="733" spans="8:24" ht="15.75" customHeight="1" x14ac:dyDescent="0.25">
      <c r="H733" s="306"/>
      <c r="I733" s="306"/>
      <c r="J733" s="306"/>
      <c r="K733" s="306"/>
      <c r="L733" s="306"/>
      <c r="M733" s="306"/>
      <c r="N733" s="306"/>
      <c r="O733" s="306"/>
      <c r="P733" s="306"/>
      <c r="Q733" s="306"/>
      <c r="R733" s="306"/>
      <c r="S733" s="306"/>
      <c r="T733" s="306"/>
      <c r="U733" s="306"/>
      <c r="V733" s="306"/>
      <c r="W733" s="306"/>
      <c r="X733" s="306"/>
    </row>
    <row r="734" spans="8:24" ht="15.75" customHeight="1" x14ac:dyDescent="0.25">
      <c r="H734" s="306"/>
      <c r="I734" s="306"/>
      <c r="J734" s="306"/>
      <c r="K734" s="306"/>
      <c r="L734" s="306"/>
      <c r="M734" s="306"/>
      <c r="N734" s="306"/>
      <c r="O734" s="306"/>
      <c r="P734" s="306"/>
      <c r="Q734" s="306"/>
      <c r="R734" s="306"/>
      <c r="S734" s="306"/>
      <c r="T734" s="306"/>
      <c r="U734" s="306"/>
      <c r="V734" s="306"/>
      <c r="W734" s="306"/>
      <c r="X734" s="306"/>
    </row>
    <row r="735" spans="8:24" ht="15.75" customHeight="1" x14ac:dyDescent="0.25">
      <c r="H735" s="306"/>
      <c r="I735" s="306"/>
      <c r="J735" s="306"/>
      <c r="K735" s="306"/>
      <c r="L735" s="306"/>
      <c r="M735" s="306"/>
      <c r="N735" s="306"/>
      <c r="O735" s="306"/>
      <c r="P735" s="306"/>
      <c r="Q735" s="306"/>
      <c r="R735" s="306"/>
      <c r="S735" s="306"/>
      <c r="T735" s="306"/>
      <c r="U735" s="306"/>
      <c r="V735" s="306"/>
      <c r="W735" s="306"/>
      <c r="X735" s="306"/>
    </row>
    <row r="736" spans="8:24" ht="15.75" customHeight="1" x14ac:dyDescent="0.25">
      <c r="H736" s="306"/>
      <c r="I736" s="306"/>
      <c r="J736" s="306"/>
      <c r="K736" s="306"/>
      <c r="L736" s="306"/>
      <c r="M736" s="306"/>
      <c r="N736" s="306"/>
      <c r="O736" s="306"/>
      <c r="P736" s="306"/>
      <c r="Q736" s="306"/>
      <c r="R736" s="306"/>
      <c r="S736" s="306"/>
      <c r="T736" s="306"/>
      <c r="U736" s="306"/>
      <c r="V736" s="306"/>
      <c r="W736" s="306"/>
      <c r="X736" s="306"/>
    </row>
    <row r="737" spans="8:24" ht="15.75" customHeight="1" x14ac:dyDescent="0.25">
      <c r="H737" s="306"/>
      <c r="I737" s="306"/>
      <c r="J737" s="306"/>
      <c r="K737" s="306"/>
      <c r="L737" s="306"/>
      <c r="M737" s="306"/>
      <c r="N737" s="306"/>
      <c r="O737" s="306"/>
      <c r="P737" s="306"/>
      <c r="Q737" s="306"/>
      <c r="R737" s="306"/>
      <c r="S737" s="306"/>
      <c r="T737" s="306"/>
      <c r="U737" s="306"/>
      <c r="V737" s="306"/>
      <c r="W737" s="306"/>
      <c r="X737" s="306"/>
    </row>
    <row r="738" spans="8:24" ht="15.75" customHeight="1" x14ac:dyDescent="0.25">
      <c r="H738" s="306"/>
      <c r="I738" s="306"/>
      <c r="J738" s="306"/>
      <c r="K738" s="306"/>
      <c r="L738" s="306"/>
      <c r="M738" s="306"/>
      <c r="N738" s="306"/>
      <c r="O738" s="306"/>
      <c r="P738" s="306"/>
      <c r="Q738" s="306"/>
      <c r="R738" s="306"/>
      <c r="S738" s="306"/>
      <c r="T738" s="306"/>
      <c r="U738" s="306"/>
      <c r="V738" s="306"/>
      <c r="W738" s="306"/>
      <c r="X738" s="306"/>
    </row>
    <row r="739" spans="8:24" ht="15.75" customHeight="1" x14ac:dyDescent="0.25">
      <c r="H739" s="306"/>
      <c r="I739" s="306"/>
      <c r="J739" s="306"/>
      <c r="K739" s="306"/>
      <c r="L739" s="306"/>
      <c r="M739" s="306"/>
      <c r="N739" s="306"/>
      <c r="O739" s="306"/>
      <c r="P739" s="306"/>
      <c r="Q739" s="306"/>
      <c r="R739" s="306"/>
      <c r="S739" s="306"/>
      <c r="T739" s="306"/>
      <c r="U739" s="306"/>
      <c r="V739" s="306"/>
      <c r="W739" s="306"/>
      <c r="X739" s="306"/>
    </row>
    <row r="740" spans="8:24" ht="15.75" customHeight="1" x14ac:dyDescent="0.25">
      <c r="H740" s="306"/>
      <c r="I740" s="306"/>
      <c r="J740" s="306"/>
      <c r="K740" s="306"/>
      <c r="L740" s="306"/>
      <c r="M740" s="306"/>
      <c r="N740" s="306"/>
      <c r="O740" s="306"/>
      <c r="P740" s="306"/>
      <c r="Q740" s="306"/>
      <c r="R740" s="306"/>
      <c r="S740" s="306"/>
      <c r="T740" s="306"/>
      <c r="U740" s="306"/>
      <c r="V740" s="306"/>
      <c r="W740" s="306"/>
      <c r="X740" s="306"/>
    </row>
    <row r="741" spans="8:24" ht="15.75" customHeight="1" x14ac:dyDescent="0.25">
      <c r="H741" s="306"/>
      <c r="I741" s="306"/>
      <c r="J741" s="306"/>
      <c r="K741" s="306"/>
      <c r="L741" s="306"/>
      <c r="M741" s="306"/>
      <c r="N741" s="306"/>
      <c r="O741" s="306"/>
      <c r="P741" s="306"/>
      <c r="Q741" s="306"/>
      <c r="R741" s="306"/>
      <c r="S741" s="306"/>
      <c r="T741" s="306"/>
      <c r="U741" s="306"/>
      <c r="V741" s="306"/>
      <c r="W741" s="306"/>
      <c r="X741" s="306"/>
    </row>
    <row r="742" spans="8:24" ht="15.75" customHeight="1" x14ac:dyDescent="0.25">
      <c r="H742" s="306"/>
      <c r="I742" s="306"/>
      <c r="J742" s="306"/>
      <c r="K742" s="306"/>
      <c r="L742" s="306"/>
      <c r="M742" s="306"/>
      <c r="N742" s="306"/>
      <c r="O742" s="306"/>
      <c r="P742" s="306"/>
      <c r="Q742" s="306"/>
      <c r="R742" s="306"/>
      <c r="S742" s="306"/>
      <c r="T742" s="306"/>
      <c r="U742" s="306"/>
      <c r="V742" s="306"/>
      <c r="W742" s="306"/>
      <c r="X742" s="306"/>
    </row>
    <row r="743" spans="8:24" ht="15.75" customHeight="1" x14ac:dyDescent="0.25">
      <c r="H743" s="306"/>
      <c r="I743" s="306"/>
      <c r="J743" s="306"/>
      <c r="K743" s="306"/>
      <c r="L743" s="306"/>
      <c r="M743" s="306"/>
      <c r="N743" s="306"/>
      <c r="O743" s="306"/>
      <c r="P743" s="306"/>
      <c r="Q743" s="306"/>
      <c r="R743" s="306"/>
      <c r="S743" s="306"/>
      <c r="T743" s="306"/>
      <c r="U743" s="306"/>
      <c r="V743" s="306"/>
      <c r="W743" s="306"/>
      <c r="X743" s="306"/>
    </row>
    <row r="744" spans="8:24" ht="15.75" customHeight="1" x14ac:dyDescent="0.25">
      <c r="H744" s="306"/>
      <c r="I744" s="306"/>
      <c r="J744" s="306"/>
      <c r="K744" s="306"/>
      <c r="L744" s="306"/>
      <c r="M744" s="306"/>
      <c r="N744" s="306"/>
      <c r="O744" s="306"/>
      <c r="P744" s="306"/>
      <c r="Q744" s="306"/>
      <c r="R744" s="306"/>
      <c r="S744" s="306"/>
      <c r="T744" s="306"/>
      <c r="U744" s="306"/>
      <c r="V744" s="306"/>
      <c r="W744" s="306"/>
      <c r="X744" s="306"/>
    </row>
    <row r="745" spans="8:24" ht="15.75" customHeight="1" x14ac:dyDescent="0.25">
      <c r="H745" s="306"/>
      <c r="I745" s="306"/>
      <c r="J745" s="306"/>
      <c r="K745" s="306"/>
      <c r="L745" s="306"/>
      <c r="M745" s="306"/>
      <c r="N745" s="306"/>
      <c r="O745" s="306"/>
      <c r="P745" s="306"/>
      <c r="Q745" s="306"/>
      <c r="R745" s="306"/>
      <c r="S745" s="306"/>
      <c r="T745" s="306"/>
      <c r="U745" s="306"/>
      <c r="V745" s="306"/>
      <c r="W745" s="306"/>
      <c r="X745" s="306"/>
    </row>
    <row r="746" spans="8:24" ht="15.75" customHeight="1" x14ac:dyDescent="0.25">
      <c r="H746" s="306"/>
      <c r="I746" s="306"/>
      <c r="J746" s="306"/>
      <c r="K746" s="306"/>
      <c r="L746" s="306"/>
      <c r="M746" s="306"/>
      <c r="N746" s="306"/>
      <c r="O746" s="306"/>
      <c r="P746" s="306"/>
      <c r="Q746" s="306"/>
      <c r="R746" s="306"/>
      <c r="S746" s="306"/>
      <c r="T746" s="306"/>
      <c r="U746" s="306"/>
      <c r="V746" s="306"/>
      <c r="W746" s="306"/>
      <c r="X746" s="306"/>
    </row>
    <row r="747" spans="8:24" ht="15.75" customHeight="1" x14ac:dyDescent="0.25">
      <c r="H747" s="306"/>
      <c r="I747" s="306"/>
      <c r="J747" s="306"/>
      <c r="K747" s="306"/>
      <c r="L747" s="306"/>
      <c r="M747" s="306"/>
      <c r="N747" s="306"/>
      <c r="O747" s="306"/>
      <c r="P747" s="306"/>
      <c r="Q747" s="306"/>
      <c r="R747" s="306"/>
      <c r="S747" s="306"/>
      <c r="T747" s="306"/>
      <c r="U747" s="306"/>
      <c r="V747" s="306"/>
      <c r="W747" s="306"/>
      <c r="X747" s="306"/>
    </row>
    <row r="748" spans="8:24" ht="15.75" customHeight="1" x14ac:dyDescent="0.25">
      <c r="H748" s="306"/>
      <c r="I748" s="306"/>
      <c r="J748" s="306"/>
      <c r="K748" s="306"/>
      <c r="L748" s="306"/>
      <c r="M748" s="306"/>
      <c r="N748" s="306"/>
      <c r="O748" s="306"/>
      <c r="P748" s="306"/>
      <c r="Q748" s="306"/>
      <c r="R748" s="306"/>
      <c r="S748" s="306"/>
      <c r="T748" s="306"/>
      <c r="U748" s="306"/>
      <c r="V748" s="306"/>
      <c r="W748" s="306"/>
      <c r="X748" s="306"/>
    </row>
    <row r="749" spans="8:24" ht="15.75" customHeight="1" x14ac:dyDescent="0.25">
      <c r="H749" s="306"/>
      <c r="I749" s="306"/>
      <c r="J749" s="306"/>
      <c r="K749" s="306"/>
      <c r="L749" s="306"/>
      <c r="M749" s="306"/>
      <c r="N749" s="306"/>
      <c r="O749" s="306"/>
      <c r="P749" s="306"/>
      <c r="Q749" s="306"/>
      <c r="R749" s="306"/>
      <c r="S749" s="306"/>
      <c r="T749" s="306"/>
      <c r="U749" s="306"/>
      <c r="V749" s="306"/>
      <c r="W749" s="306"/>
      <c r="X749" s="306"/>
    </row>
    <row r="750" spans="8:24" ht="15.75" customHeight="1" x14ac:dyDescent="0.25">
      <c r="H750" s="306"/>
      <c r="I750" s="306"/>
      <c r="J750" s="306"/>
      <c r="K750" s="306"/>
      <c r="L750" s="306"/>
      <c r="M750" s="306"/>
      <c r="N750" s="306"/>
      <c r="O750" s="306"/>
      <c r="P750" s="306"/>
      <c r="Q750" s="306"/>
      <c r="R750" s="306"/>
      <c r="S750" s="306"/>
      <c r="T750" s="306"/>
      <c r="U750" s="306"/>
      <c r="V750" s="306"/>
      <c r="W750" s="306"/>
      <c r="X750" s="306"/>
    </row>
    <row r="751" spans="8:24" ht="15.75" customHeight="1" x14ac:dyDescent="0.25">
      <c r="H751" s="306"/>
      <c r="I751" s="306"/>
      <c r="J751" s="306"/>
      <c r="K751" s="306"/>
      <c r="L751" s="306"/>
      <c r="M751" s="306"/>
      <c r="N751" s="306"/>
      <c r="O751" s="306"/>
      <c r="P751" s="306"/>
      <c r="Q751" s="306"/>
      <c r="R751" s="306"/>
      <c r="S751" s="306"/>
      <c r="T751" s="306"/>
      <c r="U751" s="306"/>
      <c r="V751" s="306"/>
      <c r="W751" s="306"/>
      <c r="X751" s="306"/>
    </row>
    <row r="752" spans="8:24" ht="15.75" customHeight="1" x14ac:dyDescent="0.25">
      <c r="H752" s="306"/>
      <c r="I752" s="306"/>
      <c r="J752" s="306"/>
      <c r="K752" s="306"/>
      <c r="L752" s="306"/>
      <c r="M752" s="306"/>
      <c r="N752" s="306"/>
      <c r="O752" s="306"/>
      <c r="P752" s="306"/>
      <c r="Q752" s="306"/>
      <c r="R752" s="306"/>
      <c r="S752" s="306"/>
      <c r="T752" s="306"/>
      <c r="U752" s="306"/>
      <c r="V752" s="306"/>
      <c r="W752" s="306"/>
      <c r="X752" s="306"/>
    </row>
    <row r="753" spans="8:24" ht="15.75" customHeight="1" x14ac:dyDescent="0.25">
      <c r="H753" s="306"/>
      <c r="I753" s="306"/>
      <c r="J753" s="306"/>
      <c r="K753" s="306"/>
      <c r="L753" s="306"/>
      <c r="M753" s="306"/>
      <c r="N753" s="306"/>
      <c r="O753" s="306"/>
      <c r="P753" s="306"/>
      <c r="Q753" s="306"/>
      <c r="R753" s="306"/>
      <c r="S753" s="306"/>
      <c r="T753" s="306"/>
      <c r="U753" s="306"/>
      <c r="V753" s="306"/>
      <c r="W753" s="306"/>
      <c r="X753" s="306"/>
    </row>
    <row r="754" spans="8:24" ht="15.75" customHeight="1" x14ac:dyDescent="0.25">
      <c r="H754" s="306"/>
      <c r="I754" s="306"/>
      <c r="J754" s="306"/>
      <c r="K754" s="306"/>
      <c r="L754" s="306"/>
      <c r="M754" s="306"/>
      <c r="N754" s="306"/>
      <c r="O754" s="306"/>
      <c r="P754" s="306"/>
      <c r="Q754" s="306"/>
      <c r="R754" s="306"/>
      <c r="S754" s="306"/>
      <c r="T754" s="306"/>
      <c r="U754" s="306"/>
      <c r="V754" s="306"/>
      <c r="W754" s="306"/>
      <c r="X754" s="306"/>
    </row>
    <row r="755" spans="8:24" ht="15.75" customHeight="1" x14ac:dyDescent="0.25">
      <c r="H755" s="306"/>
      <c r="I755" s="306"/>
      <c r="J755" s="306"/>
      <c r="K755" s="306"/>
      <c r="L755" s="306"/>
      <c r="M755" s="306"/>
      <c r="N755" s="306"/>
      <c r="O755" s="306"/>
      <c r="P755" s="306"/>
      <c r="Q755" s="306"/>
      <c r="R755" s="306"/>
      <c r="S755" s="306"/>
      <c r="T755" s="306"/>
      <c r="U755" s="306"/>
      <c r="V755" s="306"/>
      <c r="W755" s="306"/>
      <c r="X755" s="306"/>
    </row>
    <row r="756" spans="8:24" ht="15.75" customHeight="1" x14ac:dyDescent="0.25">
      <c r="H756" s="306"/>
      <c r="I756" s="306"/>
      <c r="J756" s="306"/>
      <c r="K756" s="306"/>
      <c r="L756" s="306"/>
      <c r="M756" s="306"/>
      <c r="N756" s="306"/>
      <c r="O756" s="306"/>
      <c r="P756" s="306"/>
      <c r="Q756" s="306"/>
      <c r="R756" s="306"/>
      <c r="S756" s="306"/>
      <c r="T756" s="306"/>
      <c r="U756" s="306"/>
      <c r="V756" s="306"/>
      <c r="W756" s="306"/>
      <c r="X756" s="306"/>
    </row>
    <row r="757" spans="8:24" ht="15.75" customHeight="1" x14ac:dyDescent="0.25">
      <c r="H757" s="306"/>
      <c r="I757" s="306"/>
      <c r="J757" s="306"/>
      <c r="K757" s="306"/>
      <c r="L757" s="306"/>
      <c r="M757" s="306"/>
      <c r="N757" s="306"/>
      <c r="O757" s="306"/>
      <c r="P757" s="306"/>
      <c r="Q757" s="306"/>
      <c r="R757" s="306"/>
      <c r="S757" s="306"/>
      <c r="T757" s="306"/>
      <c r="U757" s="306"/>
      <c r="V757" s="306"/>
      <c r="W757" s="306"/>
      <c r="X757" s="306"/>
    </row>
    <row r="758" spans="8:24" ht="15.75" customHeight="1" x14ac:dyDescent="0.25">
      <c r="H758" s="306"/>
      <c r="I758" s="306"/>
      <c r="J758" s="306"/>
      <c r="K758" s="306"/>
      <c r="L758" s="306"/>
      <c r="M758" s="306"/>
      <c r="N758" s="306"/>
      <c r="O758" s="306"/>
      <c r="P758" s="306"/>
      <c r="Q758" s="306"/>
      <c r="R758" s="306"/>
      <c r="S758" s="306"/>
      <c r="T758" s="306"/>
      <c r="U758" s="306"/>
      <c r="V758" s="306"/>
      <c r="W758" s="306"/>
      <c r="X758" s="306"/>
    </row>
    <row r="759" spans="8:24" ht="15.75" customHeight="1" x14ac:dyDescent="0.25">
      <c r="H759" s="306"/>
      <c r="I759" s="306"/>
      <c r="J759" s="306"/>
      <c r="K759" s="306"/>
      <c r="L759" s="306"/>
      <c r="M759" s="306"/>
      <c r="N759" s="306"/>
      <c r="O759" s="306"/>
      <c r="P759" s="306"/>
      <c r="Q759" s="306"/>
      <c r="R759" s="306"/>
      <c r="S759" s="306"/>
      <c r="T759" s="306"/>
      <c r="U759" s="306"/>
      <c r="V759" s="306"/>
      <c r="W759" s="306"/>
      <c r="X759" s="306"/>
    </row>
    <row r="760" spans="8:24" ht="15.75" customHeight="1" x14ac:dyDescent="0.25">
      <c r="H760" s="306"/>
      <c r="I760" s="306"/>
      <c r="J760" s="306"/>
      <c r="K760" s="306"/>
      <c r="L760" s="306"/>
      <c r="M760" s="306"/>
      <c r="N760" s="306"/>
      <c r="O760" s="306"/>
      <c r="P760" s="306"/>
      <c r="Q760" s="306"/>
      <c r="R760" s="306"/>
      <c r="S760" s="306"/>
      <c r="T760" s="306"/>
      <c r="U760" s="306"/>
      <c r="V760" s="306"/>
      <c r="W760" s="306"/>
      <c r="X760" s="306"/>
    </row>
    <row r="761" spans="8:24" ht="15.75" customHeight="1" x14ac:dyDescent="0.25">
      <c r="H761" s="306"/>
      <c r="I761" s="306"/>
      <c r="J761" s="306"/>
      <c r="K761" s="306"/>
      <c r="L761" s="306"/>
      <c r="M761" s="306"/>
      <c r="N761" s="306"/>
      <c r="O761" s="306"/>
      <c r="P761" s="306"/>
      <c r="Q761" s="306"/>
      <c r="R761" s="306"/>
      <c r="S761" s="306"/>
      <c r="T761" s="306"/>
      <c r="U761" s="306"/>
      <c r="V761" s="306"/>
      <c r="W761" s="306"/>
      <c r="X761" s="306"/>
    </row>
    <row r="762" spans="8:24" ht="15.75" customHeight="1" x14ac:dyDescent="0.25">
      <c r="H762" s="306"/>
      <c r="I762" s="306"/>
      <c r="J762" s="306"/>
      <c r="K762" s="306"/>
      <c r="L762" s="306"/>
      <c r="M762" s="306"/>
      <c r="N762" s="306"/>
      <c r="O762" s="306"/>
      <c r="P762" s="306"/>
      <c r="Q762" s="306"/>
      <c r="R762" s="306"/>
      <c r="S762" s="306"/>
      <c r="T762" s="306"/>
      <c r="U762" s="306"/>
      <c r="V762" s="306"/>
      <c r="W762" s="306"/>
      <c r="X762" s="306"/>
    </row>
    <row r="763" spans="8:24" ht="15.75" customHeight="1" x14ac:dyDescent="0.25">
      <c r="H763" s="306"/>
      <c r="I763" s="306"/>
      <c r="J763" s="306"/>
      <c r="K763" s="306"/>
      <c r="L763" s="306"/>
      <c r="M763" s="306"/>
      <c r="N763" s="306"/>
      <c r="O763" s="306"/>
      <c r="P763" s="306"/>
      <c r="Q763" s="306"/>
      <c r="R763" s="306"/>
      <c r="S763" s="306"/>
      <c r="T763" s="306"/>
      <c r="U763" s="306"/>
      <c r="V763" s="306"/>
      <c r="W763" s="306"/>
      <c r="X763" s="306"/>
    </row>
    <row r="764" spans="8:24" ht="15.75" customHeight="1" x14ac:dyDescent="0.25">
      <c r="H764" s="306"/>
      <c r="I764" s="306"/>
      <c r="J764" s="306"/>
      <c r="K764" s="306"/>
      <c r="L764" s="306"/>
      <c r="M764" s="306"/>
      <c r="N764" s="306"/>
      <c r="O764" s="306"/>
      <c r="P764" s="306"/>
      <c r="Q764" s="306"/>
      <c r="R764" s="306"/>
      <c r="S764" s="306"/>
      <c r="T764" s="306"/>
      <c r="U764" s="306"/>
      <c r="V764" s="306"/>
      <c r="W764" s="306"/>
      <c r="X764" s="306"/>
    </row>
    <row r="765" spans="8:24" ht="15.75" customHeight="1" x14ac:dyDescent="0.25">
      <c r="H765" s="306"/>
      <c r="I765" s="306"/>
      <c r="J765" s="306"/>
      <c r="K765" s="306"/>
      <c r="L765" s="306"/>
      <c r="M765" s="306"/>
      <c r="N765" s="306"/>
      <c r="O765" s="306"/>
      <c r="P765" s="306"/>
      <c r="Q765" s="306"/>
      <c r="R765" s="306"/>
      <c r="S765" s="306"/>
      <c r="T765" s="306"/>
      <c r="U765" s="306"/>
      <c r="V765" s="306"/>
      <c r="W765" s="306"/>
      <c r="X765" s="306"/>
    </row>
    <row r="766" spans="8:24" ht="15.75" customHeight="1" x14ac:dyDescent="0.25">
      <c r="H766" s="306"/>
      <c r="I766" s="306"/>
      <c r="J766" s="306"/>
      <c r="K766" s="306"/>
      <c r="L766" s="306"/>
      <c r="M766" s="306"/>
      <c r="N766" s="306"/>
      <c r="O766" s="306"/>
      <c r="P766" s="306"/>
      <c r="Q766" s="306"/>
      <c r="R766" s="306"/>
      <c r="S766" s="306"/>
      <c r="T766" s="306"/>
      <c r="U766" s="306"/>
      <c r="V766" s="306"/>
      <c r="W766" s="306"/>
      <c r="X766" s="306"/>
    </row>
    <row r="767" spans="8:24" ht="15.75" customHeight="1" x14ac:dyDescent="0.25">
      <c r="H767" s="306"/>
      <c r="I767" s="306"/>
      <c r="J767" s="306"/>
      <c r="K767" s="306"/>
      <c r="L767" s="306"/>
      <c r="M767" s="306"/>
      <c r="N767" s="306"/>
      <c r="O767" s="306"/>
      <c r="P767" s="306"/>
      <c r="Q767" s="306"/>
      <c r="R767" s="306"/>
      <c r="S767" s="306"/>
      <c r="T767" s="306"/>
      <c r="U767" s="306"/>
      <c r="V767" s="306"/>
      <c r="W767" s="306"/>
      <c r="X767" s="306"/>
    </row>
    <row r="768" spans="8:24" ht="15.75" customHeight="1" x14ac:dyDescent="0.25">
      <c r="H768" s="306"/>
      <c r="I768" s="306"/>
      <c r="J768" s="306"/>
      <c r="K768" s="306"/>
      <c r="L768" s="306"/>
      <c r="M768" s="306"/>
      <c r="N768" s="306"/>
      <c r="O768" s="306"/>
      <c r="P768" s="306"/>
      <c r="Q768" s="306"/>
      <c r="R768" s="306"/>
      <c r="S768" s="306"/>
      <c r="T768" s="306"/>
      <c r="U768" s="306"/>
      <c r="V768" s="306"/>
      <c r="W768" s="306"/>
      <c r="X768" s="306"/>
    </row>
    <row r="769" spans="8:24" ht="15.75" customHeight="1" x14ac:dyDescent="0.25">
      <c r="H769" s="306"/>
      <c r="I769" s="306"/>
      <c r="J769" s="306"/>
      <c r="K769" s="306"/>
      <c r="L769" s="306"/>
      <c r="M769" s="306"/>
      <c r="N769" s="306"/>
      <c r="O769" s="306"/>
      <c r="P769" s="306"/>
      <c r="Q769" s="306"/>
      <c r="R769" s="306"/>
      <c r="S769" s="306"/>
      <c r="T769" s="306"/>
      <c r="U769" s="306"/>
      <c r="V769" s="306"/>
      <c r="W769" s="306"/>
      <c r="X769" s="306"/>
    </row>
    <row r="770" spans="8:24" ht="15.75" customHeight="1" x14ac:dyDescent="0.25">
      <c r="H770" s="306"/>
      <c r="I770" s="306"/>
      <c r="J770" s="306"/>
      <c r="K770" s="306"/>
      <c r="L770" s="306"/>
      <c r="M770" s="306"/>
      <c r="N770" s="306"/>
      <c r="O770" s="306"/>
      <c r="P770" s="306"/>
      <c r="Q770" s="306"/>
      <c r="R770" s="306"/>
      <c r="S770" s="306"/>
      <c r="T770" s="306"/>
      <c r="U770" s="306"/>
      <c r="V770" s="306"/>
      <c r="W770" s="306"/>
      <c r="X770" s="306"/>
    </row>
    <row r="771" spans="8:24" ht="15.75" customHeight="1" x14ac:dyDescent="0.25">
      <c r="H771" s="306"/>
      <c r="I771" s="306"/>
      <c r="J771" s="306"/>
      <c r="K771" s="306"/>
      <c r="L771" s="306"/>
      <c r="M771" s="306"/>
      <c r="N771" s="306"/>
      <c r="O771" s="306"/>
      <c r="P771" s="306"/>
      <c r="Q771" s="306"/>
      <c r="R771" s="306"/>
      <c r="S771" s="306"/>
      <c r="T771" s="306"/>
      <c r="U771" s="306"/>
      <c r="V771" s="306"/>
      <c r="W771" s="306"/>
      <c r="X771" s="306"/>
    </row>
    <row r="772" spans="8:24" ht="15.75" customHeight="1" x14ac:dyDescent="0.25">
      <c r="H772" s="306"/>
      <c r="I772" s="306"/>
      <c r="J772" s="306"/>
      <c r="K772" s="306"/>
      <c r="L772" s="306"/>
      <c r="M772" s="306"/>
      <c r="N772" s="306"/>
      <c r="O772" s="306"/>
      <c r="P772" s="306"/>
      <c r="Q772" s="306"/>
      <c r="R772" s="306"/>
      <c r="S772" s="306"/>
      <c r="T772" s="306"/>
      <c r="U772" s="306"/>
      <c r="V772" s="306"/>
      <c r="W772" s="306"/>
      <c r="X772" s="306"/>
    </row>
    <row r="773" spans="8:24" ht="15.75" customHeight="1" x14ac:dyDescent="0.25">
      <c r="H773" s="306"/>
      <c r="I773" s="306"/>
      <c r="J773" s="306"/>
      <c r="K773" s="306"/>
      <c r="L773" s="306"/>
      <c r="M773" s="306"/>
      <c r="N773" s="306"/>
      <c r="O773" s="306"/>
      <c r="P773" s="306"/>
      <c r="Q773" s="306"/>
      <c r="R773" s="306"/>
      <c r="S773" s="306"/>
      <c r="T773" s="306"/>
      <c r="U773" s="306"/>
      <c r="V773" s="306"/>
      <c r="W773" s="306"/>
      <c r="X773" s="306"/>
    </row>
    <row r="774" spans="8:24" ht="15.75" customHeight="1" x14ac:dyDescent="0.25">
      <c r="H774" s="306"/>
      <c r="I774" s="306"/>
      <c r="J774" s="306"/>
      <c r="K774" s="306"/>
      <c r="L774" s="306"/>
      <c r="M774" s="306"/>
      <c r="N774" s="306"/>
      <c r="O774" s="306"/>
      <c r="P774" s="306"/>
      <c r="Q774" s="306"/>
      <c r="R774" s="306"/>
      <c r="S774" s="306"/>
      <c r="T774" s="306"/>
      <c r="U774" s="306"/>
      <c r="V774" s="306"/>
      <c r="W774" s="306"/>
      <c r="X774" s="306"/>
    </row>
    <row r="775" spans="8:24" ht="15.75" customHeight="1" x14ac:dyDescent="0.25">
      <c r="H775" s="306"/>
      <c r="I775" s="306"/>
      <c r="J775" s="306"/>
      <c r="K775" s="306"/>
      <c r="L775" s="306"/>
      <c r="M775" s="306"/>
      <c r="N775" s="306"/>
      <c r="O775" s="306"/>
      <c r="P775" s="306"/>
      <c r="Q775" s="306"/>
      <c r="R775" s="306"/>
      <c r="S775" s="306"/>
      <c r="T775" s="306"/>
      <c r="U775" s="306"/>
      <c r="V775" s="306"/>
      <c r="W775" s="306"/>
      <c r="X775" s="306"/>
    </row>
    <row r="776" spans="8:24" ht="15.75" customHeight="1" x14ac:dyDescent="0.25">
      <c r="H776" s="306"/>
      <c r="I776" s="306"/>
      <c r="J776" s="306"/>
      <c r="K776" s="306"/>
      <c r="L776" s="306"/>
      <c r="M776" s="306"/>
      <c r="N776" s="306"/>
      <c r="O776" s="306"/>
      <c r="P776" s="306"/>
      <c r="Q776" s="306"/>
      <c r="R776" s="306"/>
      <c r="S776" s="306"/>
      <c r="T776" s="306"/>
      <c r="U776" s="306"/>
      <c r="V776" s="306"/>
      <c r="W776" s="306"/>
      <c r="X776" s="306"/>
    </row>
    <row r="777" spans="8:24" ht="15.75" customHeight="1" x14ac:dyDescent="0.25">
      <c r="H777" s="306"/>
      <c r="I777" s="306"/>
      <c r="J777" s="306"/>
      <c r="K777" s="306"/>
      <c r="L777" s="306"/>
      <c r="M777" s="306"/>
      <c r="N777" s="306"/>
      <c r="O777" s="306"/>
      <c r="P777" s="306"/>
      <c r="Q777" s="306"/>
      <c r="R777" s="306"/>
      <c r="S777" s="306"/>
      <c r="T777" s="306"/>
      <c r="U777" s="306"/>
      <c r="V777" s="306"/>
      <c r="W777" s="306"/>
      <c r="X777" s="306"/>
    </row>
    <row r="778" spans="8:24" ht="15.75" customHeight="1" x14ac:dyDescent="0.25">
      <c r="H778" s="306"/>
      <c r="I778" s="306"/>
      <c r="J778" s="306"/>
      <c r="K778" s="306"/>
      <c r="L778" s="306"/>
      <c r="M778" s="306"/>
      <c r="N778" s="306"/>
      <c r="O778" s="306"/>
      <c r="P778" s="306"/>
      <c r="Q778" s="306"/>
      <c r="R778" s="306"/>
      <c r="S778" s="306"/>
      <c r="T778" s="306"/>
      <c r="U778" s="306"/>
      <c r="V778" s="306"/>
      <c r="W778" s="306"/>
      <c r="X778" s="306"/>
    </row>
    <row r="779" spans="8:24" ht="15.75" customHeight="1" x14ac:dyDescent="0.25">
      <c r="H779" s="306"/>
      <c r="I779" s="306"/>
      <c r="J779" s="306"/>
      <c r="K779" s="306"/>
      <c r="L779" s="306"/>
      <c r="M779" s="306"/>
      <c r="N779" s="306"/>
      <c r="O779" s="306"/>
      <c r="P779" s="306"/>
      <c r="Q779" s="306"/>
      <c r="R779" s="306"/>
      <c r="S779" s="306"/>
      <c r="T779" s="306"/>
      <c r="U779" s="306"/>
      <c r="V779" s="306"/>
      <c r="W779" s="306"/>
      <c r="X779" s="306"/>
    </row>
    <row r="780" spans="8:24" ht="15.75" customHeight="1" x14ac:dyDescent="0.25">
      <c r="H780" s="306"/>
      <c r="I780" s="306"/>
      <c r="J780" s="306"/>
      <c r="K780" s="306"/>
      <c r="L780" s="306"/>
      <c r="M780" s="306"/>
      <c r="N780" s="306"/>
      <c r="O780" s="306"/>
      <c r="P780" s="306"/>
      <c r="Q780" s="306"/>
      <c r="R780" s="306"/>
      <c r="S780" s="306"/>
      <c r="T780" s="306"/>
      <c r="U780" s="306"/>
      <c r="V780" s="306"/>
      <c r="W780" s="306"/>
      <c r="X780" s="306"/>
    </row>
    <row r="781" spans="8:24" ht="15.75" customHeight="1" x14ac:dyDescent="0.25">
      <c r="H781" s="306"/>
      <c r="I781" s="306"/>
      <c r="J781" s="306"/>
      <c r="K781" s="306"/>
      <c r="L781" s="306"/>
      <c r="M781" s="306"/>
      <c r="N781" s="306"/>
      <c r="O781" s="306"/>
      <c r="P781" s="306"/>
      <c r="Q781" s="306"/>
      <c r="R781" s="306"/>
      <c r="S781" s="306"/>
      <c r="T781" s="306"/>
      <c r="U781" s="306"/>
      <c r="V781" s="306"/>
      <c r="W781" s="306"/>
      <c r="X781" s="306"/>
    </row>
    <row r="782" spans="8:24" ht="15.75" customHeight="1" x14ac:dyDescent="0.25">
      <c r="H782" s="306"/>
      <c r="I782" s="306"/>
      <c r="J782" s="306"/>
      <c r="K782" s="306"/>
      <c r="L782" s="306"/>
      <c r="M782" s="306"/>
      <c r="N782" s="306"/>
      <c r="O782" s="306"/>
      <c r="P782" s="306"/>
      <c r="Q782" s="306"/>
      <c r="R782" s="306"/>
      <c r="S782" s="306"/>
      <c r="T782" s="306"/>
      <c r="U782" s="306"/>
      <c r="V782" s="306"/>
      <c r="W782" s="306"/>
      <c r="X782" s="306"/>
    </row>
    <row r="783" spans="8:24" ht="15.75" customHeight="1" x14ac:dyDescent="0.25">
      <c r="H783" s="306"/>
      <c r="I783" s="306"/>
      <c r="J783" s="306"/>
      <c r="K783" s="306"/>
      <c r="L783" s="306"/>
      <c r="M783" s="306"/>
      <c r="N783" s="306"/>
      <c r="O783" s="306"/>
      <c r="P783" s="306"/>
      <c r="Q783" s="306"/>
      <c r="R783" s="306"/>
      <c r="S783" s="306"/>
      <c r="T783" s="306"/>
      <c r="U783" s="306"/>
      <c r="V783" s="306"/>
      <c r="W783" s="306"/>
      <c r="X783" s="306"/>
    </row>
    <row r="784" spans="8:24" ht="15.75" customHeight="1" x14ac:dyDescent="0.25">
      <c r="H784" s="306"/>
      <c r="I784" s="306"/>
      <c r="J784" s="306"/>
      <c r="K784" s="306"/>
      <c r="L784" s="306"/>
      <c r="M784" s="306"/>
      <c r="N784" s="306"/>
      <c r="O784" s="306"/>
      <c r="P784" s="306"/>
      <c r="Q784" s="306"/>
      <c r="R784" s="306"/>
      <c r="S784" s="306"/>
      <c r="T784" s="306"/>
      <c r="U784" s="306"/>
      <c r="V784" s="306"/>
      <c r="W784" s="306"/>
      <c r="X784" s="306"/>
    </row>
    <row r="785" spans="8:24" ht="15.75" customHeight="1" x14ac:dyDescent="0.25">
      <c r="H785" s="306"/>
      <c r="I785" s="306"/>
      <c r="J785" s="306"/>
      <c r="K785" s="306"/>
      <c r="L785" s="306"/>
      <c r="M785" s="306"/>
      <c r="N785" s="306"/>
      <c r="O785" s="306"/>
      <c r="P785" s="306"/>
      <c r="Q785" s="306"/>
      <c r="R785" s="306"/>
      <c r="S785" s="306"/>
      <c r="T785" s="306"/>
      <c r="U785" s="306"/>
      <c r="V785" s="306"/>
      <c r="W785" s="306"/>
      <c r="X785" s="306"/>
    </row>
    <row r="786" spans="8:24" ht="15.75" customHeight="1" x14ac:dyDescent="0.25">
      <c r="H786" s="306"/>
      <c r="I786" s="306"/>
      <c r="J786" s="306"/>
      <c r="K786" s="306"/>
      <c r="L786" s="306"/>
      <c r="M786" s="306"/>
      <c r="N786" s="306"/>
      <c r="O786" s="306"/>
      <c r="P786" s="306"/>
      <c r="Q786" s="306"/>
      <c r="R786" s="306"/>
      <c r="S786" s="306"/>
      <c r="T786" s="306"/>
      <c r="U786" s="306"/>
      <c r="V786" s="306"/>
      <c r="W786" s="306"/>
      <c r="X786" s="306"/>
    </row>
    <row r="787" spans="8:24" ht="15.75" customHeight="1" x14ac:dyDescent="0.25">
      <c r="H787" s="306"/>
      <c r="I787" s="306"/>
      <c r="J787" s="306"/>
      <c r="K787" s="306"/>
      <c r="L787" s="306"/>
      <c r="M787" s="306"/>
      <c r="N787" s="306"/>
      <c r="O787" s="306"/>
      <c r="P787" s="306"/>
      <c r="Q787" s="306"/>
      <c r="R787" s="306"/>
      <c r="S787" s="306"/>
      <c r="T787" s="306"/>
      <c r="U787" s="306"/>
      <c r="V787" s="306"/>
      <c r="W787" s="306"/>
      <c r="X787" s="306"/>
    </row>
    <row r="788" spans="8:24" ht="15.75" customHeight="1" x14ac:dyDescent="0.25">
      <c r="H788" s="306"/>
      <c r="I788" s="306"/>
      <c r="J788" s="306"/>
      <c r="K788" s="306"/>
      <c r="L788" s="306"/>
      <c r="M788" s="306"/>
      <c r="N788" s="306"/>
      <c r="O788" s="306"/>
      <c r="P788" s="306"/>
      <c r="Q788" s="306"/>
      <c r="R788" s="306"/>
      <c r="S788" s="306"/>
      <c r="T788" s="306"/>
      <c r="U788" s="306"/>
      <c r="V788" s="306"/>
      <c r="W788" s="306"/>
      <c r="X788" s="306"/>
    </row>
    <row r="789" spans="8:24" ht="15.75" customHeight="1" x14ac:dyDescent="0.25">
      <c r="H789" s="306"/>
      <c r="I789" s="306"/>
      <c r="J789" s="306"/>
      <c r="K789" s="306"/>
      <c r="L789" s="306"/>
      <c r="M789" s="306"/>
      <c r="N789" s="306"/>
      <c r="O789" s="306"/>
      <c r="P789" s="306"/>
      <c r="Q789" s="306"/>
      <c r="R789" s="306"/>
      <c r="S789" s="306"/>
      <c r="T789" s="306"/>
      <c r="U789" s="306"/>
      <c r="V789" s="306"/>
      <c r="W789" s="306"/>
      <c r="X789" s="306"/>
    </row>
    <row r="790" spans="8:24" ht="15.75" customHeight="1" x14ac:dyDescent="0.25">
      <c r="H790" s="306"/>
      <c r="I790" s="306"/>
      <c r="J790" s="306"/>
      <c r="K790" s="306"/>
      <c r="L790" s="306"/>
      <c r="M790" s="306"/>
      <c r="N790" s="306"/>
      <c r="O790" s="306"/>
      <c r="P790" s="306"/>
      <c r="Q790" s="306"/>
      <c r="R790" s="306"/>
      <c r="S790" s="306"/>
      <c r="T790" s="306"/>
      <c r="U790" s="306"/>
      <c r="V790" s="306"/>
      <c r="W790" s="306"/>
      <c r="X790" s="306"/>
    </row>
    <row r="791" spans="8:24" ht="15.75" customHeight="1" x14ac:dyDescent="0.25">
      <c r="H791" s="306"/>
      <c r="I791" s="306"/>
      <c r="J791" s="306"/>
      <c r="K791" s="306"/>
      <c r="L791" s="306"/>
      <c r="M791" s="306"/>
      <c r="N791" s="306"/>
      <c r="O791" s="306"/>
      <c r="P791" s="306"/>
      <c r="Q791" s="306"/>
      <c r="R791" s="306"/>
      <c r="S791" s="306"/>
      <c r="T791" s="306"/>
      <c r="U791" s="306"/>
      <c r="V791" s="306"/>
      <c r="W791" s="306"/>
      <c r="X791" s="306"/>
    </row>
    <row r="792" spans="8:24" ht="15.75" customHeight="1" x14ac:dyDescent="0.25">
      <c r="H792" s="306"/>
      <c r="I792" s="306"/>
      <c r="J792" s="306"/>
      <c r="K792" s="306"/>
      <c r="L792" s="306"/>
      <c r="M792" s="306"/>
      <c r="N792" s="306"/>
      <c r="O792" s="306"/>
      <c r="P792" s="306"/>
      <c r="Q792" s="306"/>
      <c r="R792" s="306"/>
      <c r="S792" s="306"/>
      <c r="T792" s="306"/>
      <c r="U792" s="306"/>
      <c r="V792" s="306"/>
      <c r="W792" s="306"/>
      <c r="X792" s="306"/>
    </row>
    <row r="793" spans="8:24" ht="15.75" customHeight="1" x14ac:dyDescent="0.25">
      <c r="H793" s="306"/>
      <c r="I793" s="306"/>
      <c r="J793" s="306"/>
      <c r="K793" s="306"/>
      <c r="L793" s="306"/>
      <c r="M793" s="306"/>
      <c r="N793" s="306"/>
      <c r="O793" s="306"/>
      <c r="P793" s="306"/>
      <c r="Q793" s="306"/>
      <c r="R793" s="306"/>
      <c r="S793" s="306"/>
      <c r="T793" s="306"/>
      <c r="U793" s="306"/>
      <c r="V793" s="306"/>
      <c r="W793" s="306"/>
      <c r="X793" s="306"/>
    </row>
    <row r="794" spans="8:24" ht="15.75" customHeight="1" x14ac:dyDescent="0.25">
      <c r="H794" s="306"/>
      <c r="I794" s="306"/>
      <c r="J794" s="306"/>
      <c r="K794" s="306"/>
      <c r="L794" s="306"/>
      <c r="M794" s="306"/>
      <c r="N794" s="306"/>
      <c r="O794" s="306"/>
      <c r="P794" s="306"/>
      <c r="Q794" s="306"/>
      <c r="R794" s="306"/>
      <c r="S794" s="306"/>
      <c r="T794" s="306"/>
      <c r="U794" s="306"/>
      <c r="V794" s="306"/>
      <c r="W794" s="306"/>
      <c r="X794" s="306"/>
    </row>
    <row r="795" spans="8:24" ht="15.75" customHeight="1" x14ac:dyDescent="0.25">
      <c r="H795" s="306"/>
      <c r="I795" s="306"/>
      <c r="J795" s="306"/>
      <c r="K795" s="306"/>
      <c r="L795" s="306"/>
      <c r="M795" s="306"/>
      <c r="N795" s="306"/>
      <c r="O795" s="306"/>
      <c r="P795" s="306"/>
      <c r="Q795" s="306"/>
      <c r="R795" s="306"/>
      <c r="S795" s="306"/>
      <c r="T795" s="306"/>
      <c r="U795" s="306"/>
      <c r="V795" s="306"/>
      <c r="W795" s="306"/>
      <c r="X795" s="306"/>
    </row>
    <row r="796" spans="8:24" ht="15.75" customHeight="1" x14ac:dyDescent="0.25">
      <c r="H796" s="306"/>
      <c r="I796" s="306"/>
      <c r="J796" s="306"/>
      <c r="K796" s="306"/>
      <c r="L796" s="306"/>
      <c r="M796" s="306"/>
      <c r="N796" s="306"/>
      <c r="O796" s="306"/>
      <c r="P796" s="306"/>
      <c r="Q796" s="306"/>
      <c r="R796" s="306"/>
      <c r="S796" s="306"/>
      <c r="T796" s="306"/>
      <c r="U796" s="306"/>
      <c r="V796" s="306"/>
      <c r="W796" s="306"/>
      <c r="X796" s="306"/>
    </row>
    <row r="797" spans="8:24" ht="15.75" customHeight="1" x14ac:dyDescent="0.25">
      <c r="H797" s="306"/>
      <c r="I797" s="306"/>
      <c r="J797" s="306"/>
      <c r="K797" s="306"/>
      <c r="L797" s="306"/>
      <c r="M797" s="306"/>
      <c r="N797" s="306"/>
      <c r="O797" s="306"/>
      <c r="P797" s="306"/>
      <c r="Q797" s="306"/>
      <c r="R797" s="306"/>
      <c r="S797" s="306"/>
      <c r="T797" s="306"/>
      <c r="U797" s="306"/>
      <c r="V797" s="306"/>
      <c r="W797" s="306"/>
      <c r="X797" s="306"/>
    </row>
    <row r="798" spans="8:24" ht="15.75" customHeight="1" x14ac:dyDescent="0.25">
      <c r="H798" s="306"/>
      <c r="I798" s="306"/>
      <c r="J798" s="306"/>
      <c r="K798" s="306"/>
      <c r="L798" s="306"/>
      <c r="M798" s="306"/>
      <c r="N798" s="306"/>
      <c r="O798" s="306"/>
      <c r="P798" s="306"/>
      <c r="Q798" s="306"/>
      <c r="R798" s="306"/>
      <c r="S798" s="306"/>
      <c r="T798" s="306"/>
      <c r="U798" s="306"/>
      <c r="V798" s="306"/>
      <c r="W798" s="306"/>
      <c r="X798" s="306"/>
    </row>
    <row r="799" spans="8:24" ht="15.75" customHeight="1" x14ac:dyDescent="0.25">
      <c r="H799" s="306"/>
      <c r="I799" s="306"/>
      <c r="J799" s="306"/>
      <c r="K799" s="306"/>
      <c r="L799" s="306"/>
      <c r="M799" s="306"/>
      <c r="N799" s="306"/>
      <c r="O799" s="306"/>
      <c r="P799" s="306"/>
      <c r="Q799" s="306"/>
      <c r="R799" s="306"/>
      <c r="S799" s="306"/>
      <c r="T799" s="306"/>
      <c r="U799" s="306"/>
      <c r="V799" s="306"/>
      <c r="W799" s="306"/>
      <c r="X799" s="306"/>
    </row>
    <row r="800" spans="8:24" ht="15.75" customHeight="1" x14ac:dyDescent="0.25">
      <c r="H800" s="306"/>
      <c r="I800" s="306"/>
      <c r="J800" s="306"/>
      <c r="K800" s="306"/>
      <c r="L800" s="306"/>
      <c r="M800" s="306"/>
      <c r="N800" s="306"/>
      <c r="O800" s="306"/>
      <c r="P800" s="306"/>
      <c r="Q800" s="306"/>
      <c r="R800" s="306"/>
      <c r="S800" s="306"/>
      <c r="T800" s="306"/>
      <c r="U800" s="306"/>
      <c r="V800" s="306"/>
      <c r="W800" s="306"/>
      <c r="X800" s="306"/>
    </row>
    <row r="801" spans="8:24" ht="15.75" customHeight="1" x14ac:dyDescent="0.25">
      <c r="H801" s="306"/>
      <c r="I801" s="306"/>
      <c r="J801" s="306"/>
      <c r="K801" s="306"/>
      <c r="L801" s="306"/>
      <c r="M801" s="306"/>
      <c r="N801" s="306"/>
      <c r="O801" s="306"/>
      <c r="P801" s="306"/>
      <c r="Q801" s="306"/>
      <c r="R801" s="306"/>
      <c r="S801" s="306"/>
      <c r="T801" s="306"/>
      <c r="U801" s="306"/>
      <c r="V801" s="306"/>
      <c r="W801" s="306"/>
      <c r="X801" s="306"/>
    </row>
    <row r="802" spans="8:24" ht="15.75" customHeight="1" x14ac:dyDescent="0.25">
      <c r="H802" s="306"/>
      <c r="I802" s="306"/>
      <c r="J802" s="306"/>
      <c r="K802" s="306"/>
      <c r="L802" s="306"/>
      <c r="M802" s="306"/>
      <c r="N802" s="306"/>
      <c r="O802" s="306"/>
      <c r="P802" s="306"/>
      <c r="Q802" s="306"/>
      <c r="R802" s="306"/>
      <c r="S802" s="306"/>
      <c r="T802" s="306"/>
      <c r="U802" s="306"/>
      <c r="V802" s="306"/>
      <c r="W802" s="306"/>
      <c r="X802" s="306"/>
    </row>
    <row r="803" spans="8:24" ht="15.75" customHeight="1" x14ac:dyDescent="0.25">
      <c r="H803" s="306"/>
      <c r="I803" s="306"/>
      <c r="J803" s="306"/>
      <c r="K803" s="306"/>
      <c r="L803" s="306"/>
      <c r="M803" s="306"/>
      <c r="N803" s="306"/>
      <c r="O803" s="306"/>
      <c r="P803" s="306"/>
      <c r="Q803" s="306"/>
      <c r="R803" s="306"/>
      <c r="S803" s="306"/>
      <c r="T803" s="306"/>
      <c r="U803" s="306"/>
      <c r="V803" s="306"/>
      <c r="W803" s="306"/>
      <c r="X803" s="306"/>
    </row>
    <row r="804" spans="8:24" ht="15.75" customHeight="1" x14ac:dyDescent="0.25">
      <c r="H804" s="306"/>
      <c r="I804" s="306"/>
      <c r="J804" s="306"/>
      <c r="K804" s="306"/>
      <c r="L804" s="306"/>
      <c r="M804" s="306"/>
      <c r="N804" s="306"/>
      <c r="O804" s="306"/>
      <c r="P804" s="306"/>
      <c r="Q804" s="306"/>
      <c r="R804" s="306"/>
      <c r="S804" s="306"/>
      <c r="T804" s="306"/>
      <c r="U804" s="306"/>
      <c r="V804" s="306"/>
      <c r="W804" s="306"/>
      <c r="X804" s="306"/>
    </row>
    <row r="805" spans="8:24" ht="15.75" customHeight="1" x14ac:dyDescent="0.25">
      <c r="H805" s="306"/>
      <c r="I805" s="306"/>
      <c r="J805" s="306"/>
      <c r="K805" s="306"/>
      <c r="L805" s="306"/>
      <c r="M805" s="306"/>
      <c r="N805" s="306"/>
      <c r="O805" s="306"/>
      <c r="P805" s="306"/>
      <c r="Q805" s="306"/>
      <c r="R805" s="306"/>
      <c r="S805" s="306"/>
      <c r="T805" s="306"/>
      <c r="U805" s="306"/>
      <c r="V805" s="306"/>
      <c r="W805" s="306"/>
      <c r="X805" s="306"/>
    </row>
    <row r="806" spans="8:24" ht="15.75" customHeight="1" x14ac:dyDescent="0.25">
      <c r="H806" s="306"/>
      <c r="I806" s="306"/>
      <c r="J806" s="306"/>
      <c r="K806" s="306"/>
      <c r="L806" s="306"/>
      <c r="M806" s="306"/>
      <c r="N806" s="306"/>
      <c r="O806" s="306"/>
      <c r="P806" s="306"/>
      <c r="Q806" s="306"/>
      <c r="R806" s="306"/>
      <c r="S806" s="306"/>
      <c r="T806" s="306"/>
      <c r="U806" s="306"/>
      <c r="V806" s="306"/>
      <c r="W806" s="306"/>
      <c r="X806" s="306"/>
    </row>
    <row r="807" spans="8:24" ht="15.75" customHeight="1" x14ac:dyDescent="0.25">
      <c r="H807" s="306"/>
      <c r="I807" s="306"/>
      <c r="J807" s="306"/>
      <c r="K807" s="306"/>
      <c r="L807" s="306"/>
      <c r="M807" s="306"/>
      <c r="N807" s="306"/>
      <c r="O807" s="306"/>
      <c r="P807" s="306"/>
      <c r="Q807" s="306"/>
      <c r="R807" s="306"/>
      <c r="S807" s="306"/>
      <c r="T807" s="306"/>
      <c r="U807" s="306"/>
      <c r="V807" s="306"/>
      <c r="W807" s="306"/>
      <c r="X807" s="306"/>
    </row>
    <row r="808" spans="8:24" ht="15.75" customHeight="1" x14ac:dyDescent="0.25">
      <c r="H808" s="306"/>
      <c r="I808" s="306"/>
      <c r="J808" s="306"/>
      <c r="K808" s="306"/>
      <c r="L808" s="306"/>
      <c r="M808" s="306"/>
      <c r="N808" s="306"/>
      <c r="O808" s="306"/>
      <c r="P808" s="306"/>
      <c r="Q808" s="306"/>
      <c r="R808" s="306"/>
      <c r="S808" s="306"/>
      <c r="T808" s="306"/>
      <c r="U808" s="306"/>
      <c r="V808" s="306"/>
      <c r="W808" s="306"/>
      <c r="X808" s="306"/>
    </row>
    <row r="809" spans="8:24" ht="15.75" customHeight="1" x14ac:dyDescent="0.25">
      <c r="H809" s="306"/>
      <c r="I809" s="306"/>
      <c r="J809" s="306"/>
      <c r="K809" s="306"/>
      <c r="L809" s="306"/>
      <c r="M809" s="306"/>
      <c r="N809" s="306"/>
      <c r="O809" s="306"/>
      <c r="P809" s="306"/>
      <c r="Q809" s="306"/>
      <c r="R809" s="306"/>
      <c r="S809" s="306"/>
      <c r="T809" s="306"/>
      <c r="U809" s="306"/>
      <c r="V809" s="306"/>
      <c r="W809" s="306"/>
      <c r="X809" s="306"/>
    </row>
    <row r="810" spans="8:24" ht="15.75" customHeight="1" x14ac:dyDescent="0.25">
      <c r="H810" s="306"/>
      <c r="I810" s="306"/>
      <c r="J810" s="306"/>
      <c r="K810" s="306"/>
      <c r="L810" s="306"/>
      <c r="M810" s="306"/>
      <c r="N810" s="306"/>
      <c r="O810" s="306"/>
      <c r="P810" s="306"/>
      <c r="Q810" s="306"/>
      <c r="R810" s="306"/>
      <c r="S810" s="306"/>
      <c r="T810" s="306"/>
      <c r="U810" s="306"/>
      <c r="V810" s="306"/>
      <c r="W810" s="306"/>
      <c r="X810" s="306"/>
    </row>
    <row r="811" spans="8:24" ht="15.75" customHeight="1" x14ac:dyDescent="0.25">
      <c r="H811" s="306"/>
      <c r="I811" s="306"/>
      <c r="J811" s="306"/>
      <c r="K811" s="306"/>
      <c r="L811" s="306"/>
      <c r="M811" s="306"/>
      <c r="N811" s="306"/>
      <c r="O811" s="306"/>
      <c r="P811" s="306"/>
      <c r="Q811" s="306"/>
      <c r="R811" s="306"/>
      <c r="S811" s="306"/>
      <c r="T811" s="306"/>
      <c r="U811" s="306"/>
      <c r="V811" s="306"/>
      <c r="W811" s="306"/>
      <c r="X811" s="306"/>
    </row>
    <row r="812" spans="8:24" ht="15.75" customHeight="1" x14ac:dyDescent="0.25">
      <c r="H812" s="306"/>
      <c r="I812" s="306"/>
      <c r="J812" s="306"/>
      <c r="K812" s="306"/>
      <c r="L812" s="306"/>
      <c r="M812" s="306"/>
      <c r="N812" s="306"/>
      <c r="O812" s="306"/>
      <c r="P812" s="306"/>
      <c r="Q812" s="306"/>
      <c r="R812" s="306"/>
      <c r="S812" s="306"/>
      <c r="T812" s="306"/>
      <c r="U812" s="306"/>
      <c r="V812" s="306"/>
      <c r="W812" s="306"/>
      <c r="X812" s="306"/>
    </row>
    <row r="813" spans="8:24" ht="15.75" customHeight="1" x14ac:dyDescent="0.25">
      <c r="H813" s="306"/>
      <c r="I813" s="306"/>
      <c r="J813" s="306"/>
      <c r="K813" s="306"/>
      <c r="L813" s="306"/>
      <c r="M813" s="306"/>
      <c r="N813" s="306"/>
      <c r="O813" s="306"/>
      <c r="P813" s="306"/>
      <c r="Q813" s="306"/>
      <c r="R813" s="306"/>
      <c r="S813" s="306"/>
      <c r="T813" s="306"/>
      <c r="U813" s="306"/>
      <c r="V813" s="306"/>
      <c r="W813" s="306"/>
      <c r="X813" s="306"/>
    </row>
    <row r="814" spans="8:24" ht="15.75" customHeight="1" x14ac:dyDescent="0.25">
      <c r="H814" s="306"/>
      <c r="I814" s="306"/>
      <c r="J814" s="306"/>
      <c r="K814" s="306"/>
      <c r="L814" s="306"/>
      <c r="M814" s="306"/>
      <c r="N814" s="306"/>
      <c r="O814" s="306"/>
      <c r="P814" s="306"/>
      <c r="Q814" s="306"/>
      <c r="R814" s="306"/>
      <c r="S814" s="306"/>
      <c r="T814" s="306"/>
      <c r="U814" s="306"/>
      <c r="V814" s="306"/>
      <c r="W814" s="306"/>
      <c r="X814" s="306"/>
    </row>
    <row r="815" spans="8:24" ht="15.75" customHeight="1" x14ac:dyDescent="0.25">
      <c r="H815" s="306"/>
      <c r="I815" s="306"/>
      <c r="J815" s="306"/>
      <c r="K815" s="306"/>
      <c r="L815" s="306"/>
      <c r="M815" s="306"/>
      <c r="N815" s="306"/>
      <c r="O815" s="306"/>
      <c r="P815" s="306"/>
      <c r="Q815" s="306"/>
      <c r="R815" s="306"/>
      <c r="S815" s="306"/>
      <c r="T815" s="306"/>
      <c r="U815" s="306"/>
      <c r="V815" s="306"/>
      <c r="W815" s="306"/>
      <c r="X815" s="306"/>
    </row>
    <row r="816" spans="8:24" ht="15.75" customHeight="1" x14ac:dyDescent="0.25">
      <c r="H816" s="306"/>
      <c r="I816" s="306"/>
      <c r="J816" s="306"/>
      <c r="K816" s="306"/>
      <c r="L816" s="306"/>
      <c r="M816" s="306"/>
      <c r="N816" s="306"/>
      <c r="O816" s="306"/>
      <c r="P816" s="306"/>
      <c r="Q816" s="306"/>
      <c r="R816" s="306"/>
      <c r="S816" s="306"/>
      <c r="T816" s="306"/>
      <c r="U816" s="306"/>
      <c r="V816" s="306"/>
      <c r="W816" s="306"/>
      <c r="X816" s="306"/>
    </row>
    <row r="817" spans="8:24" ht="15.75" customHeight="1" x14ac:dyDescent="0.25">
      <c r="H817" s="306"/>
      <c r="I817" s="306"/>
      <c r="J817" s="306"/>
      <c r="K817" s="306"/>
      <c r="L817" s="306"/>
      <c r="M817" s="306"/>
      <c r="N817" s="306"/>
      <c r="O817" s="306"/>
      <c r="P817" s="306"/>
      <c r="Q817" s="306"/>
      <c r="R817" s="306"/>
      <c r="S817" s="306"/>
      <c r="T817" s="306"/>
      <c r="U817" s="306"/>
      <c r="V817" s="306"/>
      <c r="W817" s="306"/>
      <c r="X817" s="306"/>
    </row>
    <row r="818" spans="8:24" ht="15.75" customHeight="1" x14ac:dyDescent="0.25">
      <c r="H818" s="306"/>
      <c r="I818" s="306"/>
      <c r="J818" s="306"/>
      <c r="K818" s="306"/>
      <c r="L818" s="306"/>
      <c r="M818" s="306"/>
      <c r="N818" s="306"/>
      <c r="O818" s="306"/>
      <c r="P818" s="306"/>
      <c r="Q818" s="306"/>
      <c r="R818" s="306"/>
      <c r="S818" s="306"/>
      <c r="T818" s="306"/>
      <c r="U818" s="306"/>
      <c r="V818" s="306"/>
      <c r="W818" s="306"/>
      <c r="X818" s="306"/>
    </row>
    <row r="819" spans="8:24" ht="15.75" customHeight="1" x14ac:dyDescent="0.25">
      <c r="H819" s="306"/>
      <c r="I819" s="306"/>
      <c r="J819" s="306"/>
      <c r="K819" s="306"/>
      <c r="L819" s="306"/>
      <c r="M819" s="306"/>
      <c r="N819" s="306"/>
      <c r="O819" s="306"/>
      <c r="P819" s="306"/>
      <c r="Q819" s="306"/>
      <c r="R819" s="306"/>
      <c r="S819" s="306"/>
      <c r="T819" s="306"/>
      <c r="U819" s="306"/>
      <c r="V819" s="306"/>
      <c r="W819" s="306"/>
      <c r="X819" s="306"/>
    </row>
    <row r="820" spans="8:24" ht="15.75" customHeight="1" x14ac:dyDescent="0.25">
      <c r="H820" s="306"/>
      <c r="I820" s="306"/>
      <c r="J820" s="306"/>
      <c r="K820" s="306"/>
      <c r="L820" s="306"/>
      <c r="M820" s="306"/>
      <c r="N820" s="306"/>
      <c r="O820" s="306"/>
      <c r="P820" s="306"/>
      <c r="Q820" s="306"/>
      <c r="R820" s="306"/>
      <c r="S820" s="306"/>
      <c r="T820" s="306"/>
      <c r="U820" s="306"/>
      <c r="V820" s="306"/>
      <c r="W820" s="306"/>
      <c r="X820" s="306"/>
    </row>
    <row r="821" spans="8:24" ht="15.75" customHeight="1" x14ac:dyDescent="0.25">
      <c r="H821" s="306"/>
      <c r="I821" s="306"/>
      <c r="J821" s="306"/>
      <c r="K821" s="306"/>
      <c r="L821" s="306"/>
      <c r="M821" s="306"/>
      <c r="N821" s="306"/>
      <c r="O821" s="306"/>
      <c r="P821" s="306"/>
      <c r="Q821" s="306"/>
      <c r="R821" s="306"/>
      <c r="S821" s="306"/>
      <c r="T821" s="306"/>
      <c r="U821" s="306"/>
      <c r="V821" s="306"/>
      <c r="W821" s="306"/>
      <c r="X821" s="306"/>
    </row>
    <row r="822" spans="8:24" ht="15.75" customHeight="1" x14ac:dyDescent="0.25">
      <c r="H822" s="306"/>
      <c r="I822" s="306"/>
      <c r="J822" s="306"/>
      <c r="K822" s="306"/>
      <c r="L822" s="306"/>
      <c r="M822" s="306"/>
      <c r="N822" s="306"/>
      <c r="O822" s="306"/>
      <c r="P822" s="306"/>
      <c r="Q822" s="306"/>
      <c r="R822" s="306"/>
      <c r="S822" s="306"/>
      <c r="T822" s="306"/>
      <c r="U822" s="306"/>
      <c r="V822" s="306"/>
      <c r="W822" s="306"/>
      <c r="X822" s="306"/>
    </row>
    <row r="823" spans="8:24" ht="15.75" customHeight="1" x14ac:dyDescent="0.25">
      <c r="H823" s="306"/>
      <c r="I823" s="306"/>
      <c r="J823" s="306"/>
      <c r="K823" s="306"/>
      <c r="L823" s="306"/>
      <c r="M823" s="306"/>
      <c r="N823" s="306"/>
      <c r="O823" s="306"/>
      <c r="P823" s="306"/>
      <c r="Q823" s="306"/>
      <c r="R823" s="306"/>
      <c r="S823" s="306"/>
      <c r="T823" s="306"/>
      <c r="U823" s="306"/>
      <c r="V823" s="306"/>
      <c r="W823" s="306"/>
      <c r="X823" s="306"/>
    </row>
    <row r="824" spans="8:24" ht="15.75" customHeight="1" x14ac:dyDescent="0.25">
      <c r="H824" s="306"/>
      <c r="I824" s="306"/>
      <c r="J824" s="306"/>
      <c r="K824" s="306"/>
      <c r="L824" s="306"/>
      <c r="M824" s="306"/>
      <c r="N824" s="306"/>
      <c r="O824" s="306"/>
      <c r="P824" s="306"/>
      <c r="Q824" s="306"/>
      <c r="R824" s="306"/>
      <c r="S824" s="306"/>
      <c r="T824" s="306"/>
      <c r="U824" s="306"/>
      <c r="V824" s="306"/>
      <c r="W824" s="306"/>
      <c r="X824" s="306"/>
    </row>
    <row r="825" spans="8:24" ht="15.75" customHeight="1" x14ac:dyDescent="0.25">
      <c r="H825" s="306"/>
      <c r="I825" s="306"/>
      <c r="J825" s="306"/>
      <c r="K825" s="306"/>
      <c r="L825" s="306"/>
      <c r="M825" s="306"/>
      <c r="N825" s="306"/>
      <c r="O825" s="306"/>
      <c r="P825" s="306"/>
      <c r="Q825" s="306"/>
      <c r="R825" s="306"/>
      <c r="S825" s="306"/>
      <c r="T825" s="306"/>
      <c r="U825" s="306"/>
      <c r="V825" s="306"/>
      <c r="W825" s="306"/>
      <c r="X825" s="306"/>
    </row>
    <row r="826" spans="8:24" ht="15.75" customHeight="1" x14ac:dyDescent="0.25">
      <c r="H826" s="306"/>
      <c r="I826" s="306"/>
      <c r="J826" s="306"/>
      <c r="K826" s="306"/>
      <c r="L826" s="306"/>
      <c r="M826" s="306"/>
      <c r="N826" s="306"/>
      <c r="O826" s="306"/>
      <c r="P826" s="306"/>
      <c r="Q826" s="306"/>
      <c r="R826" s="306"/>
      <c r="S826" s="306"/>
      <c r="T826" s="306"/>
      <c r="U826" s="306"/>
      <c r="V826" s="306"/>
      <c r="W826" s="306"/>
      <c r="X826" s="306"/>
    </row>
    <row r="827" spans="8:24" ht="15.75" customHeight="1" x14ac:dyDescent="0.25">
      <c r="H827" s="306"/>
      <c r="I827" s="306"/>
      <c r="J827" s="306"/>
      <c r="K827" s="306"/>
      <c r="L827" s="306"/>
      <c r="M827" s="306"/>
      <c r="N827" s="306"/>
      <c r="O827" s="306"/>
      <c r="P827" s="306"/>
      <c r="Q827" s="306"/>
      <c r="R827" s="306"/>
      <c r="S827" s="306"/>
      <c r="T827" s="306"/>
      <c r="U827" s="306"/>
      <c r="V827" s="306"/>
      <c r="W827" s="306"/>
      <c r="X827" s="306"/>
    </row>
    <row r="828" spans="8:24" ht="15.75" customHeight="1" x14ac:dyDescent="0.25">
      <c r="H828" s="306"/>
      <c r="I828" s="306"/>
      <c r="J828" s="306"/>
      <c r="K828" s="306"/>
      <c r="L828" s="306"/>
      <c r="M828" s="306"/>
      <c r="N828" s="306"/>
      <c r="O828" s="306"/>
      <c r="P828" s="306"/>
      <c r="Q828" s="306"/>
      <c r="R828" s="306"/>
      <c r="S828" s="306"/>
      <c r="T828" s="306"/>
      <c r="U828" s="306"/>
      <c r="V828" s="306"/>
      <c r="W828" s="306"/>
      <c r="X828" s="306"/>
    </row>
    <row r="829" spans="8:24" ht="15.75" customHeight="1" x14ac:dyDescent="0.25">
      <c r="H829" s="306"/>
      <c r="I829" s="306"/>
      <c r="J829" s="306"/>
      <c r="K829" s="306"/>
      <c r="L829" s="306"/>
      <c r="M829" s="306"/>
      <c r="N829" s="306"/>
      <c r="O829" s="306"/>
      <c r="P829" s="306"/>
      <c r="Q829" s="306"/>
      <c r="R829" s="306"/>
      <c r="S829" s="306"/>
      <c r="T829" s="306"/>
      <c r="U829" s="306"/>
      <c r="V829" s="306"/>
      <c r="W829" s="306"/>
      <c r="X829" s="306"/>
    </row>
    <row r="830" spans="8:24" ht="15.75" customHeight="1" x14ac:dyDescent="0.25">
      <c r="H830" s="306"/>
      <c r="I830" s="306"/>
      <c r="J830" s="306"/>
      <c r="K830" s="306"/>
      <c r="L830" s="306"/>
      <c r="M830" s="306"/>
      <c r="N830" s="306"/>
      <c r="O830" s="306"/>
      <c r="P830" s="306"/>
      <c r="Q830" s="306"/>
      <c r="R830" s="306"/>
      <c r="S830" s="306"/>
      <c r="T830" s="306"/>
      <c r="U830" s="306"/>
      <c r="V830" s="306"/>
      <c r="W830" s="306"/>
      <c r="X830" s="306"/>
    </row>
    <row r="831" spans="8:24" ht="15.75" customHeight="1" x14ac:dyDescent="0.25">
      <c r="H831" s="306"/>
      <c r="I831" s="306"/>
      <c r="J831" s="306"/>
      <c r="K831" s="306"/>
      <c r="L831" s="306"/>
      <c r="M831" s="306"/>
      <c r="N831" s="306"/>
      <c r="O831" s="306"/>
      <c r="P831" s="306"/>
      <c r="Q831" s="306"/>
      <c r="R831" s="306"/>
      <c r="S831" s="306"/>
      <c r="T831" s="306"/>
      <c r="U831" s="306"/>
      <c r="V831" s="306"/>
      <c r="W831" s="306"/>
      <c r="X831" s="306"/>
    </row>
    <row r="832" spans="8:24" ht="15.75" customHeight="1" x14ac:dyDescent="0.25">
      <c r="H832" s="306"/>
      <c r="I832" s="306"/>
      <c r="J832" s="306"/>
      <c r="K832" s="306"/>
      <c r="L832" s="306"/>
      <c r="M832" s="306"/>
      <c r="N832" s="306"/>
      <c r="O832" s="306"/>
      <c r="P832" s="306"/>
      <c r="Q832" s="306"/>
      <c r="R832" s="306"/>
      <c r="S832" s="306"/>
      <c r="T832" s="306"/>
      <c r="U832" s="306"/>
      <c r="V832" s="306"/>
      <c r="W832" s="306"/>
      <c r="X832" s="306"/>
    </row>
    <row r="833" spans="8:24" ht="15.75" customHeight="1" x14ac:dyDescent="0.25">
      <c r="H833" s="306"/>
      <c r="I833" s="306"/>
      <c r="J833" s="306"/>
      <c r="K833" s="306"/>
      <c r="L833" s="306"/>
      <c r="M833" s="306"/>
      <c r="N833" s="306"/>
      <c r="O833" s="306"/>
      <c r="P833" s="306"/>
      <c r="Q833" s="306"/>
      <c r="R833" s="306"/>
      <c r="S833" s="306"/>
      <c r="T833" s="306"/>
      <c r="U833" s="306"/>
      <c r="V833" s="306"/>
      <c r="W833" s="306"/>
      <c r="X833" s="306"/>
    </row>
    <row r="834" spans="8:24" ht="15.75" customHeight="1" x14ac:dyDescent="0.25">
      <c r="H834" s="306"/>
      <c r="I834" s="306"/>
      <c r="J834" s="306"/>
      <c r="K834" s="306"/>
      <c r="L834" s="306"/>
      <c r="M834" s="306"/>
      <c r="N834" s="306"/>
      <c r="O834" s="306"/>
      <c r="P834" s="306"/>
      <c r="Q834" s="306"/>
      <c r="R834" s="306"/>
      <c r="S834" s="306"/>
      <c r="T834" s="306"/>
      <c r="U834" s="306"/>
      <c r="V834" s="306"/>
      <c r="W834" s="306"/>
      <c r="X834" s="306"/>
    </row>
    <row r="835" spans="8:24" ht="15.75" customHeight="1" x14ac:dyDescent="0.25">
      <c r="H835" s="306"/>
      <c r="I835" s="306"/>
      <c r="J835" s="306"/>
      <c r="K835" s="306"/>
      <c r="L835" s="306"/>
      <c r="M835" s="306"/>
      <c r="N835" s="306"/>
      <c r="O835" s="306"/>
      <c r="P835" s="306"/>
      <c r="Q835" s="306"/>
      <c r="R835" s="306"/>
      <c r="S835" s="306"/>
      <c r="T835" s="306"/>
      <c r="U835" s="306"/>
      <c r="V835" s="306"/>
      <c r="W835" s="306"/>
      <c r="X835" s="306"/>
    </row>
    <row r="836" spans="8:24" ht="15.75" customHeight="1" x14ac:dyDescent="0.25">
      <c r="H836" s="306"/>
      <c r="I836" s="306"/>
      <c r="J836" s="306"/>
      <c r="K836" s="306"/>
      <c r="L836" s="306"/>
      <c r="M836" s="306"/>
      <c r="N836" s="306"/>
      <c r="O836" s="306"/>
      <c r="P836" s="306"/>
      <c r="Q836" s="306"/>
      <c r="R836" s="306"/>
      <c r="S836" s="306"/>
      <c r="T836" s="306"/>
      <c r="U836" s="306"/>
      <c r="V836" s="306"/>
      <c r="W836" s="306"/>
      <c r="X836" s="306"/>
    </row>
    <row r="837" spans="8:24" ht="15.75" customHeight="1" x14ac:dyDescent="0.25">
      <c r="H837" s="306"/>
      <c r="I837" s="306"/>
      <c r="J837" s="306"/>
      <c r="K837" s="306"/>
      <c r="L837" s="306"/>
      <c r="M837" s="306"/>
      <c r="N837" s="306"/>
      <c r="O837" s="306"/>
      <c r="P837" s="306"/>
      <c r="Q837" s="306"/>
      <c r="R837" s="306"/>
      <c r="S837" s="306"/>
      <c r="T837" s="306"/>
      <c r="U837" s="306"/>
      <c r="V837" s="306"/>
      <c r="W837" s="306"/>
      <c r="X837" s="306"/>
    </row>
    <row r="838" spans="8:24" ht="15.75" customHeight="1" x14ac:dyDescent="0.25">
      <c r="H838" s="306"/>
      <c r="I838" s="306"/>
      <c r="J838" s="306"/>
      <c r="K838" s="306"/>
      <c r="L838" s="306"/>
      <c r="M838" s="306"/>
      <c r="N838" s="306"/>
      <c r="O838" s="306"/>
      <c r="P838" s="306"/>
      <c r="Q838" s="306"/>
      <c r="R838" s="306"/>
      <c r="S838" s="306"/>
      <c r="T838" s="306"/>
      <c r="U838" s="306"/>
      <c r="V838" s="306"/>
      <c r="W838" s="306"/>
      <c r="X838" s="306"/>
    </row>
    <row r="839" spans="8:24" ht="15.75" customHeight="1" x14ac:dyDescent="0.25">
      <c r="H839" s="306"/>
      <c r="I839" s="306"/>
      <c r="J839" s="306"/>
      <c r="K839" s="306"/>
      <c r="L839" s="306"/>
      <c r="M839" s="306"/>
      <c r="N839" s="306"/>
      <c r="O839" s="306"/>
      <c r="P839" s="306"/>
      <c r="Q839" s="306"/>
      <c r="R839" s="306"/>
      <c r="S839" s="306"/>
      <c r="T839" s="306"/>
      <c r="U839" s="306"/>
      <c r="V839" s="306"/>
      <c r="W839" s="306"/>
      <c r="X839" s="306"/>
    </row>
    <row r="840" spans="8:24" ht="15.75" customHeight="1" x14ac:dyDescent="0.25">
      <c r="H840" s="306"/>
      <c r="I840" s="306"/>
      <c r="J840" s="306"/>
      <c r="K840" s="306"/>
      <c r="L840" s="306"/>
      <c r="M840" s="306"/>
      <c r="N840" s="306"/>
      <c r="O840" s="306"/>
      <c r="P840" s="306"/>
      <c r="Q840" s="306"/>
      <c r="R840" s="306"/>
      <c r="S840" s="306"/>
      <c r="T840" s="306"/>
      <c r="U840" s="306"/>
      <c r="V840" s="306"/>
      <c r="W840" s="306"/>
      <c r="X840" s="306"/>
    </row>
    <row r="841" spans="8:24" ht="15.75" customHeight="1" x14ac:dyDescent="0.25">
      <c r="H841" s="306"/>
      <c r="I841" s="306"/>
      <c r="J841" s="306"/>
      <c r="K841" s="306"/>
      <c r="L841" s="306"/>
      <c r="M841" s="306"/>
      <c r="N841" s="306"/>
      <c r="O841" s="306"/>
      <c r="P841" s="306"/>
      <c r="Q841" s="306"/>
      <c r="R841" s="306"/>
      <c r="S841" s="306"/>
      <c r="T841" s="306"/>
      <c r="U841" s="306"/>
      <c r="V841" s="306"/>
      <c r="W841" s="306"/>
      <c r="X841" s="306"/>
    </row>
    <row r="842" spans="8:24" ht="15.75" customHeight="1" x14ac:dyDescent="0.25">
      <c r="H842" s="306"/>
      <c r="I842" s="306"/>
      <c r="J842" s="306"/>
      <c r="K842" s="306"/>
      <c r="L842" s="306"/>
      <c r="M842" s="306"/>
      <c r="N842" s="306"/>
      <c r="O842" s="306"/>
      <c r="P842" s="306"/>
      <c r="Q842" s="306"/>
      <c r="R842" s="306"/>
      <c r="S842" s="306"/>
      <c r="T842" s="306"/>
      <c r="U842" s="306"/>
      <c r="V842" s="306"/>
      <c r="W842" s="306"/>
      <c r="X842" s="306"/>
    </row>
    <row r="843" spans="8:24" ht="15.75" customHeight="1" x14ac:dyDescent="0.25">
      <c r="H843" s="306"/>
      <c r="I843" s="306"/>
      <c r="J843" s="306"/>
      <c r="K843" s="306"/>
      <c r="L843" s="306"/>
      <c r="M843" s="306"/>
      <c r="N843" s="306"/>
      <c r="O843" s="306"/>
      <c r="P843" s="306"/>
      <c r="Q843" s="306"/>
      <c r="R843" s="306"/>
      <c r="S843" s="306"/>
      <c r="T843" s="306"/>
      <c r="U843" s="306"/>
      <c r="V843" s="306"/>
      <c r="W843" s="306"/>
      <c r="X843" s="306"/>
    </row>
    <row r="844" spans="8:24" ht="15.75" customHeight="1" x14ac:dyDescent="0.25">
      <c r="H844" s="306"/>
      <c r="I844" s="306"/>
      <c r="J844" s="306"/>
      <c r="K844" s="306"/>
      <c r="L844" s="306"/>
      <c r="M844" s="306"/>
      <c r="N844" s="306"/>
      <c r="O844" s="306"/>
      <c r="P844" s="306"/>
      <c r="Q844" s="306"/>
      <c r="R844" s="306"/>
      <c r="S844" s="306"/>
      <c r="T844" s="306"/>
      <c r="U844" s="306"/>
      <c r="V844" s="306"/>
      <c r="W844" s="306"/>
      <c r="X844" s="306"/>
    </row>
    <row r="845" spans="8:24" ht="15.75" customHeight="1" x14ac:dyDescent="0.25">
      <c r="H845" s="306"/>
      <c r="I845" s="306"/>
      <c r="J845" s="306"/>
      <c r="K845" s="306"/>
      <c r="L845" s="306"/>
      <c r="M845" s="306"/>
      <c r="N845" s="306"/>
      <c r="O845" s="306"/>
      <c r="P845" s="306"/>
      <c r="Q845" s="306"/>
      <c r="R845" s="306"/>
      <c r="S845" s="306"/>
      <c r="T845" s="306"/>
      <c r="U845" s="306"/>
      <c r="V845" s="306"/>
      <c r="W845" s="306"/>
      <c r="X845" s="306"/>
    </row>
    <row r="846" spans="8:24" ht="15.75" customHeight="1" x14ac:dyDescent="0.25">
      <c r="H846" s="306"/>
      <c r="I846" s="306"/>
      <c r="J846" s="306"/>
      <c r="K846" s="306"/>
      <c r="L846" s="306"/>
      <c r="M846" s="306"/>
      <c r="N846" s="306"/>
      <c r="O846" s="306"/>
      <c r="P846" s="306"/>
      <c r="Q846" s="306"/>
      <c r="R846" s="306"/>
      <c r="S846" s="306"/>
      <c r="T846" s="306"/>
      <c r="U846" s="306"/>
      <c r="V846" s="306"/>
      <c r="W846" s="306"/>
      <c r="X846" s="306"/>
    </row>
    <row r="847" spans="8:24" ht="15.75" customHeight="1" x14ac:dyDescent="0.25">
      <c r="H847" s="306"/>
      <c r="I847" s="306"/>
      <c r="J847" s="306"/>
      <c r="K847" s="306"/>
      <c r="L847" s="306"/>
      <c r="M847" s="306"/>
      <c r="N847" s="306"/>
      <c r="O847" s="306"/>
      <c r="P847" s="306"/>
      <c r="Q847" s="306"/>
      <c r="R847" s="306"/>
      <c r="S847" s="306"/>
      <c r="T847" s="306"/>
      <c r="U847" s="306"/>
      <c r="V847" s="306"/>
      <c r="W847" s="306"/>
      <c r="X847" s="306"/>
    </row>
    <row r="848" spans="8:24" ht="15.75" customHeight="1" x14ac:dyDescent="0.25">
      <c r="H848" s="306"/>
      <c r="I848" s="306"/>
      <c r="J848" s="306"/>
      <c r="K848" s="306"/>
      <c r="L848" s="306"/>
      <c r="M848" s="306"/>
      <c r="N848" s="306"/>
      <c r="O848" s="306"/>
      <c r="P848" s="306"/>
      <c r="Q848" s="306"/>
      <c r="R848" s="306"/>
      <c r="S848" s="306"/>
      <c r="T848" s="306"/>
      <c r="U848" s="306"/>
      <c r="V848" s="306"/>
      <c r="W848" s="306"/>
      <c r="X848" s="306"/>
    </row>
    <row r="849" spans="8:24" ht="15.75" customHeight="1" x14ac:dyDescent="0.25">
      <c r="H849" s="306"/>
      <c r="I849" s="306"/>
      <c r="J849" s="306"/>
      <c r="K849" s="306"/>
      <c r="L849" s="306"/>
      <c r="M849" s="306"/>
      <c r="N849" s="306"/>
      <c r="O849" s="306"/>
      <c r="P849" s="306"/>
      <c r="Q849" s="306"/>
      <c r="R849" s="306"/>
      <c r="S849" s="306"/>
      <c r="T849" s="306"/>
      <c r="U849" s="306"/>
      <c r="V849" s="306"/>
      <c r="W849" s="306"/>
      <c r="X849" s="306"/>
    </row>
    <row r="850" spans="8:24" ht="15.75" customHeight="1" x14ac:dyDescent="0.25">
      <c r="H850" s="306"/>
      <c r="I850" s="306"/>
      <c r="J850" s="306"/>
      <c r="K850" s="306"/>
      <c r="L850" s="306"/>
      <c r="M850" s="306"/>
      <c r="N850" s="306"/>
      <c r="O850" s="306"/>
      <c r="P850" s="306"/>
      <c r="Q850" s="306"/>
      <c r="R850" s="306"/>
      <c r="S850" s="306"/>
      <c r="T850" s="306"/>
      <c r="U850" s="306"/>
      <c r="V850" s="306"/>
      <c r="W850" s="306"/>
      <c r="X850" s="306"/>
    </row>
    <row r="851" spans="8:24" ht="15.75" customHeight="1" x14ac:dyDescent="0.25">
      <c r="H851" s="306"/>
      <c r="I851" s="306"/>
      <c r="J851" s="306"/>
      <c r="K851" s="306"/>
      <c r="L851" s="306"/>
      <c r="M851" s="306"/>
      <c r="N851" s="306"/>
      <c r="O851" s="306"/>
      <c r="P851" s="306"/>
      <c r="Q851" s="306"/>
      <c r="R851" s="306"/>
      <c r="S851" s="306"/>
      <c r="T851" s="306"/>
      <c r="U851" s="306"/>
      <c r="V851" s="306"/>
      <c r="W851" s="306"/>
      <c r="X851" s="306"/>
    </row>
    <row r="852" spans="8:24" ht="15.75" customHeight="1" x14ac:dyDescent="0.25">
      <c r="H852" s="306"/>
      <c r="I852" s="306"/>
      <c r="J852" s="306"/>
      <c r="K852" s="306"/>
      <c r="L852" s="306"/>
      <c r="M852" s="306"/>
      <c r="N852" s="306"/>
      <c r="O852" s="306"/>
      <c r="P852" s="306"/>
      <c r="Q852" s="306"/>
      <c r="R852" s="306"/>
      <c r="S852" s="306"/>
      <c r="T852" s="306"/>
      <c r="U852" s="306"/>
      <c r="V852" s="306"/>
      <c r="W852" s="306"/>
      <c r="X852" s="306"/>
    </row>
    <row r="853" spans="8:24" ht="15.75" customHeight="1" x14ac:dyDescent="0.25">
      <c r="H853" s="306"/>
      <c r="I853" s="306"/>
      <c r="J853" s="306"/>
      <c r="K853" s="306"/>
      <c r="L853" s="306"/>
      <c r="M853" s="306"/>
      <c r="N853" s="306"/>
      <c r="O853" s="306"/>
      <c r="P853" s="306"/>
      <c r="Q853" s="306"/>
      <c r="R853" s="306"/>
      <c r="S853" s="306"/>
      <c r="T853" s="306"/>
      <c r="U853" s="306"/>
      <c r="V853" s="306"/>
      <c r="W853" s="306"/>
      <c r="X853" s="306"/>
    </row>
    <row r="854" spans="8:24" ht="15.75" customHeight="1" x14ac:dyDescent="0.25">
      <c r="H854" s="306"/>
      <c r="I854" s="306"/>
      <c r="J854" s="306"/>
      <c r="K854" s="306"/>
      <c r="L854" s="306"/>
      <c r="M854" s="306"/>
      <c r="N854" s="306"/>
      <c r="O854" s="306"/>
      <c r="P854" s="306"/>
      <c r="Q854" s="306"/>
      <c r="R854" s="306"/>
      <c r="S854" s="306"/>
      <c r="T854" s="306"/>
      <c r="U854" s="306"/>
      <c r="V854" s="306"/>
      <c r="W854" s="306"/>
      <c r="X854" s="306"/>
    </row>
    <row r="855" spans="8:24" ht="15.75" customHeight="1" x14ac:dyDescent="0.25">
      <c r="H855" s="306"/>
      <c r="I855" s="306"/>
      <c r="J855" s="306"/>
      <c r="K855" s="306"/>
      <c r="L855" s="306"/>
      <c r="M855" s="306"/>
      <c r="N855" s="306"/>
      <c r="O855" s="306"/>
      <c r="P855" s="306"/>
      <c r="Q855" s="306"/>
      <c r="R855" s="306"/>
      <c r="S855" s="306"/>
      <c r="T855" s="306"/>
      <c r="U855" s="306"/>
      <c r="V855" s="306"/>
      <c r="W855" s="306"/>
      <c r="X855" s="306"/>
    </row>
    <row r="856" spans="8:24" ht="15.75" customHeight="1" x14ac:dyDescent="0.25">
      <c r="H856" s="306"/>
      <c r="I856" s="306"/>
      <c r="J856" s="306"/>
      <c r="K856" s="306"/>
      <c r="L856" s="306"/>
      <c r="M856" s="306"/>
      <c r="N856" s="306"/>
      <c r="O856" s="306"/>
      <c r="P856" s="306"/>
      <c r="Q856" s="306"/>
      <c r="R856" s="306"/>
      <c r="S856" s="306"/>
      <c r="T856" s="306"/>
      <c r="U856" s="306"/>
      <c r="V856" s="306"/>
      <c r="W856" s="306"/>
      <c r="X856" s="306"/>
    </row>
    <row r="857" spans="8:24" ht="15.75" customHeight="1" x14ac:dyDescent="0.25">
      <c r="H857" s="306"/>
      <c r="I857" s="306"/>
      <c r="J857" s="306"/>
      <c r="K857" s="306"/>
      <c r="L857" s="306"/>
      <c r="M857" s="306"/>
      <c r="N857" s="306"/>
      <c r="O857" s="306"/>
      <c r="P857" s="306"/>
      <c r="Q857" s="306"/>
      <c r="R857" s="306"/>
      <c r="S857" s="306"/>
      <c r="T857" s="306"/>
      <c r="U857" s="306"/>
      <c r="V857" s="306"/>
      <c r="W857" s="306"/>
      <c r="X857" s="306"/>
    </row>
    <row r="858" spans="8:24" ht="15.75" customHeight="1" x14ac:dyDescent="0.25">
      <c r="H858" s="306"/>
      <c r="I858" s="306"/>
      <c r="J858" s="306"/>
      <c r="K858" s="306"/>
      <c r="L858" s="306"/>
      <c r="M858" s="306"/>
      <c r="N858" s="306"/>
      <c r="O858" s="306"/>
      <c r="P858" s="306"/>
      <c r="Q858" s="306"/>
      <c r="R858" s="306"/>
      <c r="S858" s="306"/>
      <c r="T858" s="306"/>
      <c r="U858" s="306"/>
      <c r="V858" s="306"/>
      <c r="W858" s="306"/>
      <c r="X858" s="306"/>
    </row>
    <row r="859" spans="8:24" ht="15.75" customHeight="1" x14ac:dyDescent="0.25">
      <c r="H859" s="306"/>
      <c r="I859" s="306"/>
      <c r="J859" s="306"/>
      <c r="K859" s="306"/>
      <c r="L859" s="306"/>
      <c r="M859" s="306"/>
      <c r="N859" s="306"/>
      <c r="O859" s="306"/>
      <c r="P859" s="306"/>
      <c r="Q859" s="306"/>
      <c r="R859" s="306"/>
      <c r="S859" s="306"/>
      <c r="T859" s="306"/>
      <c r="U859" s="306"/>
      <c r="V859" s="306"/>
      <c r="W859" s="306"/>
      <c r="X859" s="306"/>
    </row>
    <row r="860" spans="8:24" ht="15.75" customHeight="1" x14ac:dyDescent="0.25">
      <c r="H860" s="306"/>
      <c r="I860" s="306"/>
      <c r="J860" s="306"/>
      <c r="K860" s="306"/>
      <c r="L860" s="306"/>
      <c r="M860" s="306"/>
      <c r="N860" s="306"/>
      <c r="O860" s="306"/>
      <c r="P860" s="306"/>
      <c r="Q860" s="306"/>
      <c r="R860" s="306"/>
      <c r="S860" s="306"/>
      <c r="T860" s="306"/>
      <c r="U860" s="306"/>
      <c r="V860" s="306"/>
      <c r="W860" s="306"/>
      <c r="X860" s="306"/>
    </row>
    <row r="861" spans="8:24" ht="15.75" customHeight="1" x14ac:dyDescent="0.25">
      <c r="H861" s="306"/>
      <c r="I861" s="306"/>
      <c r="J861" s="306"/>
      <c r="K861" s="306"/>
      <c r="L861" s="306"/>
      <c r="M861" s="306"/>
      <c r="N861" s="306"/>
      <c r="O861" s="306"/>
      <c r="P861" s="306"/>
      <c r="Q861" s="306"/>
      <c r="R861" s="306"/>
      <c r="S861" s="306"/>
      <c r="T861" s="306"/>
      <c r="U861" s="306"/>
      <c r="V861" s="306"/>
      <c r="W861" s="306"/>
      <c r="X861" s="306"/>
    </row>
    <row r="862" spans="8:24" ht="15.75" customHeight="1" x14ac:dyDescent="0.25">
      <c r="H862" s="306"/>
      <c r="I862" s="306"/>
      <c r="J862" s="306"/>
      <c r="K862" s="306"/>
      <c r="L862" s="306"/>
      <c r="M862" s="306"/>
      <c r="N862" s="306"/>
      <c r="O862" s="306"/>
      <c r="P862" s="306"/>
      <c r="Q862" s="306"/>
      <c r="R862" s="306"/>
      <c r="S862" s="306"/>
      <c r="T862" s="306"/>
      <c r="U862" s="306"/>
      <c r="V862" s="306"/>
      <c r="W862" s="306"/>
      <c r="X862" s="306"/>
    </row>
    <row r="863" spans="8:24" ht="15.75" customHeight="1" x14ac:dyDescent="0.25">
      <c r="H863" s="306"/>
      <c r="I863" s="306"/>
      <c r="J863" s="306"/>
      <c r="K863" s="306"/>
      <c r="L863" s="306"/>
      <c r="M863" s="306"/>
      <c r="N863" s="306"/>
      <c r="O863" s="306"/>
      <c r="P863" s="306"/>
      <c r="Q863" s="306"/>
      <c r="R863" s="306"/>
      <c r="S863" s="306"/>
      <c r="T863" s="306"/>
      <c r="U863" s="306"/>
      <c r="V863" s="306"/>
      <c r="W863" s="306"/>
      <c r="X863" s="306"/>
    </row>
    <row r="864" spans="8:24" ht="15.75" customHeight="1" x14ac:dyDescent="0.25">
      <c r="H864" s="306"/>
      <c r="I864" s="306"/>
      <c r="J864" s="306"/>
      <c r="K864" s="306"/>
      <c r="L864" s="306"/>
      <c r="M864" s="306"/>
      <c r="N864" s="306"/>
      <c r="O864" s="306"/>
      <c r="P864" s="306"/>
      <c r="Q864" s="306"/>
      <c r="R864" s="306"/>
      <c r="S864" s="306"/>
      <c r="T864" s="306"/>
      <c r="U864" s="306"/>
      <c r="V864" s="306"/>
      <c r="W864" s="306"/>
      <c r="X864" s="306"/>
    </row>
    <row r="865" spans="8:24" ht="15.75" customHeight="1" x14ac:dyDescent="0.25">
      <c r="H865" s="306"/>
      <c r="I865" s="306"/>
      <c r="J865" s="306"/>
      <c r="K865" s="306"/>
      <c r="L865" s="306"/>
      <c r="M865" s="306"/>
      <c r="N865" s="306"/>
      <c r="O865" s="306"/>
      <c r="P865" s="306"/>
      <c r="Q865" s="306"/>
      <c r="R865" s="306"/>
      <c r="S865" s="306"/>
      <c r="T865" s="306"/>
      <c r="U865" s="306"/>
      <c r="V865" s="306"/>
      <c r="W865" s="306"/>
      <c r="X865" s="306"/>
    </row>
    <row r="866" spans="8:24" ht="15.75" customHeight="1" x14ac:dyDescent="0.25">
      <c r="H866" s="306"/>
      <c r="I866" s="306"/>
      <c r="J866" s="306"/>
      <c r="K866" s="306"/>
      <c r="L866" s="306"/>
      <c r="M866" s="306"/>
      <c r="N866" s="306"/>
      <c r="O866" s="306"/>
      <c r="P866" s="306"/>
      <c r="Q866" s="306"/>
      <c r="R866" s="306"/>
      <c r="S866" s="306"/>
      <c r="T866" s="306"/>
      <c r="U866" s="306"/>
      <c r="V866" s="306"/>
      <c r="W866" s="306"/>
      <c r="X866" s="306"/>
    </row>
    <row r="867" spans="8:24" ht="15.75" customHeight="1" x14ac:dyDescent="0.25">
      <c r="H867" s="306"/>
      <c r="I867" s="306"/>
      <c r="J867" s="306"/>
      <c r="K867" s="306"/>
      <c r="L867" s="306"/>
      <c r="M867" s="306"/>
      <c r="N867" s="306"/>
      <c r="O867" s="306"/>
      <c r="P867" s="306"/>
      <c r="Q867" s="306"/>
      <c r="R867" s="306"/>
      <c r="S867" s="306"/>
      <c r="T867" s="306"/>
      <c r="U867" s="306"/>
      <c r="V867" s="306"/>
      <c r="W867" s="306"/>
      <c r="X867" s="306"/>
    </row>
    <row r="868" spans="8:24" ht="15.75" customHeight="1" x14ac:dyDescent="0.25">
      <c r="H868" s="306"/>
      <c r="I868" s="306"/>
      <c r="J868" s="306"/>
      <c r="K868" s="306"/>
      <c r="L868" s="306"/>
      <c r="M868" s="306"/>
      <c r="N868" s="306"/>
      <c r="O868" s="306"/>
      <c r="P868" s="306"/>
      <c r="Q868" s="306"/>
      <c r="R868" s="306"/>
      <c r="S868" s="306"/>
      <c r="T868" s="306"/>
      <c r="U868" s="306"/>
      <c r="V868" s="306"/>
      <c r="W868" s="306"/>
      <c r="X868" s="306"/>
    </row>
    <row r="869" spans="8:24" ht="15.75" customHeight="1" x14ac:dyDescent="0.25">
      <c r="H869" s="306"/>
      <c r="I869" s="306"/>
      <c r="J869" s="306"/>
      <c r="K869" s="306"/>
      <c r="L869" s="306"/>
      <c r="M869" s="306"/>
      <c r="N869" s="306"/>
      <c r="O869" s="306"/>
      <c r="P869" s="306"/>
      <c r="Q869" s="306"/>
      <c r="R869" s="306"/>
      <c r="S869" s="306"/>
      <c r="T869" s="306"/>
      <c r="U869" s="306"/>
      <c r="V869" s="306"/>
      <c r="W869" s="306"/>
      <c r="X869" s="306"/>
    </row>
    <row r="870" spans="8:24" ht="15.75" customHeight="1" x14ac:dyDescent="0.25">
      <c r="H870" s="306"/>
      <c r="I870" s="306"/>
      <c r="J870" s="306"/>
      <c r="K870" s="306"/>
      <c r="L870" s="306"/>
      <c r="M870" s="306"/>
      <c r="N870" s="306"/>
      <c r="O870" s="306"/>
      <c r="P870" s="306"/>
      <c r="Q870" s="306"/>
      <c r="R870" s="306"/>
      <c r="S870" s="306"/>
      <c r="T870" s="306"/>
      <c r="U870" s="306"/>
      <c r="V870" s="306"/>
      <c r="W870" s="306"/>
      <c r="X870" s="306"/>
    </row>
    <row r="871" spans="8:24" ht="15.75" customHeight="1" x14ac:dyDescent="0.25">
      <c r="H871" s="306"/>
      <c r="I871" s="306"/>
      <c r="J871" s="306"/>
      <c r="K871" s="306"/>
      <c r="L871" s="306"/>
      <c r="M871" s="306"/>
      <c r="N871" s="306"/>
      <c r="O871" s="306"/>
      <c r="P871" s="306"/>
      <c r="Q871" s="306"/>
      <c r="R871" s="306"/>
      <c r="S871" s="306"/>
      <c r="T871" s="306"/>
      <c r="U871" s="306"/>
      <c r="V871" s="306"/>
      <c r="W871" s="306"/>
      <c r="X871" s="306"/>
    </row>
    <row r="872" spans="8:24" ht="15.75" customHeight="1" x14ac:dyDescent="0.25">
      <c r="H872" s="306"/>
      <c r="I872" s="306"/>
      <c r="J872" s="306"/>
      <c r="K872" s="306"/>
      <c r="L872" s="306"/>
      <c r="M872" s="306"/>
      <c r="N872" s="306"/>
      <c r="O872" s="306"/>
      <c r="P872" s="306"/>
      <c r="Q872" s="306"/>
      <c r="R872" s="306"/>
      <c r="S872" s="306"/>
      <c r="T872" s="306"/>
      <c r="U872" s="306"/>
      <c r="V872" s="306"/>
      <c r="W872" s="306"/>
      <c r="X872" s="306"/>
    </row>
    <row r="873" spans="8:24" ht="15.75" customHeight="1" x14ac:dyDescent="0.25">
      <c r="H873" s="306"/>
      <c r="I873" s="306"/>
      <c r="J873" s="306"/>
      <c r="K873" s="306"/>
      <c r="L873" s="306"/>
      <c r="M873" s="306"/>
      <c r="N873" s="306"/>
      <c r="O873" s="306"/>
      <c r="P873" s="306"/>
      <c r="Q873" s="306"/>
      <c r="R873" s="306"/>
      <c r="S873" s="306"/>
      <c r="T873" s="306"/>
      <c r="U873" s="306"/>
      <c r="V873" s="306"/>
      <c r="W873" s="306"/>
      <c r="X873" s="306"/>
    </row>
    <row r="874" spans="8:24" ht="15.75" customHeight="1" x14ac:dyDescent="0.25">
      <c r="H874" s="306"/>
      <c r="I874" s="306"/>
      <c r="J874" s="306"/>
      <c r="K874" s="306"/>
      <c r="L874" s="306"/>
      <c r="M874" s="306"/>
      <c r="N874" s="306"/>
      <c r="O874" s="306"/>
      <c r="P874" s="306"/>
      <c r="Q874" s="306"/>
      <c r="R874" s="306"/>
      <c r="S874" s="306"/>
      <c r="T874" s="306"/>
      <c r="U874" s="306"/>
      <c r="V874" s="306"/>
      <c r="W874" s="306"/>
      <c r="X874" s="306"/>
    </row>
    <row r="875" spans="8:24" ht="15.75" customHeight="1" x14ac:dyDescent="0.25">
      <c r="H875" s="306"/>
      <c r="I875" s="306"/>
      <c r="J875" s="306"/>
      <c r="K875" s="306"/>
      <c r="L875" s="306"/>
      <c r="M875" s="306"/>
      <c r="N875" s="306"/>
      <c r="O875" s="306"/>
      <c r="P875" s="306"/>
      <c r="Q875" s="306"/>
      <c r="R875" s="306"/>
      <c r="S875" s="306"/>
      <c r="T875" s="306"/>
      <c r="U875" s="306"/>
      <c r="V875" s="306"/>
      <c r="W875" s="306"/>
      <c r="X875" s="306"/>
    </row>
    <row r="876" spans="8:24" ht="15.75" customHeight="1" x14ac:dyDescent="0.25">
      <c r="H876" s="306"/>
      <c r="I876" s="306"/>
      <c r="J876" s="306"/>
      <c r="K876" s="306"/>
      <c r="L876" s="306"/>
      <c r="M876" s="306"/>
      <c r="N876" s="306"/>
      <c r="O876" s="306"/>
      <c r="P876" s="306"/>
      <c r="Q876" s="306"/>
      <c r="R876" s="306"/>
      <c r="S876" s="306"/>
      <c r="T876" s="306"/>
      <c r="U876" s="306"/>
      <c r="V876" s="306"/>
      <c r="W876" s="306"/>
      <c r="X876" s="306"/>
    </row>
    <row r="877" spans="8:24" ht="15.75" customHeight="1" x14ac:dyDescent="0.25">
      <c r="H877" s="306"/>
      <c r="I877" s="306"/>
      <c r="J877" s="306"/>
      <c r="K877" s="306"/>
      <c r="L877" s="306"/>
      <c r="M877" s="306"/>
      <c r="N877" s="306"/>
      <c r="O877" s="306"/>
      <c r="P877" s="306"/>
      <c r="Q877" s="306"/>
      <c r="R877" s="306"/>
      <c r="S877" s="306"/>
      <c r="T877" s="306"/>
      <c r="U877" s="306"/>
      <c r="V877" s="306"/>
      <c r="W877" s="306"/>
      <c r="X877" s="306"/>
    </row>
    <row r="878" spans="8:24" ht="15.75" customHeight="1" x14ac:dyDescent="0.25">
      <c r="H878" s="306"/>
      <c r="I878" s="306"/>
      <c r="J878" s="306"/>
      <c r="K878" s="306"/>
      <c r="L878" s="306"/>
      <c r="M878" s="306"/>
      <c r="N878" s="306"/>
      <c r="O878" s="306"/>
      <c r="P878" s="306"/>
      <c r="Q878" s="306"/>
      <c r="R878" s="306"/>
      <c r="S878" s="306"/>
      <c r="T878" s="306"/>
      <c r="U878" s="306"/>
      <c r="V878" s="306"/>
      <c r="W878" s="306"/>
      <c r="X878" s="306"/>
    </row>
    <row r="879" spans="8:24" ht="15.75" customHeight="1" x14ac:dyDescent="0.25">
      <c r="H879" s="306"/>
      <c r="I879" s="306"/>
      <c r="J879" s="306"/>
      <c r="K879" s="306"/>
      <c r="L879" s="306"/>
      <c r="M879" s="306"/>
      <c r="N879" s="306"/>
      <c r="O879" s="306"/>
      <c r="P879" s="306"/>
      <c r="Q879" s="306"/>
      <c r="R879" s="306"/>
      <c r="S879" s="306"/>
      <c r="T879" s="306"/>
      <c r="U879" s="306"/>
      <c r="V879" s="306"/>
      <c r="W879" s="306"/>
      <c r="X879" s="306"/>
    </row>
    <row r="880" spans="8:24" ht="15.75" customHeight="1" x14ac:dyDescent="0.25">
      <c r="H880" s="306"/>
      <c r="I880" s="306"/>
      <c r="J880" s="306"/>
      <c r="K880" s="306"/>
      <c r="L880" s="306"/>
      <c r="M880" s="306"/>
      <c r="N880" s="306"/>
      <c r="O880" s="306"/>
      <c r="P880" s="306"/>
      <c r="Q880" s="306"/>
      <c r="R880" s="306"/>
      <c r="S880" s="306"/>
      <c r="T880" s="306"/>
      <c r="U880" s="306"/>
      <c r="V880" s="306"/>
      <c r="W880" s="306"/>
      <c r="X880" s="306"/>
    </row>
    <row r="881" spans="8:24" ht="15.75" customHeight="1" x14ac:dyDescent="0.25">
      <c r="H881" s="306"/>
      <c r="I881" s="306"/>
      <c r="J881" s="306"/>
      <c r="K881" s="306"/>
      <c r="L881" s="306"/>
      <c r="M881" s="306"/>
      <c r="N881" s="306"/>
      <c r="O881" s="306"/>
      <c r="P881" s="306"/>
      <c r="Q881" s="306"/>
      <c r="R881" s="306"/>
      <c r="S881" s="306"/>
      <c r="T881" s="306"/>
      <c r="U881" s="306"/>
      <c r="V881" s="306"/>
      <c r="W881" s="306"/>
      <c r="X881" s="306"/>
    </row>
    <row r="882" spans="8:24" ht="15.75" customHeight="1" x14ac:dyDescent="0.25">
      <c r="H882" s="306"/>
      <c r="I882" s="306"/>
      <c r="J882" s="306"/>
      <c r="K882" s="306"/>
      <c r="L882" s="306"/>
      <c r="M882" s="306"/>
      <c r="N882" s="306"/>
      <c r="O882" s="306"/>
      <c r="P882" s="306"/>
      <c r="Q882" s="306"/>
      <c r="R882" s="306"/>
      <c r="S882" s="306"/>
      <c r="T882" s="306"/>
      <c r="U882" s="306"/>
      <c r="V882" s="306"/>
      <c r="W882" s="306"/>
      <c r="X882" s="306"/>
    </row>
    <row r="883" spans="8:24" ht="15.75" customHeight="1" x14ac:dyDescent="0.25">
      <c r="H883" s="306"/>
      <c r="I883" s="306"/>
      <c r="J883" s="306"/>
      <c r="K883" s="306"/>
      <c r="L883" s="306"/>
      <c r="M883" s="306"/>
      <c r="N883" s="306"/>
      <c r="O883" s="306"/>
      <c r="P883" s="306"/>
      <c r="Q883" s="306"/>
      <c r="R883" s="306"/>
      <c r="S883" s="306"/>
      <c r="T883" s="306"/>
      <c r="U883" s="306"/>
      <c r="V883" s="306"/>
      <c r="W883" s="306"/>
      <c r="X883" s="306"/>
    </row>
    <row r="884" spans="8:24" ht="15.75" customHeight="1" x14ac:dyDescent="0.25">
      <c r="H884" s="306"/>
      <c r="I884" s="306"/>
      <c r="J884" s="306"/>
      <c r="K884" s="306"/>
      <c r="L884" s="306"/>
      <c r="M884" s="306"/>
      <c r="N884" s="306"/>
      <c r="O884" s="306"/>
      <c r="P884" s="306"/>
      <c r="Q884" s="306"/>
      <c r="R884" s="306"/>
      <c r="S884" s="306"/>
      <c r="T884" s="306"/>
      <c r="U884" s="306"/>
      <c r="V884" s="306"/>
      <c r="W884" s="306"/>
      <c r="X884" s="306"/>
    </row>
    <row r="885" spans="8:24" ht="15.75" customHeight="1" x14ac:dyDescent="0.25">
      <c r="H885" s="306"/>
      <c r="I885" s="306"/>
      <c r="J885" s="306"/>
      <c r="K885" s="306"/>
      <c r="L885" s="306"/>
      <c r="M885" s="306"/>
      <c r="N885" s="306"/>
      <c r="O885" s="306"/>
      <c r="P885" s="306"/>
      <c r="Q885" s="306"/>
      <c r="R885" s="306"/>
      <c r="S885" s="306"/>
      <c r="T885" s="306"/>
      <c r="U885" s="306"/>
      <c r="V885" s="306"/>
      <c r="W885" s="306"/>
      <c r="X885" s="306"/>
    </row>
    <row r="886" spans="8:24" ht="15.75" customHeight="1" x14ac:dyDescent="0.25">
      <c r="H886" s="306"/>
      <c r="I886" s="306"/>
      <c r="J886" s="306"/>
      <c r="K886" s="306"/>
      <c r="L886" s="306"/>
      <c r="M886" s="306"/>
      <c r="N886" s="306"/>
      <c r="O886" s="306"/>
      <c r="P886" s="306"/>
      <c r="Q886" s="306"/>
      <c r="R886" s="306"/>
      <c r="S886" s="306"/>
      <c r="T886" s="306"/>
      <c r="U886" s="306"/>
      <c r="V886" s="306"/>
      <c r="W886" s="306"/>
      <c r="X886" s="306"/>
    </row>
    <row r="887" spans="8:24" ht="15.75" customHeight="1" x14ac:dyDescent="0.25">
      <c r="H887" s="306"/>
      <c r="I887" s="306"/>
      <c r="J887" s="306"/>
      <c r="K887" s="306"/>
      <c r="L887" s="306"/>
      <c r="M887" s="306"/>
      <c r="N887" s="306"/>
      <c r="O887" s="306"/>
      <c r="P887" s="306"/>
      <c r="Q887" s="306"/>
      <c r="R887" s="306"/>
      <c r="S887" s="306"/>
      <c r="T887" s="306"/>
      <c r="U887" s="306"/>
      <c r="V887" s="306"/>
      <c r="W887" s="306"/>
      <c r="X887" s="306"/>
    </row>
    <row r="888" spans="8:24" ht="15.75" customHeight="1" x14ac:dyDescent="0.25">
      <c r="H888" s="306"/>
      <c r="I888" s="306"/>
      <c r="J888" s="306"/>
      <c r="K888" s="306"/>
      <c r="L888" s="306"/>
      <c r="M888" s="306"/>
      <c r="N888" s="306"/>
      <c r="O888" s="306"/>
      <c r="P888" s="306"/>
      <c r="Q888" s="306"/>
      <c r="R888" s="306"/>
      <c r="S888" s="306"/>
      <c r="T888" s="306"/>
      <c r="U888" s="306"/>
      <c r="V888" s="306"/>
      <c r="W888" s="306"/>
      <c r="X888" s="306"/>
    </row>
    <row r="889" spans="8:24" ht="15.75" customHeight="1" x14ac:dyDescent="0.25">
      <c r="H889" s="306"/>
      <c r="I889" s="306"/>
      <c r="J889" s="306"/>
      <c r="K889" s="306"/>
      <c r="L889" s="306"/>
      <c r="M889" s="306"/>
      <c r="N889" s="306"/>
      <c r="O889" s="306"/>
      <c r="P889" s="306"/>
      <c r="Q889" s="306"/>
      <c r="R889" s="306"/>
      <c r="S889" s="306"/>
      <c r="T889" s="306"/>
      <c r="U889" s="306"/>
      <c r="V889" s="306"/>
      <c r="W889" s="306"/>
      <c r="X889" s="306"/>
    </row>
    <row r="890" spans="8:24" ht="15.75" customHeight="1" x14ac:dyDescent="0.25">
      <c r="H890" s="306"/>
      <c r="I890" s="306"/>
      <c r="J890" s="306"/>
      <c r="K890" s="306"/>
      <c r="L890" s="306"/>
      <c r="M890" s="306"/>
      <c r="N890" s="306"/>
      <c r="O890" s="306"/>
      <c r="P890" s="306"/>
      <c r="Q890" s="306"/>
      <c r="R890" s="306"/>
      <c r="S890" s="306"/>
      <c r="T890" s="306"/>
      <c r="U890" s="306"/>
      <c r="V890" s="306"/>
      <c r="W890" s="306"/>
      <c r="X890" s="306"/>
    </row>
    <row r="891" spans="8:24" ht="15.75" customHeight="1" x14ac:dyDescent="0.25">
      <c r="H891" s="306"/>
      <c r="I891" s="306"/>
      <c r="J891" s="306"/>
      <c r="K891" s="306"/>
      <c r="L891" s="306"/>
      <c r="M891" s="306"/>
      <c r="N891" s="306"/>
      <c r="O891" s="306"/>
      <c r="P891" s="306"/>
      <c r="Q891" s="306"/>
      <c r="R891" s="306"/>
      <c r="S891" s="306"/>
      <c r="T891" s="306"/>
      <c r="U891" s="306"/>
      <c r="V891" s="306"/>
      <c r="W891" s="306"/>
      <c r="X891" s="306"/>
    </row>
    <row r="892" spans="8:24" ht="15.75" customHeight="1" x14ac:dyDescent="0.25">
      <c r="H892" s="306"/>
      <c r="I892" s="306"/>
      <c r="J892" s="306"/>
      <c r="K892" s="306"/>
      <c r="L892" s="306"/>
      <c r="M892" s="306"/>
      <c r="N892" s="306"/>
      <c r="O892" s="306"/>
      <c r="P892" s="306"/>
      <c r="Q892" s="306"/>
      <c r="R892" s="306"/>
      <c r="S892" s="306"/>
      <c r="T892" s="306"/>
      <c r="U892" s="306"/>
      <c r="V892" s="306"/>
      <c r="W892" s="306"/>
      <c r="X892" s="306"/>
    </row>
    <row r="893" spans="8:24" ht="15.75" customHeight="1" x14ac:dyDescent="0.25">
      <c r="H893" s="306"/>
      <c r="I893" s="306"/>
      <c r="J893" s="306"/>
      <c r="K893" s="306"/>
      <c r="L893" s="306"/>
      <c r="M893" s="306"/>
      <c r="N893" s="306"/>
      <c r="O893" s="306"/>
      <c r="P893" s="306"/>
      <c r="Q893" s="306"/>
      <c r="R893" s="306"/>
      <c r="S893" s="306"/>
      <c r="T893" s="306"/>
      <c r="U893" s="306"/>
      <c r="V893" s="306"/>
      <c r="W893" s="306"/>
      <c r="X893" s="306"/>
    </row>
    <row r="894" spans="8:24" ht="15.75" customHeight="1" x14ac:dyDescent="0.25">
      <c r="H894" s="306"/>
      <c r="I894" s="306"/>
      <c r="J894" s="306"/>
      <c r="K894" s="306"/>
      <c r="L894" s="306"/>
      <c r="M894" s="306"/>
      <c r="N894" s="306"/>
      <c r="O894" s="306"/>
      <c r="P894" s="306"/>
      <c r="Q894" s="306"/>
      <c r="R894" s="306"/>
      <c r="S894" s="306"/>
      <c r="T894" s="306"/>
      <c r="U894" s="306"/>
      <c r="V894" s="306"/>
      <c r="W894" s="306"/>
      <c r="X894" s="306"/>
    </row>
    <row r="895" spans="8:24" ht="15.75" customHeight="1" x14ac:dyDescent="0.25">
      <c r="H895" s="306"/>
      <c r="I895" s="306"/>
      <c r="J895" s="306"/>
      <c r="K895" s="306"/>
      <c r="L895" s="306"/>
      <c r="M895" s="306"/>
      <c r="N895" s="306"/>
      <c r="O895" s="306"/>
      <c r="P895" s="306"/>
      <c r="Q895" s="306"/>
      <c r="R895" s="306"/>
      <c r="S895" s="306"/>
      <c r="T895" s="306"/>
      <c r="U895" s="306"/>
      <c r="V895" s="306"/>
      <c r="W895" s="306"/>
      <c r="X895" s="306"/>
    </row>
    <row r="896" spans="8:24" ht="15.75" customHeight="1" x14ac:dyDescent="0.25">
      <c r="H896" s="306"/>
      <c r="I896" s="306"/>
      <c r="J896" s="306"/>
      <c r="K896" s="306"/>
      <c r="L896" s="306"/>
      <c r="M896" s="306"/>
      <c r="N896" s="306"/>
      <c r="O896" s="306"/>
      <c r="P896" s="306"/>
      <c r="Q896" s="306"/>
      <c r="R896" s="306"/>
      <c r="S896" s="306"/>
      <c r="T896" s="306"/>
      <c r="U896" s="306"/>
      <c r="V896" s="306"/>
      <c r="W896" s="306"/>
      <c r="X896" s="306"/>
    </row>
    <row r="897" spans="8:24" ht="15.75" customHeight="1" x14ac:dyDescent="0.25">
      <c r="H897" s="306"/>
      <c r="I897" s="306"/>
      <c r="J897" s="306"/>
      <c r="K897" s="306"/>
      <c r="L897" s="306"/>
      <c r="M897" s="306"/>
      <c r="N897" s="306"/>
      <c r="O897" s="306"/>
      <c r="P897" s="306"/>
      <c r="Q897" s="306"/>
      <c r="R897" s="306"/>
      <c r="S897" s="306"/>
      <c r="T897" s="306"/>
      <c r="U897" s="306"/>
      <c r="V897" s="306"/>
      <c r="W897" s="306"/>
      <c r="X897" s="306"/>
    </row>
    <row r="898" spans="8:24" ht="15.75" customHeight="1" x14ac:dyDescent="0.25">
      <c r="H898" s="306"/>
      <c r="I898" s="306"/>
      <c r="J898" s="306"/>
      <c r="K898" s="306"/>
      <c r="L898" s="306"/>
      <c r="M898" s="306"/>
      <c r="N898" s="306"/>
      <c r="O898" s="306"/>
      <c r="P898" s="306"/>
      <c r="Q898" s="306"/>
      <c r="R898" s="306"/>
      <c r="S898" s="306"/>
      <c r="T898" s="306"/>
      <c r="U898" s="306"/>
      <c r="V898" s="306"/>
      <c r="W898" s="306"/>
      <c r="X898" s="306"/>
    </row>
    <row r="899" spans="8:24" ht="15.75" customHeight="1" x14ac:dyDescent="0.25">
      <c r="H899" s="306"/>
      <c r="I899" s="306"/>
      <c r="J899" s="306"/>
      <c r="K899" s="306"/>
      <c r="L899" s="306"/>
      <c r="M899" s="306"/>
      <c r="N899" s="306"/>
      <c r="O899" s="306"/>
      <c r="P899" s="306"/>
      <c r="Q899" s="306"/>
      <c r="R899" s="306"/>
      <c r="S899" s="306"/>
      <c r="T899" s="306"/>
      <c r="U899" s="306"/>
      <c r="V899" s="306"/>
      <c r="W899" s="306"/>
      <c r="X899" s="306"/>
    </row>
    <row r="900" spans="8:24" ht="15.75" customHeight="1" x14ac:dyDescent="0.25">
      <c r="H900" s="306"/>
      <c r="I900" s="306"/>
      <c r="J900" s="306"/>
      <c r="K900" s="306"/>
      <c r="L900" s="306"/>
      <c r="M900" s="306"/>
      <c r="N900" s="306"/>
      <c r="O900" s="306"/>
      <c r="P900" s="306"/>
      <c r="Q900" s="306"/>
      <c r="R900" s="306"/>
      <c r="S900" s="306"/>
      <c r="T900" s="306"/>
      <c r="U900" s="306"/>
      <c r="V900" s="306"/>
      <c r="W900" s="306"/>
      <c r="X900" s="306"/>
    </row>
    <row r="901" spans="8:24" ht="15.75" customHeight="1" x14ac:dyDescent="0.25">
      <c r="H901" s="306"/>
      <c r="I901" s="306"/>
      <c r="J901" s="306"/>
      <c r="K901" s="306"/>
      <c r="L901" s="306"/>
      <c r="M901" s="306"/>
      <c r="N901" s="306"/>
      <c r="O901" s="306"/>
      <c r="P901" s="306"/>
      <c r="Q901" s="306"/>
      <c r="R901" s="306"/>
      <c r="S901" s="306"/>
      <c r="T901" s="306"/>
      <c r="U901" s="306"/>
      <c r="V901" s="306"/>
      <c r="W901" s="306"/>
      <c r="X901" s="306"/>
    </row>
    <row r="902" spans="8:24" ht="15.75" customHeight="1" x14ac:dyDescent="0.25">
      <c r="H902" s="306"/>
      <c r="I902" s="306"/>
      <c r="J902" s="306"/>
      <c r="K902" s="306"/>
      <c r="L902" s="306"/>
      <c r="M902" s="306"/>
      <c r="N902" s="306"/>
      <c r="O902" s="306"/>
      <c r="P902" s="306"/>
      <c r="Q902" s="306"/>
      <c r="R902" s="306"/>
      <c r="S902" s="306"/>
      <c r="T902" s="306"/>
      <c r="U902" s="306"/>
      <c r="V902" s="306"/>
      <c r="W902" s="306"/>
      <c r="X902" s="306"/>
    </row>
    <row r="903" spans="8:24" ht="15.75" customHeight="1" x14ac:dyDescent="0.25">
      <c r="H903" s="306"/>
      <c r="I903" s="306"/>
      <c r="J903" s="306"/>
      <c r="K903" s="306"/>
      <c r="L903" s="306"/>
      <c r="M903" s="306"/>
      <c r="N903" s="306"/>
      <c r="O903" s="306"/>
      <c r="P903" s="306"/>
      <c r="Q903" s="306"/>
      <c r="R903" s="306"/>
      <c r="S903" s="306"/>
      <c r="T903" s="306"/>
      <c r="U903" s="306"/>
      <c r="V903" s="306"/>
      <c r="W903" s="306"/>
      <c r="X903" s="306"/>
    </row>
    <row r="904" spans="8:24" ht="15.75" customHeight="1" x14ac:dyDescent="0.25">
      <c r="H904" s="306"/>
      <c r="I904" s="306"/>
      <c r="J904" s="306"/>
      <c r="K904" s="306"/>
      <c r="L904" s="306"/>
      <c r="M904" s="306"/>
      <c r="N904" s="306"/>
      <c r="O904" s="306"/>
      <c r="P904" s="306"/>
      <c r="Q904" s="306"/>
      <c r="R904" s="306"/>
      <c r="S904" s="306"/>
      <c r="T904" s="306"/>
      <c r="U904" s="306"/>
      <c r="V904" s="306"/>
      <c r="W904" s="306"/>
      <c r="X904" s="306"/>
    </row>
    <row r="905" spans="8:24" ht="15.75" customHeight="1" x14ac:dyDescent="0.25">
      <c r="H905" s="306"/>
      <c r="I905" s="306"/>
      <c r="J905" s="306"/>
      <c r="K905" s="306"/>
      <c r="L905" s="306"/>
      <c r="M905" s="306"/>
      <c r="N905" s="306"/>
      <c r="O905" s="306"/>
      <c r="P905" s="306"/>
      <c r="Q905" s="306"/>
      <c r="R905" s="306"/>
      <c r="S905" s="306"/>
      <c r="T905" s="306"/>
      <c r="U905" s="306"/>
      <c r="V905" s="306"/>
      <c r="W905" s="306"/>
      <c r="X905" s="306"/>
    </row>
    <row r="906" spans="8:24" ht="15.75" customHeight="1" x14ac:dyDescent="0.25">
      <c r="H906" s="306"/>
      <c r="I906" s="306"/>
      <c r="J906" s="306"/>
      <c r="K906" s="306"/>
      <c r="L906" s="306"/>
      <c r="M906" s="306"/>
      <c r="N906" s="306"/>
      <c r="O906" s="306"/>
      <c r="P906" s="306"/>
      <c r="Q906" s="306"/>
      <c r="R906" s="306"/>
      <c r="S906" s="306"/>
      <c r="T906" s="306"/>
      <c r="U906" s="306"/>
      <c r="V906" s="306"/>
      <c r="W906" s="306"/>
      <c r="X906" s="306"/>
    </row>
    <row r="907" spans="8:24" ht="15.75" customHeight="1" x14ac:dyDescent="0.25">
      <c r="H907" s="306"/>
      <c r="I907" s="306"/>
      <c r="J907" s="306"/>
      <c r="K907" s="306"/>
      <c r="L907" s="306"/>
      <c r="M907" s="306"/>
      <c r="N907" s="306"/>
      <c r="O907" s="306"/>
      <c r="P907" s="306"/>
      <c r="Q907" s="306"/>
      <c r="R907" s="306"/>
      <c r="S907" s="306"/>
      <c r="T907" s="306"/>
      <c r="U907" s="306"/>
      <c r="V907" s="306"/>
      <c r="W907" s="306"/>
      <c r="X907" s="306"/>
    </row>
    <row r="908" spans="8:24" ht="15.75" customHeight="1" x14ac:dyDescent="0.25">
      <c r="H908" s="306"/>
      <c r="I908" s="306"/>
      <c r="J908" s="306"/>
      <c r="K908" s="306"/>
      <c r="L908" s="306"/>
      <c r="M908" s="306"/>
      <c r="N908" s="306"/>
      <c r="O908" s="306"/>
      <c r="P908" s="306"/>
      <c r="Q908" s="306"/>
      <c r="R908" s="306"/>
      <c r="S908" s="306"/>
      <c r="T908" s="306"/>
      <c r="U908" s="306"/>
      <c r="V908" s="306"/>
      <c r="W908" s="306"/>
      <c r="X908" s="306"/>
    </row>
    <row r="909" spans="8:24" ht="15.75" customHeight="1" x14ac:dyDescent="0.25">
      <c r="H909" s="306"/>
      <c r="I909" s="306"/>
      <c r="J909" s="306"/>
      <c r="K909" s="306"/>
      <c r="L909" s="306"/>
      <c r="M909" s="306"/>
      <c r="N909" s="306"/>
      <c r="O909" s="306"/>
      <c r="P909" s="306"/>
      <c r="Q909" s="306"/>
      <c r="R909" s="306"/>
      <c r="S909" s="306"/>
      <c r="T909" s="306"/>
      <c r="U909" s="306"/>
      <c r="V909" s="306"/>
      <c r="W909" s="306"/>
      <c r="X909" s="306"/>
    </row>
    <row r="910" spans="8:24" ht="15.75" customHeight="1" x14ac:dyDescent="0.25">
      <c r="H910" s="306"/>
      <c r="I910" s="306"/>
      <c r="J910" s="306"/>
      <c r="K910" s="306"/>
      <c r="L910" s="306"/>
      <c r="M910" s="306"/>
      <c r="N910" s="306"/>
      <c r="O910" s="306"/>
      <c r="P910" s="306"/>
      <c r="Q910" s="306"/>
      <c r="R910" s="306"/>
      <c r="S910" s="306"/>
      <c r="T910" s="306"/>
      <c r="U910" s="306"/>
      <c r="V910" s="306"/>
      <c r="W910" s="306"/>
      <c r="X910" s="306"/>
    </row>
    <row r="911" spans="8:24" ht="15.75" customHeight="1" x14ac:dyDescent="0.25">
      <c r="H911" s="306"/>
      <c r="I911" s="306"/>
      <c r="J911" s="306"/>
      <c r="K911" s="306"/>
      <c r="L911" s="306"/>
      <c r="M911" s="306"/>
      <c r="N911" s="306"/>
      <c r="O911" s="306"/>
      <c r="P911" s="306"/>
      <c r="Q911" s="306"/>
      <c r="R911" s="306"/>
      <c r="S911" s="306"/>
      <c r="T911" s="306"/>
      <c r="U911" s="306"/>
      <c r="V911" s="306"/>
      <c r="W911" s="306"/>
      <c r="X911" s="306"/>
    </row>
    <row r="912" spans="8:24" ht="15.75" customHeight="1" x14ac:dyDescent="0.25">
      <c r="H912" s="306"/>
      <c r="I912" s="306"/>
      <c r="J912" s="306"/>
      <c r="K912" s="306"/>
      <c r="L912" s="306"/>
      <c r="M912" s="306"/>
      <c r="N912" s="306"/>
      <c r="O912" s="306"/>
      <c r="P912" s="306"/>
      <c r="Q912" s="306"/>
      <c r="R912" s="306"/>
      <c r="S912" s="306"/>
      <c r="T912" s="306"/>
      <c r="U912" s="306"/>
      <c r="V912" s="306"/>
      <c r="W912" s="306"/>
      <c r="X912" s="306"/>
    </row>
    <row r="913" spans="8:24" ht="15.75" customHeight="1" x14ac:dyDescent="0.25">
      <c r="H913" s="306"/>
      <c r="I913" s="306"/>
      <c r="J913" s="306"/>
      <c r="K913" s="306"/>
      <c r="L913" s="306"/>
      <c r="M913" s="306"/>
      <c r="N913" s="306"/>
      <c r="O913" s="306"/>
      <c r="P913" s="306"/>
      <c r="Q913" s="306"/>
      <c r="R913" s="306"/>
      <c r="S913" s="306"/>
      <c r="T913" s="306"/>
      <c r="U913" s="306"/>
      <c r="V913" s="306"/>
      <c r="W913" s="306"/>
      <c r="X913" s="306"/>
    </row>
    <row r="914" spans="8:24" ht="15.75" customHeight="1" x14ac:dyDescent="0.25">
      <c r="H914" s="306"/>
      <c r="I914" s="306"/>
      <c r="J914" s="306"/>
      <c r="K914" s="306"/>
      <c r="L914" s="306"/>
      <c r="M914" s="306"/>
      <c r="N914" s="306"/>
      <c r="O914" s="306"/>
      <c r="P914" s="306"/>
      <c r="Q914" s="306"/>
      <c r="R914" s="306"/>
      <c r="S914" s="306"/>
      <c r="T914" s="306"/>
      <c r="U914" s="306"/>
      <c r="V914" s="306"/>
      <c r="W914" s="306"/>
      <c r="X914" s="306"/>
    </row>
    <row r="915" spans="8:24" ht="15.75" customHeight="1" x14ac:dyDescent="0.25">
      <c r="H915" s="306"/>
      <c r="I915" s="306"/>
      <c r="J915" s="306"/>
      <c r="K915" s="306"/>
      <c r="L915" s="306"/>
      <c r="M915" s="306"/>
      <c r="N915" s="306"/>
      <c r="O915" s="306"/>
      <c r="P915" s="306"/>
      <c r="Q915" s="306"/>
      <c r="R915" s="306"/>
      <c r="S915" s="306"/>
      <c r="T915" s="306"/>
      <c r="U915" s="306"/>
      <c r="V915" s="306"/>
      <c r="W915" s="306"/>
      <c r="X915" s="306"/>
    </row>
    <row r="916" spans="8:24" ht="15.75" customHeight="1" x14ac:dyDescent="0.25">
      <c r="H916" s="306"/>
      <c r="I916" s="306"/>
      <c r="J916" s="306"/>
      <c r="K916" s="306"/>
      <c r="L916" s="306"/>
      <c r="M916" s="306"/>
      <c r="N916" s="306"/>
      <c r="O916" s="306"/>
      <c r="P916" s="306"/>
      <c r="Q916" s="306"/>
      <c r="R916" s="306"/>
      <c r="S916" s="306"/>
      <c r="T916" s="306"/>
      <c r="U916" s="306"/>
      <c r="V916" s="306"/>
      <c r="W916" s="306"/>
      <c r="X916" s="306"/>
    </row>
    <row r="917" spans="8:24" ht="15.75" customHeight="1" x14ac:dyDescent="0.25">
      <c r="H917" s="306"/>
      <c r="I917" s="306"/>
      <c r="J917" s="306"/>
      <c r="K917" s="306"/>
      <c r="L917" s="306"/>
      <c r="M917" s="306"/>
      <c r="N917" s="306"/>
      <c r="O917" s="306"/>
      <c r="P917" s="306"/>
      <c r="Q917" s="306"/>
      <c r="R917" s="306"/>
      <c r="S917" s="306"/>
      <c r="T917" s="306"/>
      <c r="U917" s="306"/>
      <c r="V917" s="306"/>
      <c r="W917" s="306"/>
      <c r="X917" s="306"/>
    </row>
    <row r="918" spans="8:24" ht="15.75" customHeight="1" x14ac:dyDescent="0.25">
      <c r="H918" s="306"/>
      <c r="I918" s="306"/>
      <c r="J918" s="306"/>
      <c r="K918" s="306"/>
      <c r="L918" s="306"/>
      <c r="M918" s="306"/>
      <c r="N918" s="306"/>
      <c r="O918" s="306"/>
      <c r="P918" s="306"/>
      <c r="Q918" s="306"/>
      <c r="R918" s="306"/>
      <c r="S918" s="306"/>
      <c r="T918" s="306"/>
      <c r="U918" s="306"/>
      <c r="V918" s="306"/>
      <c r="W918" s="306"/>
      <c r="X918" s="306"/>
    </row>
    <row r="919" spans="8:24" ht="15.75" customHeight="1" x14ac:dyDescent="0.25">
      <c r="H919" s="306"/>
      <c r="I919" s="306"/>
      <c r="J919" s="306"/>
      <c r="K919" s="306"/>
      <c r="L919" s="306"/>
      <c r="M919" s="306"/>
      <c r="N919" s="306"/>
      <c r="O919" s="306"/>
      <c r="P919" s="306"/>
      <c r="Q919" s="306"/>
      <c r="R919" s="306"/>
      <c r="S919" s="306"/>
      <c r="T919" s="306"/>
      <c r="U919" s="306"/>
      <c r="V919" s="306"/>
      <c r="W919" s="306"/>
      <c r="X919" s="306"/>
    </row>
    <row r="920" spans="8:24" ht="15.75" customHeight="1" x14ac:dyDescent="0.25">
      <c r="H920" s="306"/>
      <c r="I920" s="306"/>
      <c r="J920" s="306"/>
      <c r="K920" s="306"/>
      <c r="L920" s="306"/>
      <c r="M920" s="306"/>
      <c r="N920" s="306"/>
      <c r="O920" s="306"/>
      <c r="P920" s="306"/>
      <c r="Q920" s="306"/>
      <c r="R920" s="306"/>
      <c r="S920" s="306"/>
      <c r="T920" s="306"/>
      <c r="U920" s="306"/>
      <c r="V920" s="306"/>
      <c r="W920" s="306"/>
      <c r="X920" s="306"/>
    </row>
    <row r="921" spans="8:24" ht="15.75" customHeight="1" x14ac:dyDescent="0.25">
      <c r="H921" s="306"/>
      <c r="I921" s="306"/>
      <c r="J921" s="306"/>
      <c r="K921" s="306"/>
      <c r="L921" s="306"/>
      <c r="M921" s="306"/>
      <c r="N921" s="306"/>
      <c r="O921" s="306"/>
      <c r="P921" s="306"/>
      <c r="Q921" s="306"/>
      <c r="R921" s="306"/>
      <c r="S921" s="306"/>
      <c r="T921" s="306"/>
      <c r="U921" s="306"/>
      <c r="V921" s="306"/>
      <c r="W921" s="306"/>
      <c r="X921" s="306"/>
    </row>
    <row r="922" spans="8:24" ht="15.75" customHeight="1" x14ac:dyDescent="0.25">
      <c r="H922" s="306"/>
      <c r="I922" s="306"/>
      <c r="J922" s="306"/>
      <c r="K922" s="306"/>
      <c r="L922" s="306"/>
      <c r="M922" s="306"/>
      <c r="N922" s="306"/>
      <c r="O922" s="306"/>
      <c r="P922" s="306"/>
      <c r="Q922" s="306"/>
      <c r="R922" s="306"/>
      <c r="S922" s="306"/>
      <c r="T922" s="306"/>
      <c r="U922" s="306"/>
      <c r="V922" s="306"/>
      <c r="W922" s="306"/>
      <c r="X922" s="306"/>
    </row>
    <row r="923" spans="8:24" ht="15.75" customHeight="1" x14ac:dyDescent="0.25">
      <c r="H923" s="306"/>
      <c r="I923" s="306"/>
      <c r="J923" s="306"/>
      <c r="K923" s="306"/>
      <c r="L923" s="306"/>
      <c r="M923" s="306"/>
      <c r="N923" s="306"/>
      <c r="O923" s="306"/>
      <c r="P923" s="306"/>
      <c r="Q923" s="306"/>
      <c r="R923" s="306"/>
      <c r="S923" s="306"/>
      <c r="T923" s="306"/>
      <c r="U923" s="306"/>
      <c r="V923" s="306"/>
      <c r="W923" s="306"/>
      <c r="X923" s="306"/>
    </row>
    <row r="924" spans="8:24" ht="15.75" customHeight="1" x14ac:dyDescent="0.25">
      <c r="H924" s="306"/>
      <c r="I924" s="306"/>
      <c r="J924" s="306"/>
      <c r="K924" s="306"/>
      <c r="L924" s="306"/>
      <c r="M924" s="306"/>
      <c r="N924" s="306"/>
      <c r="O924" s="306"/>
      <c r="P924" s="306"/>
      <c r="Q924" s="306"/>
      <c r="R924" s="306"/>
      <c r="S924" s="306"/>
      <c r="T924" s="306"/>
      <c r="U924" s="306"/>
      <c r="V924" s="306"/>
      <c r="W924" s="306"/>
      <c r="X924" s="306"/>
    </row>
    <row r="925" spans="8:24" ht="15.75" customHeight="1" x14ac:dyDescent="0.25">
      <c r="H925" s="306"/>
      <c r="I925" s="306"/>
      <c r="J925" s="306"/>
      <c r="K925" s="306"/>
      <c r="L925" s="306"/>
      <c r="M925" s="306"/>
      <c r="N925" s="306"/>
      <c r="O925" s="306"/>
      <c r="P925" s="306"/>
      <c r="Q925" s="306"/>
      <c r="R925" s="306"/>
      <c r="S925" s="306"/>
      <c r="T925" s="306"/>
      <c r="U925" s="306"/>
      <c r="V925" s="306"/>
      <c r="W925" s="306"/>
      <c r="X925" s="306"/>
    </row>
    <row r="926" spans="8:24" ht="15.75" customHeight="1" x14ac:dyDescent="0.25">
      <c r="H926" s="306"/>
      <c r="I926" s="306"/>
      <c r="J926" s="306"/>
      <c r="K926" s="306"/>
      <c r="L926" s="306"/>
      <c r="M926" s="306"/>
      <c r="N926" s="306"/>
      <c r="O926" s="306"/>
      <c r="P926" s="306"/>
      <c r="Q926" s="306"/>
      <c r="R926" s="306"/>
      <c r="S926" s="306"/>
      <c r="T926" s="306"/>
      <c r="U926" s="306"/>
      <c r="V926" s="306"/>
      <c r="W926" s="306"/>
      <c r="X926" s="306"/>
    </row>
    <row r="927" spans="8:24" ht="15.75" customHeight="1" x14ac:dyDescent="0.25">
      <c r="H927" s="306"/>
      <c r="I927" s="306"/>
      <c r="J927" s="306"/>
      <c r="K927" s="306"/>
      <c r="L927" s="306"/>
      <c r="M927" s="306"/>
      <c r="N927" s="306"/>
      <c r="O927" s="306"/>
      <c r="P927" s="306"/>
      <c r="Q927" s="306"/>
      <c r="R927" s="306"/>
      <c r="S927" s="306"/>
      <c r="T927" s="306"/>
      <c r="U927" s="306"/>
      <c r="V927" s="306"/>
      <c r="W927" s="306"/>
      <c r="X927" s="306"/>
    </row>
    <row r="928" spans="8:24" ht="15.75" customHeight="1" x14ac:dyDescent="0.25">
      <c r="H928" s="306"/>
      <c r="I928" s="306"/>
      <c r="J928" s="306"/>
      <c r="K928" s="306"/>
      <c r="L928" s="306"/>
      <c r="M928" s="306"/>
      <c r="N928" s="306"/>
      <c r="O928" s="306"/>
      <c r="P928" s="306"/>
      <c r="Q928" s="306"/>
      <c r="R928" s="306"/>
      <c r="S928" s="306"/>
      <c r="T928" s="306"/>
      <c r="U928" s="306"/>
      <c r="V928" s="306"/>
      <c r="W928" s="306"/>
      <c r="X928" s="306"/>
    </row>
    <row r="929" spans="8:24" ht="15.75" customHeight="1" x14ac:dyDescent="0.25">
      <c r="H929" s="306"/>
      <c r="I929" s="306"/>
      <c r="J929" s="306"/>
      <c r="K929" s="306"/>
      <c r="L929" s="306"/>
      <c r="M929" s="306"/>
      <c r="N929" s="306"/>
      <c r="O929" s="306"/>
      <c r="P929" s="306"/>
      <c r="Q929" s="306"/>
      <c r="R929" s="306"/>
      <c r="S929" s="306"/>
      <c r="T929" s="306"/>
      <c r="U929" s="306"/>
      <c r="V929" s="306"/>
      <c r="W929" s="306"/>
      <c r="X929" s="306"/>
    </row>
    <row r="930" spans="8:24" ht="15.75" customHeight="1" x14ac:dyDescent="0.25">
      <c r="H930" s="306"/>
      <c r="I930" s="306"/>
      <c r="J930" s="306"/>
      <c r="K930" s="306"/>
      <c r="L930" s="306"/>
      <c r="M930" s="306"/>
      <c r="N930" s="306"/>
      <c r="O930" s="306"/>
      <c r="P930" s="306"/>
      <c r="Q930" s="306"/>
      <c r="R930" s="306"/>
      <c r="S930" s="306"/>
      <c r="T930" s="306"/>
      <c r="U930" s="306"/>
      <c r="V930" s="306"/>
      <c r="W930" s="306"/>
      <c r="X930" s="306"/>
    </row>
    <row r="931" spans="8:24" ht="15.75" customHeight="1" x14ac:dyDescent="0.25">
      <c r="H931" s="306"/>
      <c r="I931" s="306"/>
      <c r="J931" s="306"/>
      <c r="K931" s="306"/>
      <c r="L931" s="306"/>
      <c r="M931" s="306"/>
      <c r="N931" s="306"/>
      <c r="O931" s="306"/>
      <c r="P931" s="306"/>
      <c r="Q931" s="306"/>
      <c r="R931" s="306"/>
      <c r="S931" s="306"/>
      <c r="T931" s="306"/>
      <c r="U931" s="306"/>
      <c r="V931" s="306"/>
      <c r="W931" s="306"/>
      <c r="X931" s="306"/>
    </row>
    <row r="932" spans="8:24" ht="15.75" customHeight="1" x14ac:dyDescent="0.25">
      <c r="H932" s="306"/>
      <c r="I932" s="306"/>
      <c r="J932" s="306"/>
      <c r="K932" s="306"/>
      <c r="L932" s="306"/>
      <c r="M932" s="306"/>
      <c r="N932" s="306"/>
      <c r="O932" s="306"/>
      <c r="P932" s="306"/>
      <c r="Q932" s="306"/>
      <c r="R932" s="306"/>
      <c r="S932" s="306"/>
      <c r="T932" s="306"/>
      <c r="U932" s="306"/>
      <c r="V932" s="306"/>
      <c r="W932" s="306"/>
      <c r="X932" s="306"/>
    </row>
    <row r="933" spans="8:24" ht="15.75" customHeight="1" x14ac:dyDescent="0.25">
      <c r="H933" s="306"/>
      <c r="I933" s="306"/>
      <c r="J933" s="306"/>
      <c r="K933" s="306"/>
      <c r="L933" s="306"/>
      <c r="M933" s="306"/>
      <c r="N933" s="306"/>
      <c r="O933" s="306"/>
      <c r="P933" s="306"/>
      <c r="Q933" s="306"/>
      <c r="R933" s="306"/>
      <c r="S933" s="306"/>
      <c r="T933" s="306"/>
      <c r="U933" s="306"/>
      <c r="V933" s="306"/>
      <c r="W933" s="306"/>
      <c r="X933" s="306"/>
    </row>
    <row r="934" spans="8:24" ht="15.75" customHeight="1" x14ac:dyDescent="0.25">
      <c r="H934" s="306"/>
      <c r="I934" s="306"/>
      <c r="J934" s="306"/>
      <c r="K934" s="306"/>
      <c r="L934" s="306"/>
      <c r="M934" s="306"/>
      <c r="N934" s="306"/>
      <c r="O934" s="306"/>
      <c r="P934" s="306"/>
      <c r="Q934" s="306"/>
      <c r="R934" s="306"/>
      <c r="S934" s="306"/>
      <c r="T934" s="306"/>
      <c r="U934" s="306"/>
      <c r="V934" s="306"/>
      <c r="W934" s="306"/>
      <c r="X934" s="306"/>
    </row>
    <row r="935" spans="8:24" ht="15.75" customHeight="1" x14ac:dyDescent="0.25">
      <c r="H935" s="306"/>
      <c r="I935" s="306"/>
      <c r="J935" s="306"/>
      <c r="K935" s="306"/>
      <c r="L935" s="306"/>
      <c r="M935" s="306"/>
      <c r="N935" s="306"/>
      <c r="O935" s="306"/>
      <c r="P935" s="306"/>
      <c r="Q935" s="306"/>
      <c r="R935" s="306"/>
      <c r="S935" s="306"/>
      <c r="T935" s="306"/>
      <c r="U935" s="306"/>
      <c r="V935" s="306"/>
      <c r="W935" s="306"/>
      <c r="X935" s="306"/>
    </row>
    <row r="936" spans="8:24" ht="15.75" customHeight="1" x14ac:dyDescent="0.25">
      <c r="H936" s="306"/>
      <c r="I936" s="306"/>
      <c r="J936" s="306"/>
      <c r="K936" s="306"/>
      <c r="L936" s="306"/>
      <c r="M936" s="306"/>
      <c r="N936" s="306"/>
      <c r="O936" s="306"/>
      <c r="P936" s="306"/>
      <c r="Q936" s="306"/>
      <c r="R936" s="306"/>
      <c r="S936" s="306"/>
      <c r="T936" s="306"/>
      <c r="U936" s="306"/>
      <c r="V936" s="306"/>
      <c r="W936" s="306"/>
      <c r="X936" s="306"/>
    </row>
    <row r="937" spans="8:24" ht="15.75" customHeight="1" x14ac:dyDescent="0.25">
      <c r="H937" s="306"/>
      <c r="I937" s="306"/>
      <c r="J937" s="306"/>
      <c r="K937" s="306"/>
      <c r="L937" s="306"/>
      <c r="M937" s="306"/>
      <c r="N937" s="306"/>
      <c r="O937" s="306"/>
      <c r="P937" s="306"/>
      <c r="Q937" s="306"/>
      <c r="R937" s="306"/>
      <c r="S937" s="306"/>
      <c r="T937" s="306"/>
      <c r="U937" s="306"/>
      <c r="V937" s="306"/>
      <c r="W937" s="306"/>
      <c r="X937" s="306"/>
    </row>
    <row r="938" spans="8:24" ht="15.75" customHeight="1" x14ac:dyDescent="0.25">
      <c r="H938" s="306"/>
      <c r="I938" s="306"/>
      <c r="J938" s="306"/>
      <c r="K938" s="306"/>
      <c r="L938" s="306"/>
      <c r="M938" s="306"/>
      <c r="N938" s="306"/>
      <c r="O938" s="306"/>
      <c r="P938" s="306"/>
      <c r="Q938" s="306"/>
      <c r="R938" s="306"/>
      <c r="S938" s="306"/>
      <c r="T938" s="306"/>
      <c r="U938" s="306"/>
      <c r="V938" s="306"/>
      <c r="W938" s="306"/>
      <c r="X938" s="306"/>
    </row>
    <row r="939" spans="8:24" ht="15.75" customHeight="1" x14ac:dyDescent="0.25">
      <c r="H939" s="306"/>
      <c r="I939" s="306"/>
      <c r="J939" s="306"/>
      <c r="K939" s="306"/>
      <c r="L939" s="306"/>
      <c r="M939" s="306"/>
      <c r="N939" s="306"/>
      <c r="O939" s="306"/>
      <c r="P939" s="306"/>
      <c r="Q939" s="306"/>
      <c r="R939" s="306"/>
      <c r="S939" s="306"/>
      <c r="T939" s="306"/>
      <c r="U939" s="306"/>
      <c r="V939" s="306"/>
      <c r="W939" s="306"/>
      <c r="X939" s="306"/>
    </row>
    <row r="940" spans="8:24" ht="15.75" customHeight="1" x14ac:dyDescent="0.25">
      <c r="H940" s="306"/>
      <c r="I940" s="306"/>
      <c r="J940" s="306"/>
      <c r="K940" s="306"/>
      <c r="L940" s="306"/>
      <c r="M940" s="306"/>
      <c r="N940" s="306"/>
      <c r="O940" s="306"/>
      <c r="P940" s="306"/>
      <c r="Q940" s="306"/>
      <c r="R940" s="306"/>
      <c r="S940" s="306"/>
      <c r="T940" s="306"/>
      <c r="U940" s="306"/>
      <c r="V940" s="306"/>
      <c r="W940" s="306"/>
      <c r="X940" s="306"/>
    </row>
    <row r="941" spans="8:24" ht="15.75" customHeight="1" x14ac:dyDescent="0.25">
      <c r="H941" s="306"/>
      <c r="I941" s="306"/>
      <c r="J941" s="306"/>
      <c r="K941" s="306"/>
      <c r="L941" s="306"/>
      <c r="M941" s="306"/>
      <c r="N941" s="306"/>
      <c r="O941" s="306"/>
      <c r="P941" s="306"/>
      <c r="Q941" s="306"/>
      <c r="R941" s="306"/>
      <c r="S941" s="306"/>
      <c r="T941" s="306"/>
      <c r="U941" s="306"/>
      <c r="V941" s="306"/>
      <c r="W941" s="306"/>
      <c r="X941" s="306"/>
    </row>
    <row r="942" spans="8:24" ht="15.75" customHeight="1" x14ac:dyDescent="0.25">
      <c r="H942" s="306"/>
      <c r="I942" s="306"/>
      <c r="J942" s="306"/>
      <c r="K942" s="306"/>
      <c r="L942" s="306"/>
      <c r="M942" s="306"/>
      <c r="N942" s="306"/>
      <c r="O942" s="306"/>
      <c r="P942" s="306"/>
      <c r="Q942" s="306"/>
      <c r="R942" s="306"/>
      <c r="S942" s="306"/>
      <c r="T942" s="306"/>
      <c r="U942" s="306"/>
      <c r="V942" s="306"/>
      <c r="W942" s="306"/>
      <c r="X942" s="306"/>
    </row>
    <row r="943" spans="8:24" ht="15.75" customHeight="1" x14ac:dyDescent="0.25">
      <c r="H943" s="306"/>
      <c r="I943" s="306"/>
      <c r="J943" s="306"/>
      <c r="K943" s="306"/>
      <c r="L943" s="306"/>
      <c r="M943" s="306"/>
      <c r="N943" s="306"/>
      <c r="O943" s="306"/>
      <c r="P943" s="306"/>
      <c r="Q943" s="306"/>
      <c r="R943" s="306"/>
      <c r="S943" s="306"/>
      <c r="T943" s="306"/>
      <c r="U943" s="306"/>
      <c r="V943" s="306"/>
      <c r="W943" s="306"/>
      <c r="X943" s="306"/>
    </row>
    <row r="944" spans="8:24" ht="15.75" customHeight="1" x14ac:dyDescent="0.25">
      <c r="H944" s="306"/>
      <c r="I944" s="306"/>
      <c r="J944" s="306"/>
      <c r="K944" s="306"/>
      <c r="L944" s="306"/>
      <c r="M944" s="306"/>
      <c r="N944" s="306"/>
      <c r="O944" s="306"/>
      <c r="P944" s="306"/>
      <c r="Q944" s="306"/>
      <c r="R944" s="306"/>
      <c r="S944" s="306"/>
      <c r="T944" s="306"/>
      <c r="U944" s="306"/>
      <c r="V944" s="306"/>
      <c r="W944" s="306"/>
      <c r="X944" s="306"/>
    </row>
    <row r="945" spans="8:24" ht="15.75" customHeight="1" x14ac:dyDescent="0.25">
      <c r="H945" s="306"/>
      <c r="I945" s="306"/>
      <c r="J945" s="306"/>
      <c r="K945" s="306"/>
      <c r="L945" s="306"/>
      <c r="M945" s="306"/>
      <c r="N945" s="306"/>
      <c r="O945" s="306"/>
      <c r="P945" s="306"/>
      <c r="Q945" s="306"/>
      <c r="R945" s="306"/>
      <c r="S945" s="306"/>
      <c r="T945" s="306"/>
      <c r="U945" s="306"/>
      <c r="V945" s="306"/>
      <c r="W945" s="306"/>
      <c r="X945" s="306"/>
    </row>
    <row r="946" spans="8:24" ht="15.75" customHeight="1" x14ac:dyDescent="0.25">
      <c r="H946" s="306"/>
      <c r="I946" s="306"/>
      <c r="J946" s="306"/>
      <c r="K946" s="306"/>
      <c r="L946" s="306"/>
      <c r="M946" s="306"/>
      <c r="N946" s="306"/>
      <c r="O946" s="306"/>
      <c r="P946" s="306"/>
      <c r="Q946" s="306"/>
      <c r="R946" s="306"/>
      <c r="S946" s="306"/>
      <c r="T946" s="306"/>
      <c r="U946" s="306"/>
      <c r="V946" s="306"/>
      <c r="W946" s="306"/>
      <c r="X946" s="306"/>
    </row>
    <row r="947" spans="8:24" ht="15.75" customHeight="1" x14ac:dyDescent="0.25">
      <c r="H947" s="306"/>
      <c r="I947" s="306"/>
      <c r="J947" s="306"/>
      <c r="K947" s="306"/>
      <c r="L947" s="306"/>
      <c r="M947" s="306"/>
      <c r="N947" s="306"/>
      <c r="O947" s="306"/>
      <c r="P947" s="306"/>
      <c r="Q947" s="306"/>
      <c r="R947" s="306"/>
      <c r="S947" s="306"/>
      <c r="T947" s="306"/>
      <c r="U947" s="306"/>
      <c r="V947" s="306"/>
      <c r="W947" s="306"/>
      <c r="X947" s="306"/>
    </row>
    <row r="948" spans="8:24" ht="15.75" customHeight="1" x14ac:dyDescent="0.25">
      <c r="H948" s="306"/>
      <c r="I948" s="306"/>
      <c r="J948" s="306"/>
      <c r="K948" s="306"/>
      <c r="L948" s="306"/>
      <c r="M948" s="306"/>
      <c r="N948" s="306"/>
      <c r="O948" s="306"/>
      <c r="P948" s="306"/>
      <c r="Q948" s="306"/>
      <c r="R948" s="306"/>
      <c r="S948" s="306"/>
      <c r="T948" s="306"/>
      <c r="U948" s="306"/>
      <c r="V948" s="306"/>
      <c r="W948" s="306"/>
      <c r="X948" s="306"/>
    </row>
    <row r="949" spans="8:24" ht="15.75" customHeight="1" x14ac:dyDescent="0.25">
      <c r="H949" s="306"/>
      <c r="I949" s="306"/>
      <c r="J949" s="306"/>
      <c r="K949" s="306"/>
      <c r="L949" s="306"/>
      <c r="M949" s="306"/>
      <c r="N949" s="306"/>
      <c r="O949" s="306"/>
      <c r="P949" s="306"/>
      <c r="Q949" s="306"/>
      <c r="R949" s="306"/>
      <c r="S949" s="306"/>
      <c r="T949" s="306"/>
      <c r="U949" s="306"/>
      <c r="V949" s="306"/>
      <c r="W949" s="306"/>
      <c r="X949" s="306"/>
    </row>
    <row r="950" spans="8:24" ht="15.75" customHeight="1" x14ac:dyDescent="0.25">
      <c r="H950" s="306"/>
      <c r="I950" s="306"/>
      <c r="J950" s="306"/>
      <c r="K950" s="306"/>
      <c r="L950" s="306"/>
      <c r="M950" s="306"/>
      <c r="N950" s="306"/>
      <c r="O950" s="306"/>
      <c r="P950" s="306"/>
      <c r="Q950" s="306"/>
      <c r="R950" s="306"/>
      <c r="S950" s="306"/>
      <c r="T950" s="306"/>
      <c r="U950" s="306"/>
      <c r="V950" s="306"/>
      <c r="W950" s="306"/>
      <c r="X950" s="306"/>
    </row>
    <row r="951" spans="8:24" ht="15.75" customHeight="1" x14ac:dyDescent="0.25">
      <c r="H951" s="306"/>
      <c r="I951" s="306"/>
      <c r="J951" s="306"/>
      <c r="K951" s="306"/>
      <c r="L951" s="306"/>
      <c r="M951" s="306"/>
      <c r="N951" s="306"/>
      <c r="O951" s="306"/>
      <c r="P951" s="306"/>
      <c r="Q951" s="306"/>
      <c r="R951" s="306"/>
      <c r="S951" s="306"/>
      <c r="T951" s="306"/>
      <c r="U951" s="306"/>
      <c r="V951" s="306"/>
      <c r="W951" s="306"/>
      <c r="X951" s="306"/>
    </row>
    <row r="952" spans="8:24" ht="15.75" customHeight="1" x14ac:dyDescent="0.25">
      <c r="H952" s="306"/>
      <c r="I952" s="306"/>
      <c r="J952" s="306"/>
      <c r="K952" s="306"/>
      <c r="L952" s="306"/>
      <c r="M952" s="306"/>
      <c r="N952" s="306"/>
      <c r="O952" s="306"/>
      <c r="P952" s="306"/>
      <c r="Q952" s="306"/>
      <c r="R952" s="306"/>
      <c r="S952" s="306"/>
      <c r="T952" s="306"/>
      <c r="U952" s="306"/>
      <c r="V952" s="306"/>
      <c r="W952" s="306"/>
      <c r="X952" s="306"/>
    </row>
    <row r="953" spans="8:24" ht="15.75" customHeight="1" x14ac:dyDescent="0.25">
      <c r="H953" s="306"/>
      <c r="I953" s="306"/>
      <c r="J953" s="306"/>
      <c r="K953" s="306"/>
      <c r="L953" s="306"/>
      <c r="M953" s="306"/>
      <c r="N953" s="306"/>
      <c r="O953" s="306"/>
      <c r="P953" s="306"/>
      <c r="Q953" s="306"/>
      <c r="R953" s="306"/>
      <c r="S953" s="306"/>
      <c r="T953" s="306"/>
      <c r="U953" s="306"/>
      <c r="V953" s="306"/>
      <c r="W953" s="306"/>
      <c r="X953" s="306"/>
    </row>
    <row r="954" spans="8:24" ht="15.75" customHeight="1" x14ac:dyDescent="0.25">
      <c r="H954" s="306"/>
      <c r="I954" s="306"/>
      <c r="J954" s="306"/>
      <c r="K954" s="306"/>
      <c r="L954" s="306"/>
      <c r="M954" s="306"/>
      <c r="N954" s="306"/>
      <c r="O954" s="306"/>
      <c r="P954" s="306"/>
      <c r="Q954" s="306"/>
      <c r="R954" s="306"/>
      <c r="S954" s="306"/>
      <c r="T954" s="306"/>
      <c r="U954" s="306"/>
      <c r="V954" s="306"/>
      <c r="W954" s="306"/>
      <c r="X954" s="306"/>
    </row>
    <row r="955" spans="8:24" ht="15.75" customHeight="1" x14ac:dyDescent="0.25">
      <c r="H955" s="306"/>
      <c r="I955" s="306"/>
      <c r="J955" s="306"/>
      <c r="K955" s="306"/>
      <c r="L955" s="306"/>
      <c r="M955" s="306"/>
      <c r="N955" s="306"/>
      <c r="O955" s="306"/>
      <c r="P955" s="306"/>
      <c r="Q955" s="306"/>
      <c r="R955" s="306"/>
      <c r="S955" s="306"/>
      <c r="T955" s="306"/>
      <c r="U955" s="306"/>
      <c r="V955" s="306"/>
      <c r="W955" s="306"/>
      <c r="X955" s="306"/>
    </row>
    <row r="956" spans="8:24" ht="15.75" customHeight="1" x14ac:dyDescent="0.25">
      <c r="H956" s="306"/>
      <c r="I956" s="306"/>
      <c r="J956" s="306"/>
      <c r="K956" s="306"/>
      <c r="L956" s="306"/>
      <c r="M956" s="306"/>
      <c r="N956" s="306"/>
      <c r="O956" s="306"/>
      <c r="P956" s="306"/>
      <c r="Q956" s="306"/>
      <c r="R956" s="306"/>
      <c r="S956" s="306"/>
      <c r="T956" s="306"/>
      <c r="U956" s="306"/>
      <c r="V956" s="306"/>
      <c r="W956" s="306"/>
      <c r="X956" s="306"/>
    </row>
    <row r="957" spans="8:24" ht="15.75" customHeight="1" x14ac:dyDescent="0.25">
      <c r="H957" s="306"/>
      <c r="I957" s="306"/>
      <c r="J957" s="306"/>
      <c r="K957" s="306"/>
      <c r="L957" s="306"/>
      <c r="M957" s="306"/>
      <c r="N957" s="306"/>
      <c r="O957" s="306"/>
      <c r="P957" s="306"/>
      <c r="Q957" s="306"/>
      <c r="R957" s="306"/>
      <c r="S957" s="306"/>
      <c r="T957" s="306"/>
      <c r="U957" s="306"/>
      <c r="V957" s="306"/>
      <c r="W957" s="306"/>
      <c r="X957" s="306"/>
    </row>
    <row r="958" spans="8:24" ht="15.75" customHeight="1" x14ac:dyDescent="0.25">
      <c r="H958" s="306"/>
      <c r="I958" s="306"/>
      <c r="J958" s="306"/>
      <c r="K958" s="306"/>
      <c r="L958" s="306"/>
      <c r="M958" s="306"/>
      <c r="N958" s="306"/>
      <c r="O958" s="306"/>
      <c r="P958" s="306"/>
      <c r="Q958" s="306"/>
      <c r="R958" s="306"/>
      <c r="S958" s="306"/>
      <c r="T958" s="306"/>
      <c r="U958" s="306"/>
      <c r="V958" s="306"/>
      <c r="W958" s="306"/>
      <c r="X958" s="306"/>
    </row>
    <row r="959" spans="8:24" ht="15.75" customHeight="1" x14ac:dyDescent="0.25">
      <c r="H959" s="306"/>
      <c r="I959" s="306"/>
      <c r="J959" s="306"/>
      <c r="K959" s="306"/>
      <c r="L959" s="306"/>
      <c r="M959" s="306"/>
      <c r="N959" s="306"/>
      <c r="O959" s="306"/>
      <c r="P959" s="306"/>
      <c r="Q959" s="306"/>
      <c r="R959" s="306"/>
      <c r="S959" s="306"/>
      <c r="T959" s="306"/>
      <c r="U959" s="306"/>
      <c r="V959" s="306"/>
      <c r="W959" s="306"/>
      <c r="X959" s="306"/>
    </row>
    <row r="960" spans="8:24" ht="15.75" customHeight="1" x14ac:dyDescent="0.25">
      <c r="H960" s="306"/>
      <c r="I960" s="306"/>
      <c r="J960" s="306"/>
      <c r="K960" s="306"/>
      <c r="L960" s="306"/>
      <c r="M960" s="306"/>
      <c r="N960" s="306"/>
      <c r="O960" s="306"/>
      <c r="P960" s="306"/>
      <c r="Q960" s="306"/>
      <c r="R960" s="306"/>
      <c r="S960" s="306"/>
      <c r="T960" s="306"/>
      <c r="U960" s="306"/>
      <c r="V960" s="306"/>
      <c r="W960" s="306"/>
      <c r="X960" s="306"/>
    </row>
    <row r="961" spans="8:24" ht="15.75" customHeight="1" x14ac:dyDescent="0.25">
      <c r="H961" s="306"/>
      <c r="I961" s="306"/>
      <c r="J961" s="306"/>
      <c r="K961" s="306"/>
      <c r="L961" s="306"/>
      <c r="M961" s="306"/>
      <c r="N961" s="306"/>
      <c r="O961" s="306"/>
      <c r="P961" s="306"/>
      <c r="Q961" s="306"/>
      <c r="R961" s="306"/>
      <c r="S961" s="306"/>
      <c r="T961" s="306"/>
      <c r="U961" s="306"/>
      <c r="V961" s="306"/>
      <c r="W961" s="306"/>
      <c r="X961" s="306"/>
    </row>
    <row r="962" spans="8:24" ht="15.75" customHeight="1" x14ac:dyDescent="0.25">
      <c r="H962" s="306"/>
      <c r="I962" s="306"/>
      <c r="J962" s="306"/>
      <c r="K962" s="306"/>
      <c r="L962" s="306"/>
      <c r="M962" s="306"/>
      <c r="N962" s="306"/>
      <c r="O962" s="306"/>
      <c r="P962" s="306"/>
      <c r="Q962" s="306"/>
      <c r="R962" s="306"/>
      <c r="S962" s="306"/>
      <c r="T962" s="306"/>
      <c r="U962" s="306"/>
      <c r="V962" s="306"/>
      <c r="W962" s="306"/>
      <c r="X962" s="306"/>
    </row>
    <row r="963" spans="8:24" ht="15.75" customHeight="1" x14ac:dyDescent="0.25">
      <c r="H963" s="306"/>
      <c r="I963" s="306"/>
      <c r="J963" s="306"/>
      <c r="K963" s="306"/>
      <c r="L963" s="306"/>
      <c r="M963" s="306"/>
      <c r="N963" s="306"/>
      <c r="O963" s="306"/>
      <c r="P963" s="306"/>
      <c r="Q963" s="306"/>
      <c r="R963" s="306"/>
      <c r="S963" s="306"/>
      <c r="T963" s="306"/>
      <c r="U963" s="306"/>
      <c r="V963" s="306"/>
      <c r="W963" s="306"/>
      <c r="X963" s="306"/>
    </row>
    <row r="964" spans="8:24" ht="15.75" customHeight="1" x14ac:dyDescent="0.25">
      <c r="H964" s="306"/>
      <c r="I964" s="306"/>
      <c r="J964" s="306"/>
      <c r="K964" s="306"/>
      <c r="L964" s="306"/>
      <c r="M964" s="306"/>
      <c r="N964" s="306"/>
      <c r="O964" s="306"/>
      <c r="P964" s="306"/>
      <c r="Q964" s="306"/>
      <c r="R964" s="306"/>
      <c r="S964" s="306"/>
      <c r="T964" s="306"/>
      <c r="U964" s="306"/>
      <c r="V964" s="306"/>
      <c r="W964" s="306"/>
      <c r="X964" s="306"/>
    </row>
    <row r="965" spans="8:24" ht="15.75" customHeight="1" x14ac:dyDescent="0.25">
      <c r="H965" s="306"/>
      <c r="I965" s="306"/>
      <c r="J965" s="306"/>
      <c r="K965" s="306"/>
      <c r="L965" s="306"/>
      <c r="M965" s="306"/>
      <c r="N965" s="306"/>
      <c r="O965" s="306"/>
      <c r="P965" s="306"/>
      <c r="Q965" s="306"/>
      <c r="R965" s="306"/>
      <c r="S965" s="306"/>
      <c r="T965" s="306"/>
      <c r="U965" s="306"/>
      <c r="V965" s="306"/>
      <c r="W965" s="306"/>
      <c r="X965" s="306"/>
    </row>
    <row r="966" spans="8:24" ht="15.75" customHeight="1" x14ac:dyDescent="0.25">
      <c r="H966" s="306"/>
      <c r="I966" s="306"/>
      <c r="J966" s="306"/>
      <c r="K966" s="306"/>
      <c r="L966" s="306"/>
      <c r="M966" s="306"/>
      <c r="N966" s="306"/>
      <c r="O966" s="306"/>
      <c r="P966" s="306"/>
      <c r="Q966" s="306"/>
      <c r="R966" s="306"/>
      <c r="S966" s="306"/>
      <c r="T966" s="306"/>
      <c r="U966" s="306"/>
      <c r="V966" s="306"/>
      <c r="W966" s="306"/>
      <c r="X966" s="306"/>
    </row>
    <row r="967" spans="8:24" ht="15.75" customHeight="1" x14ac:dyDescent="0.25">
      <c r="H967" s="306"/>
      <c r="I967" s="306"/>
      <c r="J967" s="306"/>
      <c r="K967" s="306"/>
      <c r="L967" s="306"/>
      <c r="M967" s="306"/>
      <c r="N967" s="306"/>
      <c r="O967" s="306"/>
      <c r="P967" s="306"/>
      <c r="Q967" s="306"/>
      <c r="R967" s="306"/>
      <c r="S967" s="306"/>
      <c r="T967" s="306"/>
      <c r="U967" s="306"/>
      <c r="V967" s="306"/>
      <c r="W967" s="306"/>
      <c r="X967" s="306"/>
    </row>
    <row r="968" spans="8:24" ht="15.75" customHeight="1" x14ac:dyDescent="0.25">
      <c r="H968" s="306"/>
      <c r="I968" s="306"/>
      <c r="J968" s="306"/>
      <c r="K968" s="306"/>
      <c r="L968" s="306"/>
      <c r="M968" s="306"/>
      <c r="N968" s="306"/>
      <c r="O968" s="306"/>
      <c r="P968" s="306"/>
      <c r="Q968" s="306"/>
      <c r="R968" s="306"/>
      <c r="S968" s="306"/>
      <c r="T968" s="306"/>
      <c r="U968" s="306"/>
      <c r="V968" s="306"/>
      <c r="W968" s="306"/>
      <c r="X968" s="306"/>
    </row>
    <row r="969" spans="8:24" ht="15.75" customHeight="1" x14ac:dyDescent="0.25">
      <c r="H969" s="306"/>
      <c r="I969" s="306"/>
      <c r="J969" s="306"/>
      <c r="K969" s="306"/>
      <c r="L969" s="306"/>
      <c r="M969" s="306"/>
      <c r="N969" s="306"/>
      <c r="O969" s="306"/>
      <c r="P969" s="306"/>
      <c r="Q969" s="306"/>
      <c r="R969" s="306"/>
      <c r="S969" s="306"/>
      <c r="T969" s="306"/>
      <c r="U969" s="306"/>
      <c r="V969" s="306"/>
      <c r="W969" s="306"/>
      <c r="X969" s="306"/>
    </row>
    <row r="970" spans="8:24" ht="15.75" customHeight="1" x14ac:dyDescent="0.25">
      <c r="H970" s="306"/>
      <c r="I970" s="306"/>
      <c r="J970" s="306"/>
      <c r="K970" s="306"/>
      <c r="L970" s="306"/>
      <c r="M970" s="306"/>
      <c r="N970" s="306"/>
      <c r="O970" s="306"/>
      <c r="P970" s="306"/>
      <c r="Q970" s="306"/>
      <c r="R970" s="306"/>
      <c r="S970" s="306"/>
      <c r="T970" s="306"/>
      <c r="U970" s="306"/>
      <c r="V970" s="306"/>
      <c r="W970" s="306"/>
      <c r="X970" s="306"/>
    </row>
    <row r="971" spans="8:24" ht="15.75" customHeight="1" x14ac:dyDescent="0.25">
      <c r="H971" s="306"/>
      <c r="I971" s="306"/>
      <c r="J971" s="306"/>
      <c r="K971" s="306"/>
      <c r="L971" s="306"/>
      <c r="M971" s="306"/>
      <c r="N971" s="306"/>
      <c r="O971" s="306"/>
      <c r="P971" s="306"/>
      <c r="Q971" s="306"/>
      <c r="R971" s="306"/>
      <c r="S971" s="306"/>
      <c r="T971" s="306"/>
      <c r="U971" s="306"/>
      <c r="V971" s="306"/>
      <c r="W971" s="306"/>
      <c r="X971" s="306"/>
    </row>
    <row r="972" spans="8:24" ht="15.75" customHeight="1" x14ac:dyDescent="0.25">
      <c r="H972" s="306"/>
      <c r="I972" s="306"/>
      <c r="J972" s="306"/>
      <c r="K972" s="306"/>
      <c r="L972" s="306"/>
      <c r="M972" s="306"/>
      <c r="N972" s="306"/>
      <c r="O972" s="306"/>
      <c r="P972" s="306"/>
      <c r="Q972" s="306"/>
      <c r="R972" s="306"/>
      <c r="S972" s="306"/>
      <c r="T972" s="306"/>
      <c r="U972" s="306"/>
      <c r="V972" s="306"/>
      <c r="W972" s="306"/>
      <c r="X972" s="306"/>
    </row>
    <row r="973" spans="8:24" ht="15.75" customHeight="1" x14ac:dyDescent="0.25">
      <c r="H973" s="306"/>
      <c r="I973" s="306"/>
      <c r="J973" s="306"/>
      <c r="K973" s="306"/>
      <c r="L973" s="306"/>
      <c r="M973" s="306"/>
      <c r="N973" s="306"/>
      <c r="O973" s="306"/>
      <c r="P973" s="306"/>
      <c r="Q973" s="306"/>
      <c r="R973" s="306"/>
      <c r="S973" s="306"/>
      <c r="T973" s="306"/>
      <c r="U973" s="306"/>
      <c r="V973" s="306"/>
      <c r="W973" s="306"/>
      <c r="X973" s="306"/>
    </row>
  </sheetData>
  <mergeCells count="2">
    <mergeCell ref="R22:R23"/>
    <mergeCell ref="S22:S23"/>
  </mergeCells>
  <hyperlinks>
    <hyperlink ref="A1" location="Index!A1" display="Go back to Index" xr:uid="{891F1022-B3D4-437B-A0F7-210948B9F098}"/>
  </hyperlink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79</vt:i4>
      </vt:variant>
    </vt:vector>
  </HeadingPairs>
  <TitlesOfParts>
    <vt:vector size="79" baseType="lpstr">
      <vt:lpstr>Cover</vt:lpstr>
      <vt:lpstr>Rev History</vt:lpstr>
      <vt:lpstr>Index</vt:lpstr>
      <vt:lpstr>Y Ref Stackup</vt:lpstr>
      <vt:lpstr>Stackup Parameters</vt:lpstr>
      <vt:lpstr>#_Tline Electrical Definition</vt:lpstr>
      <vt:lpstr>Y Tline Spec</vt:lpstr>
      <vt:lpstr>RCOMP</vt:lpstr>
      <vt:lpstr>Y LPDDR4x x64 AnyLayer</vt:lpstr>
      <vt:lpstr>General</vt:lpstr>
      <vt:lpstr>RCOMP Route Capacitance</vt:lpstr>
      <vt:lpstr>CPU PCIe</vt:lpstr>
      <vt:lpstr>Type-C TBT+USB+DP</vt:lpstr>
      <vt:lpstr>Type-C USB+DP</vt:lpstr>
      <vt:lpstr>DP TCP</vt:lpstr>
      <vt:lpstr>HDMI TCP</vt:lpstr>
      <vt:lpstr>DP AUX</vt:lpstr>
      <vt:lpstr>DP DDI</vt:lpstr>
      <vt:lpstr>eDP</vt:lpstr>
      <vt:lpstr>HDMI DDI</vt:lpstr>
      <vt:lpstr>DSI</vt:lpstr>
      <vt:lpstr>CSI</vt:lpstr>
      <vt:lpstr>#CPU Sideband</vt:lpstr>
      <vt:lpstr>PCIe</vt:lpstr>
      <vt:lpstr>SATA</vt:lpstr>
      <vt:lpstr>USB3.2</vt:lpstr>
      <vt:lpstr>CNViO</vt:lpstr>
      <vt:lpstr>#USB2</vt:lpstr>
      <vt:lpstr>HDA</vt:lpstr>
      <vt:lpstr>I2S</vt:lpstr>
      <vt:lpstr>DMIC</vt:lpstr>
      <vt:lpstr>SoundWire</vt:lpstr>
      <vt:lpstr>UART and LSX</vt:lpstr>
      <vt:lpstr>#SMB, SML and I2C</vt:lpstr>
      <vt:lpstr>SPI0 Flash</vt:lpstr>
      <vt:lpstr>eSPI</vt:lpstr>
      <vt:lpstr>THC Touch</vt:lpstr>
      <vt:lpstr>GSPI and ISH SPI</vt:lpstr>
      <vt:lpstr>CLINK</vt:lpstr>
      <vt:lpstr>CNVi BRI and RGI</vt:lpstr>
      <vt:lpstr>Imaging Clock</vt:lpstr>
      <vt:lpstr>PCH GPIO</vt:lpstr>
      <vt:lpstr>SUSCLK</vt:lpstr>
      <vt:lpstr>#Diff CLK,XCLK Biasref</vt:lpstr>
      <vt:lpstr>#XTAL RTC</vt:lpstr>
      <vt:lpstr>EMC General Considerations</vt:lpstr>
      <vt:lpstr>EMC Component Selection</vt:lpstr>
      <vt:lpstr>EMC CPU and PCH FIVR</vt:lpstr>
      <vt:lpstr>EMC FIVR BIOS Options</vt:lpstr>
      <vt:lpstr>EMC Xtal RF Immunity</vt:lpstr>
      <vt:lpstr>EMC PCB CMC</vt:lpstr>
      <vt:lpstr>EMC Throughput vs Noise</vt:lpstr>
      <vt:lpstr>EMC RFI Keep-out-zone</vt:lpstr>
      <vt:lpstr>EMC Audio</vt:lpstr>
      <vt:lpstr>EMC Mechanical Consideration</vt:lpstr>
      <vt:lpstr>EMC On-board Shielding</vt:lpstr>
      <vt:lpstr>Memory Decoupling - LPDDR4x</vt:lpstr>
      <vt:lpstr>Memory Decoupling - LPDDR4</vt:lpstr>
      <vt:lpstr>TGL_UP4_VCCIN</vt:lpstr>
      <vt:lpstr>TGL_UP4_VCCIN_AUX</vt:lpstr>
      <vt:lpstr>TGL_UP4_VDD2</vt:lpstr>
      <vt:lpstr>TGL_UP4_VCCST</vt:lpstr>
      <vt:lpstr>TGL_UP4_VCCSTG</vt:lpstr>
      <vt:lpstr>TGL_UP4_VCCPRIM_1P8</vt:lpstr>
      <vt:lpstr>TGL_UP4_VCCA_CLKLDO_1P8</vt:lpstr>
      <vt:lpstr>TGL_UP4_VCCPRIM_3P3</vt:lpstr>
      <vt:lpstr>TGL_UP4_VCCDSW_3P3</vt:lpstr>
      <vt:lpstr>TGL-UP4_VCCRTC</vt:lpstr>
      <vt:lpstr>TGL_UP4_VCCDPHY_1P24</vt:lpstr>
      <vt:lpstr>TGL_UP4_VCCDSW_1P05</vt:lpstr>
      <vt:lpstr>TGL_UP4_VCCLDOSTD_0P85</vt:lpstr>
      <vt:lpstr>TGL_UP4_VCCPRIM_1P05_FET</vt:lpstr>
      <vt:lpstr>TGL_UP4_VCCMPHYGT_1P05</vt:lpstr>
      <vt:lpstr>TGL_UP4_VCCMPHYPLL_1P05</vt:lpstr>
      <vt:lpstr>TGL_UP4_VCCPRIM_GATED_1P05</vt:lpstr>
      <vt:lpstr>TGL_UP4_VCCPRIM1P05_OUT_PCH</vt:lpstr>
      <vt:lpstr>TGL_UP4_VCC_V1P05EXT_1P05</vt:lpstr>
      <vt:lpstr>TGL_UP4_VCC_VNNEXT_1P05</vt:lpstr>
      <vt:lpstr>TGL_UP4_VCCPGPPR</vt:lpstr>
    </vt:vector>
  </TitlesOfParts>
  <Company>Intel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Tiger Lake UP4 Platform Design Guide</dc:title>
  <dc:creator>Chew, Hon Wah</dc:creator>
  <cp:keywords>CTPClassification=CTP_IC:VisualMarkings=, CTPClassification=CTP_IC</cp:keywords>
  <cp:lastModifiedBy>Murthy, Asha K</cp:lastModifiedBy>
  <dcterms:created xsi:type="dcterms:W3CDTF">2017-11-16T08:36:51Z</dcterms:created>
  <dcterms:modified xsi:type="dcterms:W3CDTF">2020-04-24T17:48:36Z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25f9bfa5-bb6c-412c-a22d-7f8cd4b52275</vt:lpwstr>
  </property>
  <property fmtid="{D5CDD505-2E9C-101B-9397-08002B2CF9AE}" pid="3" name="CTP_BU">
    <vt:lpwstr>CCG OPERATIONS GROUP</vt:lpwstr>
  </property>
  <property fmtid="{D5CDD505-2E9C-101B-9397-08002B2CF9AE}" pid="4" name="CTP_TimeStamp">
    <vt:lpwstr>2020-04-24 17:48:35Z</vt:lpwstr>
  </property>
  <property fmtid="{D5CDD505-2E9C-101B-9397-08002B2CF9AE}" pid="5" name="CTPClassification">
    <vt:lpwstr>CTP_IC</vt:lpwstr>
  </property>
</Properties>
</file>