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xl/charts/chart4.xml" ContentType="application/vnd.openxmlformats-officedocument.drawingml.chart+xml"/>
  <Override PartName="/xl/theme/themeOverride4.xml" ContentType="application/vnd.openxmlformats-officedocument.themeOverride+xml"/>
  <Override PartName="/xl/charts/chart5.xml" ContentType="application/vnd.openxmlformats-officedocument.drawingml.chart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theme/themeOverride6.xml" ContentType="application/vnd.openxmlformats-officedocument.themeOverride+xml"/>
  <Override PartName="/xl/charts/chart7.xml" ContentType="application/vnd.openxmlformats-officedocument.drawingml.chart+xml"/>
  <Override PartName="/xl/theme/themeOverride7.xml" ContentType="application/vnd.openxmlformats-officedocument.themeOverride+xml"/>
  <Override PartName="/xl/charts/chart8.xml" ContentType="application/vnd.openxmlformats-officedocument.drawingml.chart+xml"/>
  <Override PartName="/xl/theme/themeOverride8.xml" ContentType="application/vnd.openxmlformats-officedocument.themeOverride+xml"/>
  <Override PartName="/xl/charts/chart9.xml" ContentType="application/vnd.openxmlformats-officedocument.drawingml.chart+xml"/>
  <Override PartName="/xl/theme/themeOverride9.xml" ContentType="application/vnd.openxmlformats-officedocument.themeOverride+xml"/>
  <Override PartName="/xl/charts/chart10.xml" ContentType="application/vnd.openxmlformats-officedocument.drawingml.chart+xml"/>
  <Override PartName="/xl/theme/themeOverride10.xml" ContentType="application/vnd.openxmlformats-officedocument.themeOverride+xml"/>
  <Override PartName="/xl/charts/chart11.xml" ContentType="application/vnd.openxmlformats-officedocument.drawingml.chart+xml"/>
  <Override PartName="/xl/theme/themeOverride11.xml" ContentType="application/vnd.openxmlformats-officedocument.themeOverride+xml"/>
  <Override PartName="/xl/charts/chart12.xml" ContentType="application/vnd.openxmlformats-officedocument.drawingml.chart+xml"/>
  <Override PartName="/xl/theme/themeOverride12.xml" ContentType="application/vnd.openxmlformats-officedocument.themeOverride+xml"/>
  <Override PartName="/xl/charts/chart13.xml" ContentType="application/vnd.openxmlformats-officedocument.drawingml.chart+xml"/>
  <Override PartName="/xl/theme/themeOverride13.xml" ContentType="application/vnd.openxmlformats-officedocument.themeOverride+xml"/>
  <Override PartName="/xl/charts/chart14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4.xml" ContentType="application/vnd.openxmlformats-officedocument.themeOverride+xml"/>
  <Override PartName="/xl/charts/chart15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15.xml" ContentType="application/vnd.openxmlformats-officedocument.themeOverride+xml"/>
  <Override PartName="/xl/charts/chart16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16.xml" ContentType="application/vnd.openxmlformats-officedocument.themeOverride+xml"/>
  <Override PartName="/xl/charts/chart17.xml" ContentType="application/vnd.openxmlformats-officedocument.drawingml.chart+xml"/>
  <Override PartName="/xl/theme/themeOverride17.xml" ContentType="application/vnd.openxmlformats-officedocument.themeOverride+xml"/>
  <Override PartName="/xl/charts/chart18.xml" ContentType="application/vnd.openxmlformats-officedocument.drawingml.chart+xml"/>
  <Override PartName="/xl/theme/themeOverride18.xml" ContentType="application/vnd.openxmlformats-officedocument.themeOverride+xml"/>
  <Override PartName="/xl/charts/chart19.xml" ContentType="application/vnd.openxmlformats-officedocument.drawingml.chart+xml"/>
  <Override PartName="/xl/theme/themeOverride19.xml" ContentType="application/vnd.openxmlformats-officedocument.themeOverride+xml"/>
  <Override PartName="/xl/charts/chart20.xml" ContentType="application/vnd.openxmlformats-officedocument.drawingml.chart+xml"/>
  <Override PartName="/xl/theme/themeOverride20.xml" ContentType="application/vnd.openxmlformats-officedocument.themeOverride+xml"/>
  <Override PartName="/xl/charts/chart21.xml" ContentType="application/vnd.openxmlformats-officedocument.drawingml.chart+xml"/>
  <Override PartName="/xl/theme/themeOverride21.xml" ContentType="application/vnd.openxmlformats-officedocument.themeOverride+xml"/>
  <Override PartName="/xl/charts/chart22.xml" ContentType="application/vnd.openxmlformats-officedocument.drawingml.chart+xml"/>
  <Override PartName="/xl/theme/themeOverride22.xml" ContentType="application/vnd.openxmlformats-officedocument.themeOverride+xml"/>
  <Override PartName="/xl/charts/chart2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23.xml" ContentType="application/vnd.openxmlformats-officedocument.themeOverride+xml"/>
  <Override PartName="/xl/charts/chart2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24.xml" ContentType="application/vnd.openxmlformats-officedocument.themeOverride+xml"/>
  <Override PartName="/xl/charts/chart2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25.xml" ContentType="application/vnd.openxmlformats-officedocument.themeOverride+xml"/>
  <Override PartName="/xl/charts/chart2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26.xml" ContentType="application/vnd.openxmlformats-officedocument.themeOverride+xml"/>
  <Override PartName="/xl/charts/chart27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theme/themeOverride27.xml" ContentType="application/vnd.openxmlformats-officedocument.themeOverride+xml"/>
  <Override PartName="/xl/charts/chart28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theme/themeOverride28.xml" ContentType="application/vnd.openxmlformats-officedocument.themeOverride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theme/themeOverride29.xml" ContentType="application/vnd.openxmlformats-officedocument.themeOverride+xml"/>
  <Override PartName="/xl/charts/chart31.xml" ContentType="application/vnd.openxmlformats-officedocument.drawingml.chart+xml"/>
  <Override PartName="/xl/theme/themeOverride30.xml" ContentType="application/vnd.openxmlformats-officedocument.themeOverride+xml"/>
  <Override PartName="/xl/charts/chart32.xml" ContentType="application/vnd.openxmlformats-officedocument.drawingml.chart+xml"/>
  <Override PartName="/xl/theme/themeOverride31.xml" ContentType="application/vnd.openxmlformats-officedocument.themeOverride+xml"/>
  <Override PartName="/xl/charts/chart33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theme/themeOverride32.xml" ContentType="application/vnd.openxmlformats-officedocument.themeOverride+xml"/>
  <Override PartName="/xl/charts/chart34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theme/themeOverride33.xml" ContentType="application/vnd.openxmlformats-officedocument.themeOverride+xml"/>
  <Override PartName="/xl/charts/chart35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theme/themeOverride34.xml" ContentType="application/vnd.openxmlformats-officedocument.themeOverride+xml"/>
  <Override PartName="/xl/charts/chart36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theme/themeOverride35.xml" ContentType="application/vnd.openxmlformats-officedocument.themeOverride+xml"/>
  <Override PartName="/xl/charts/chart37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theme/themeOverride36.xml" ContentType="application/vnd.openxmlformats-officedocument.themeOverride+xml"/>
  <Override PartName="/xl/charts/chart38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theme/themeOverride37.xml" ContentType="application/vnd.openxmlformats-officedocument.themeOverride+xml"/>
  <Override PartName="/xl/charts/chart39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theme/themeOverride38.xml" ContentType="application/vnd.openxmlformats-officedocument.themeOverride+xml"/>
  <Override PartName="/xl/charts/chart40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theme/themeOverride39.xml" ContentType="application/vnd.openxmlformats-officedocument.themeOverride+xml"/>
  <Override PartName="/xl/charts/chart41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theme/themeOverride40.xml" ContentType="application/vnd.openxmlformats-officedocument.themeOverride+xml"/>
  <Override PartName="/xl/charts/chart42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theme/themeOverride41.xml" ContentType="application/vnd.openxmlformats-officedocument.themeOverride+xml"/>
  <Override PartName="/xl/charts/chart43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theme/themeOverride42.xml" ContentType="application/vnd.openxmlformats-officedocument.themeOverride+xml"/>
  <Override PartName="/xl/charts/chart44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theme/themeOverride43.xml" ContentType="application/vnd.openxmlformats-officedocument.themeOverride+xml"/>
  <Override PartName="/xl/charts/chart45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theme/themeOverride44.xml" ContentType="application/vnd.openxmlformats-officedocument.themeOverride+xml"/>
  <Override PartName="/xl/charts/chart46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theme/themeOverride45.xml" ContentType="application/vnd.openxmlformats-officedocument.themeOverride+xml"/>
  <Override PartName="/xl/charts/chart47.xml" ContentType="application/vnd.openxmlformats-officedocument.drawingml.chart+xml"/>
  <Override PartName="/xl/theme/themeOverride46.xml" ContentType="application/vnd.openxmlformats-officedocument.themeOverride+xml"/>
  <Override PartName="/xl/charts/chart48.xml" ContentType="application/vnd.openxmlformats-officedocument.drawingml.chart+xml"/>
  <Override PartName="/xl/theme/themeOverride47.xml" ContentType="application/vnd.openxmlformats-officedocument.themeOverride+xml"/>
  <Override PartName="/xl/charts/chart49.xml" ContentType="application/vnd.openxmlformats-officedocument.drawingml.chart+xml"/>
  <Override PartName="/xl/theme/themeOverride48.xml" ContentType="application/vnd.openxmlformats-officedocument.themeOverride+xml"/>
  <Override PartName="/xl/charts/chart50.xml" ContentType="application/vnd.openxmlformats-officedocument.drawingml.chart+xml"/>
  <Override PartName="/xl/theme/themeOverride49.xml" ContentType="application/vnd.openxmlformats-officedocument.themeOverride+xml"/>
  <Override PartName="/xl/charts/chart51.xml" ContentType="application/vnd.openxmlformats-officedocument.drawingml.chart+xml"/>
  <Override PartName="/xl/theme/themeOverride50.xml" ContentType="application/vnd.openxmlformats-officedocument.themeOverride+xml"/>
  <Override PartName="/xl/charts/chart52.xml" ContentType="application/vnd.openxmlformats-officedocument.drawingml.chart+xml"/>
  <Override PartName="/xl/theme/themeOverride51.xml" ContentType="application/vnd.openxmlformats-officedocument.themeOverride+xml"/>
  <Override PartName="/xl/charts/chart53.xml" ContentType="application/vnd.openxmlformats-officedocument.drawingml.chart+xml"/>
  <Override PartName="/xl/theme/themeOverride52.xml" ContentType="application/vnd.openxmlformats-officedocument.themeOverride+xml"/>
  <Override PartName="/xl/charts/chart54.xml" ContentType="application/vnd.openxmlformats-officedocument.drawingml.chart+xml"/>
  <Override PartName="/xl/theme/themeOverride53.xml" ContentType="application/vnd.openxmlformats-officedocument.themeOverride+xml"/>
  <Override PartName="/xl/charts/chart55.xml" ContentType="application/vnd.openxmlformats-officedocument.drawingml.chart+xml"/>
  <Override PartName="/xl/theme/themeOverride54.xml" ContentType="application/vnd.openxmlformats-officedocument.themeOverride+xml"/>
  <Override PartName="/xl/charts/chart56.xml" ContentType="application/vnd.openxmlformats-officedocument.drawingml.chart+xml"/>
  <Override PartName="/xl/theme/themeOverride55.xml" ContentType="application/vnd.openxmlformats-officedocument.themeOverride+xml"/>
  <Override PartName="/xl/charts/chart57.xml" ContentType="application/vnd.openxmlformats-officedocument.drawingml.chart+xml"/>
  <Override PartName="/xl/theme/themeOverride56.xml" ContentType="application/vnd.openxmlformats-officedocument.themeOverride+xml"/>
  <Override PartName="/xl/charts/chart58.xml" ContentType="application/vnd.openxmlformats-officedocument.drawingml.chart+xml"/>
  <Override PartName="/xl/theme/themeOverride57.xml" ContentType="application/vnd.openxmlformats-officedocument.themeOverride+xml"/>
  <Override PartName="/xl/charts/chart59.xml" ContentType="application/vnd.openxmlformats-officedocument.drawingml.chart+xml"/>
  <Override PartName="/xl/theme/themeOverride58.xml" ContentType="application/vnd.openxmlformats-officedocument.themeOverride+xml"/>
  <Override PartName="/xl/charts/chart60.xml" ContentType="application/vnd.openxmlformats-officedocument.drawingml.chart+xml"/>
  <Override PartName="/xl/theme/themeOverride59.xml" ContentType="application/vnd.openxmlformats-officedocument.themeOverride+xml"/>
  <Override PartName="/xl/charts/chart61.xml" ContentType="application/vnd.openxmlformats-officedocument.drawingml.chart+xml"/>
  <Override PartName="/xl/theme/themeOverride60.xml" ContentType="application/vnd.openxmlformats-officedocument.themeOverride+xml"/>
  <Override PartName="/xl/charts/chart62.xml" ContentType="application/vnd.openxmlformats-officedocument.drawingml.chart+xml"/>
  <Override PartName="/xl/theme/themeOverride61.xml" ContentType="application/vnd.openxmlformats-officedocument.themeOverride+xml"/>
  <Override PartName="/xl/charts/chart63.xml" ContentType="application/vnd.openxmlformats-officedocument.drawingml.chart+xml"/>
  <Override PartName="/xl/theme/themeOverride62.xml" ContentType="application/vnd.openxmlformats-officedocument.themeOverride+xml"/>
  <Override PartName="/xl/charts/chart64.xml" ContentType="application/vnd.openxmlformats-officedocument.drawingml.chart+xml"/>
  <Override PartName="/xl/theme/themeOverride63.xml" ContentType="application/vnd.openxmlformats-officedocument.themeOverride+xml"/>
  <Override PartName="/xl/charts/chart65.xml" ContentType="application/vnd.openxmlformats-officedocument.drawingml.chart+xml"/>
  <Override PartName="/xl/theme/themeOverride64.xml" ContentType="application/vnd.openxmlformats-officedocument.themeOverride+xml"/>
  <Override PartName="/xl/charts/chart66.xml" ContentType="application/vnd.openxmlformats-officedocument.drawingml.chart+xml"/>
  <Override PartName="/xl/theme/themeOverride65.xml" ContentType="application/vnd.openxmlformats-officedocument.themeOverride+xml"/>
  <Override PartName="/xl/charts/chart67.xml" ContentType="application/vnd.openxmlformats-officedocument.drawingml.chart+xml"/>
  <Override PartName="/xl/theme/themeOverride66.xml" ContentType="application/vnd.openxmlformats-officedocument.themeOverride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harts/chart68.xml" ContentType="application/vnd.openxmlformats-officedocument.drawingml.chart+xml"/>
  <Override PartName="/xl/theme/themeOverride67.xml" ContentType="application/vnd.openxmlformats-officedocument.themeOverride+xml"/>
  <Override PartName="/xl/charts/chart69.xml" ContentType="application/vnd.openxmlformats-officedocument.drawingml.chart+xml"/>
  <Override PartName="/xl/theme/themeOverride68.xml" ContentType="application/vnd.openxmlformats-officedocument.themeOverride+xml"/>
  <Override PartName="/xl/charts/chart70.xml" ContentType="application/vnd.openxmlformats-officedocument.drawingml.chart+xml"/>
  <Override PartName="/xl/theme/themeOverride69.xml" ContentType="application/vnd.openxmlformats-officedocument.themeOverride+xml"/>
  <Override PartName="/xl/charts/chart71.xml" ContentType="application/vnd.openxmlformats-officedocument.drawingml.chart+xml"/>
  <Override PartName="/xl/theme/themeOverride70.xml" ContentType="application/vnd.openxmlformats-officedocument.themeOverride+xml"/>
  <Override PartName="/xl/charts/chart72.xml" ContentType="application/vnd.openxmlformats-officedocument.drawingml.chart+xml"/>
  <Override PartName="/xl/theme/themeOverride71.xml" ContentType="application/vnd.openxmlformats-officedocument.themeOverride+xml"/>
  <Override PartName="/xl/charts/chart73.xml" ContentType="application/vnd.openxmlformats-officedocument.drawingml.chart+xml"/>
  <Override PartName="/xl/theme/themeOverride72.xml" ContentType="application/vnd.openxmlformats-officedocument.themeOverride+xml"/>
  <Override PartName="/xl/charts/chart74.xml" ContentType="application/vnd.openxmlformats-officedocument.drawingml.chart+xml"/>
  <Override PartName="/xl/theme/themeOverride73.xml" ContentType="application/vnd.openxmlformats-officedocument.themeOverride+xml"/>
  <Override PartName="/xl/charts/chart75.xml" ContentType="application/vnd.openxmlformats-officedocument.drawingml.chart+xml"/>
  <Override PartName="/xl/theme/themeOverride74.xml" ContentType="application/vnd.openxmlformats-officedocument.themeOverride+xml"/>
  <Override PartName="/xl/charts/chart76.xml" ContentType="application/vnd.openxmlformats-officedocument.drawingml.chart+xml"/>
  <Override PartName="/xl/theme/themeOverride75.xml" ContentType="application/vnd.openxmlformats-officedocument.themeOverride+xml"/>
  <Override PartName="/xl/charts/chart77.xml" ContentType="application/vnd.openxmlformats-officedocument.drawingml.chart+xml"/>
  <Override PartName="/xl/theme/themeOverride76.xml" ContentType="application/vnd.openxmlformats-officedocument.themeOverride+xml"/>
  <Override PartName="/xl/charts/chart78.xml" ContentType="application/vnd.openxmlformats-officedocument.drawingml.chart+xml"/>
  <Override PartName="/xl/theme/themeOverride77.xml" ContentType="application/vnd.openxmlformats-officedocument.themeOverride+xml"/>
  <Override PartName="/xl/charts/chart79.xml" ContentType="application/vnd.openxmlformats-officedocument.drawingml.chart+xml"/>
  <Override PartName="/xl/theme/themeOverride78.xml" ContentType="application/vnd.openxmlformats-officedocument.themeOverride+xml"/>
  <Override PartName="/xl/charts/chart80.xml" ContentType="application/vnd.openxmlformats-officedocument.drawingml.chart+xml"/>
  <Override PartName="/xl/theme/themeOverride79.xml" ContentType="application/vnd.openxmlformats-officedocument.themeOverride+xml"/>
  <Override PartName="/xl/charts/chart81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theme/themeOverride80.xml" ContentType="application/vnd.openxmlformats-officedocument.themeOverride+xml"/>
  <Override PartName="/xl/charts/chart82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theme/themeOverride81.xml" ContentType="application/vnd.openxmlformats-officedocument.themeOverride+xml"/>
  <Override PartName="/xl/charts/chart83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theme/themeOverride82.xml" ContentType="application/vnd.openxmlformats-officedocument.themeOverride+xml"/>
  <Override PartName="/xl/charts/chart84.xml" ContentType="application/vnd.openxmlformats-officedocument.drawingml.chart+xml"/>
  <Override PartName="/xl/theme/themeOverride83.xml" ContentType="application/vnd.openxmlformats-officedocument.themeOverride+xml"/>
  <Override PartName="/xl/charts/chart85.xml" ContentType="application/vnd.openxmlformats-officedocument.drawingml.chart+xml"/>
  <Override PartName="/xl/theme/themeOverride84.xml" ContentType="application/vnd.openxmlformats-officedocument.themeOverride+xml"/>
  <Override PartName="/xl/charts/chart86.xml" ContentType="application/vnd.openxmlformats-officedocument.drawingml.chart+xml"/>
  <Override PartName="/xl/theme/themeOverride85.xml" ContentType="application/vnd.openxmlformats-officedocument.themeOverride+xml"/>
  <Override PartName="/xl/charts/chart87.xml" ContentType="application/vnd.openxmlformats-officedocument.drawingml.chart+xml"/>
  <Override PartName="/xl/theme/themeOverride86.xml" ContentType="application/vnd.openxmlformats-officedocument.themeOverride+xml"/>
  <Override PartName="/xl/charts/chart88.xml" ContentType="application/vnd.openxmlformats-officedocument.drawingml.chart+xml"/>
  <Override PartName="/xl/theme/themeOverride87.xml" ContentType="application/vnd.openxmlformats-officedocument.themeOverride+xml"/>
  <Override PartName="/xl/charts/chart89.xml" ContentType="application/vnd.openxmlformats-officedocument.drawingml.chart+xml"/>
  <Override PartName="/xl/theme/themeOverride88.xml" ContentType="application/vnd.openxmlformats-officedocument.themeOverride+xml"/>
  <Override PartName="/xl/charts/chart90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theme/themeOverride89.xml" ContentType="application/vnd.openxmlformats-officedocument.themeOverride+xml"/>
  <Override PartName="/xl/charts/chart91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theme/themeOverride90.xml" ContentType="application/vnd.openxmlformats-officedocument.themeOverride+xml"/>
  <Override PartName="/xl/charts/chart92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theme/themeOverride91.xml" ContentType="application/vnd.openxmlformats-officedocument.themeOverride+xml"/>
  <Override PartName="/xl/charts/chart93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theme/themeOverride92.xml" ContentType="application/vnd.openxmlformats-officedocument.themeOverride+xml"/>
  <Override PartName="/xl/charts/chart94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theme/themeOverride93.xml" ContentType="application/vnd.openxmlformats-officedocument.themeOverride+xml"/>
  <Override PartName="/xl/charts/chart95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theme/themeOverride94.xml" ContentType="application/vnd.openxmlformats-officedocument.themeOverride+xml"/>
  <Override PartName="/xl/drawings/drawing4.xml" ContentType="application/vnd.openxmlformats-officedocument.drawing+xml"/>
  <Override PartName="/xl/comments5.xml" ContentType="application/vnd.openxmlformats-officedocument.spreadsheetml.comments+xml"/>
  <Override PartName="/xl/charts/chart96.xml" ContentType="application/vnd.openxmlformats-officedocument.drawingml.chart+xml"/>
  <Override PartName="/xl/theme/themeOverride95.xml" ContentType="application/vnd.openxmlformats-officedocument.themeOverride+xml"/>
  <Override PartName="/xl/charts/chart97.xml" ContentType="application/vnd.openxmlformats-officedocument.drawingml.chart+xml"/>
  <Override PartName="/xl/theme/themeOverride96.xml" ContentType="application/vnd.openxmlformats-officedocument.themeOverride+xml"/>
  <Override PartName="/xl/charts/chart98.xml" ContentType="application/vnd.openxmlformats-officedocument.drawingml.chart+xml"/>
  <Override PartName="/xl/theme/themeOverride97.xml" ContentType="application/vnd.openxmlformats-officedocument.themeOverride+xml"/>
  <Override PartName="/xl/charts/chart99.xml" ContentType="application/vnd.openxmlformats-officedocument.drawingml.chart+xml"/>
  <Override PartName="/xl/theme/themeOverride98.xml" ContentType="application/vnd.openxmlformats-officedocument.themeOverride+xml"/>
  <Override PartName="/xl/charts/chart100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theme/themeOverride99.xml" ContentType="application/vnd.openxmlformats-officedocument.themeOverride+xml"/>
  <Override PartName="/xl/charts/chart101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theme/themeOverride100.xml" ContentType="application/vnd.openxmlformats-officedocument.themeOverride+xml"/>
  <Override PartName="/xl/charts/chart102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theme/themeOverride101.xml" ContentType="application/vnd.openxmlformats-officedocument.themeOverride+xml"/>
  <Override PartName="/xl/charts/chart103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theme/themeOverride102.xml" ContentType="application/vnd.openxmlformats-officedocument.themeOverride+xml"/>
  <Override PartName="/xl/charts/chart104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theme/themeOverride103.xml" ContentType="application/vnd.openxmlformats-officedocument.themeOverride+xml"/>
  <Override PartName="/xl/charts/chart105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theme/themeOverride104.xml" ContentType="application/vnd.openxmlformats-officedocument.themeOverride+xml"/>
  <Override PartName="/xl/charts/chart106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theme/themeOverride105.xml" ContentType="application/vnd.openxmlformats-officedocument.themeOverride+xml"/>
  <Override PartName="/xl/charts/chart107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theme/themeOverride106.xml" ContentType="application/vnd.openxmlformats-officedocument.themeOverride+xml"/>
  <Override PartName="/xl/charts/chart108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theme/themeOverride107.xml" ContentType="application/vnd.openxmlformats-officedocument.themeOverride+xml"/>
  <Override PartName="/xl/charts/chart109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theme/themeOverride108.xml" ContentType="application/vnd.openxmlformats-officedocument.themeOverride+xml"/>
  <Override PartName="/xl/charts/chart110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theme/themeOverride109.xml" ContentType="application/vnd.openxmlformats-officedocument.themeOverride+xml"/>
  <Override PartName="/xl/charts/chart111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theme/themeOverride110.xml" ContentType="application/vnd.openxmlformats-officedocument.themeOverride+xml"/>
  <Override PartName="/xl/charts/chart112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theme/themeOverride111.xml" ContentType="application/vnd.openxmlformats-officedocument.themeOverride+xml"/>
  <Override PartName="/xl/charts/chart113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theme/themeOverride112.xml" ContentType="application/vnd.openxmlformats-officedocument.themeOverride+xml"/>
  <Override PartName="/xl/charts/chart114.xml" ContentType="application/vnd.openxmlformats-officedocument.drawingml.chart+xml"/>
  <Override PartName="/xl/theme/themeOverride113.xml" ContentType="application/vnd.openxmlformats-officedocument.themeOverride+xml"/>
  <Override PartName="/xl/charts/chart115.xml" ContentType="application/vnd.openxmlformats-officedocument.drawingml.chart+xml"/>
  <Override PartName="/xl/theme/themeOverride114.xml" ContentType="application/vnd.openxmlformats-officedocument.themeOverride+xml"/>
  <Override PartName="/xl/charts/chart116.xml" ContentType="application/vnd.openxmlformats-officedocument.drawingml.chart+xml"/>
  <Override PartName="/xl/theme/themeOverride115.xml" ContentType="application/vnd.openxmlformats-officedocument.themeOverride+xml"/>
  <Override PartName="/xl/charts/chart117.xml" ContentType="application/vnd.openxmlformats-officedocument.drawingml.chart+xml"/>
  <Override PartName="/xl/theme/themeOverride116.xml" ContentType="application/vnd.openxmlformats-officedocument.themeOverride+xml"/>
  <Override PartName="/xl/charts/chart118.xml" ContentType="application/vnd.openxmlformats-officedocument.drawingml.chart+xml"/>
  <Override PartName="/xl/theme/themeOverride117.xml" ContentType="application/vnd.openxmlformats-officedocument.themeOverride+xml"/>
  <Override PartName="/xl/charts/chart119.xml" ContentType="application/vnd.openxmlformats-officedocument.drawingml.chart+xml"/>
  <Override PartName="/xl/theme/themeOverride118.xml" ContentType="application/vnd.openxmlformats-officedocument.themeOverride+xml"/>
  <Override PartName="/xl/charts/chart120.xml" ContentType="application/vnd.openxmlformats-officedocument.drawingml.chart+xml"/>
  <Override PartName="/xl/theme/themeOverride119.xml" ContentType="application/vnd.openxmlformats-officedocument.themeOverride+xml"/>
  <Override PartName="/xl/charts/chart121.xml" ContentType="application/vnd.openxmlformats-officedocument.drawingml.chart+xml"/>
  <Override PartName="/xl/theme/themeOverride120.xml" ContentType="application/vnd.openxmlformats-officedocument.themeOverride+xml"/>
  <Override PartName="/xl/charts/chart122.xml" ContentType="application/vnd.openxmlformats-officedocument.drawingml.chart+xml"/>
  <Override PartName="/xl/theme/themeOverride121.xml" ContentType="application/vnd.openxmlformats-officedocument.themeOverride+xml"/>
  <Override PartName="/xl/charts/chart123.xml" ContentType="application/vnd.openxmlformats-officedocument.drawingml.chart+xml"/>
  <Override PartName="/xl/theme/themeOverride122.xml" ContentType="application/vnd.openxmlformats-officedocument.themeOverride+xml"/>
  <Override PartName="/xl/charts/chart124.xml" ContentType="application/vnd.openxmlformats-officedocument.drawingml.chart+xml"/>
  <Override PartName="/xl/theme/themeOverride123.xml" ContentType="application/vnd.openxmlformats-officedocument.themeOverride+xml"/>
  <Override PartName="/xl/charts/chart125.xml" ContentType="application/vnd.openxmlformats-officedocument.drawingml.chart+xml"/>
  <Override PartName="/xl/theme/themeOverride124.xml" ContentType="application/vnd.openxmlformats-officedocument.themeOverride+xml"/>
  <Override PartName="/xl/charts/chart126.xml" ContentType="application/vnd.openxmlformats-officedocument.drawingml.chart+xml"/>
  <Override PartName="/xl/theme/themeOverride125.xml" ContentType="application/vnd.openxmlformats-officedocument.themeOverride+xml"/>
  <Override PartName="/xl/charts/chart127.xml" ContentType="application/vnd.openxmlformats-officedocument.drawingml.chart+xml"/>
  <Override PartName="/xl/theme/themeOverride126.xml" ContentType="application/vnd.openxmlformats-officedocument.themeOverride+xml"/>
  <Override PartName="/xl/charts/chart128.xml" ContentType="application/vnd.openxmlformats-officedocument.drawingml.chart+xml"/>
  <Override PartName="/xl/theme/themeOverride127.xml" ContentType="application/vnd.openxmlformats-officedocument.themeOverride+xml"/>
  <Override PartName="/xl/charts/chart129.xml" ContentType="application/vnd.openxmlformats-officedocument.drawingml.chart+xml"/>
  <Override PartName="/xl/theme/themeOverride128.xml" ContentType="application/vnd.openxmlformats-officedocument.themeOverride+xml"/>
  <Override PartName="/xl/charts/chart130.xml" ContentType="application/vnd.openxmlformats-officedocument.drawingml.chart+xml"/>
  <Override PartName="/xl/theme/themeOverride129.xml" ContentType="application/vnd.openxmlformats-officedocument.themeOverride+xml"/>
  <Override PartName="/xl/charts/chart131.xml" ContentType="application/vnd.openxmlformats-officedocument.drawingml.chart+xml"/>
  <Override PartName="/xl/theme/themeOverride130.xml" ContentType="application/vnd.openxmlformats-officedocument.themeOverride+xml"/>
  <Override PartName="/xl/charts/chart132.xml" ContentType="application/vnd.openxmlformats-officedocument.drawingml.chart+xml"/>
  <Override PartName="/xl/theme/themeOverride131.xml" ContentType="application/vnd.openxmlformats-officedocument.themeOverride+xml"/>
  <Override PartName="/xl/charts/chart133.xml" ContentType="application/vnd.openxmlformats-officedocument.drawingml.chart+xml"/>
  <Override PartName="/xl/theme/themeOverride132.xml" ContentType="application/vnd.openxmlformats-officedocument.themeOverride+xml"/>
  <Override PartName="/xl/charts/chart134.xml" ContentType="application/vnd.openxmlformats-officedocument.drawingml.chart+xml"/>
  <Override PartName="/xl/theme/themeOverride133.xml" ContentType="application/vnd.openxmlformats-officedocument.themeOverride+xml"/>
  <Override PartName="/xl/drawings/drawing5.xml" ContentType="application/vnd.openxmlformats-officedocument.drawing+xml"/>
  <Override PartName="/xl/comments6.xml" ContentType="application/vnd.openxmlformats-officedocument.spreadsheetml.comments+xml"/>
  <Override PartName="/xl/charts/chart135.xml" ContentType="application/vnd.openxmlformats-officedocument.drawingml.chart+xml"/>
  <Override PartName="/xl/theme/themeOverride134.xml" ContentType="application/vnd.openxmlformats-officedocument.themeOverride+xml"/>
  <Override PartName="/xl/charts/chart136.xml" ContentType="application/vnd.openxmlformats-officedocument.drawingml.chart+xml"/>
  <Override PartName="/xl/theme/themeOverride135.xml" ContentType="application/vnd.openxmlformats-officedocument.themeOverride+xml"/>
  <Override PartName="/xl/charts/chart137.xml" ContentType="application/vnd.openxmlformats-officedocument.drawingml.chart+xml"/>
  <Override PartName="/xl/theme/themeOverride136.xml" ContentType="application/vnd.openxmlformats-officedocument.themeOverride+xml"/>
  <Override PartName="/xl/charts/chart138.xml" ContentType="application/vnd.openxmlformats-officedocument.drawingml.chart+xml"/>
  <Override PartName="/xl/theme/themeOverride137.xml" ContentType="application/vnd.openxmlformats-officedocument.themeOverride+xml"/>
  <Override PartName="/xl/charts/chart139.xml" ContentType="application/vnd.openxmlformats-officedocument.drawingml.chart+xml"/>
  <Override PartName="/xl/theme/themeOverride138.xml" ContentType="application/vnd.openxmlformats-officedocument.themeOverride+xml"/>
  <Override PartName="/xl/charts/chart140.xml" ContentType="application/vnd.openxmlformats-officedocument.drawingml.chart+xml"/>
  <Override PartName="/xl/theme/themeOverride139.xml" ContentType="application/vnd.openxmlformats-officedocument.themeOverride+xml"/>
  <Override PartName="/xl/charts/chart141.xml" ContentType="application/vnd.openxmlformats-officedocument.drawingml.chart+xml"/>
  <Override PartName="/xl/theme/themeOverride140.xml" ContentType="application/vnd.openxmlformats-officedocument.themeOverride+xml"/>
  <Override PartName="/xl/charts/chart142.xml" ContentType="application/vnd.openxmlformats-officedocument.drawingml.chart+xml"/>
  <Override PartName="/xl/theme/themeOverride141.xml" ContentType="application/vnd.openxmlformats-officedocument.themeOverride+xml"/>
  <Override PartName="/xl/charts/chart143.xml" ContentType="application/vnd.openxmlformats-officedocument.drawingml.chart+xml"/>
  <Override PartName="/xl/theme/themeOverride142.xml" ContentType="application/vnd.openxmlformats-officedocument.themeOverride+xml"/>
  <Override PartName="/xl/charts/chart144.xml" ContentType="application/vnd.openxmlformats-officedocument.drawingml.chart+xml"/>
  <Override PartName="/xl/theme/themeOverride143.xml" ContentType="application/vnd.openxmlformats-officedocument.themeOverride+xml"/>
  <Override PartName="/xl/charts/chart145.xml" ContentType="application/vnd.openxmlformats-officedocument.drawingml.chart+xml"/>
  <Override PartName="/xl/theme/themeOverride144.xml" ContentType="application/vnd.openxmlformats-officedocument.themeOverride+xml"/>
  <Override PartName="/xl/charts/chart146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theme/themeOverride145.xml" ContentType="application/vnd.openxmlformats-officedocument.themeOverride+xml"/>
  <Override PartName="/xl/charts/chart147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theme/themeOverride146.xml" ContentType="application/vnd.openxmlformats-officedocument.themeOverride+xml"/>
  <Override PartName="/xl/charts/chart148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theme/themeOverride147.xml" ContentType="application/vnd.openxmlformats-officedocument.themeOverride+xml"/>
  <Override PartName="/xl/charts/chart149.xml" ContentType="application/vnd.openxmlformats-officedocument.drawingml.chart+xml"/>
  <Override PartName="/xl/theme/themeOverride148.xml" ContentType="application/vnd.openxmlformats-officedocument.themeOverride+xml"/>
  <Override PartName="/xl/charts/chart150.xml" ContentType="application/vnd.openxmlformats-officedocument.drawingml.chart+xml"/>
  <Override PartName="/xl/theme/themeOverride149.xml" ContentType="application/vnd.openxmlformats-officedocument.themeOverride+xml"/>
  <Override PartName="/xl/charts/chart151.xml" ContentType="application/vnd.openxmlformats-officedocument.drawingml.chart+xml"/>
  <Override PartName="/xl/theme/themeOverride150.xml" ContentType="application/vnd.openxmlformats-officedocument.themeOverride+xml"/>
  <Override PartName="/xl/charts/chart152.xml" ContentType="application/vnd.openxmlformats-officedocument.drawingml.chart+xml"/>
  <Override PartName="/xl/theme/themeOverride151.xml" ContentType="application/vnd.openxmlformats-officedocument.themeOverride+xml"/>
  <Override PartName="/xl/charts/chart153.xml" ContentType="application/vnd.openxmlformats-officedocument.drawingml.chart+xml"/>
  <Override PartName="/xl/theme/themeOverride152.xml" ContentType="application/vnd.openxmlformats-officedocument.themeOverride+xml"/>
  <Override PartName="/xl/charts/chart154.xml" ContentType="application/vnd.openxmlformats-officedocument.drawingml.chart+xml"/>
  <Override PartName="/xl/theme/themeOverride153.xml" ContentType="application/vnd.openxmlformats-officedocument.themeOverride+xml"/>
  <Override PartName="/xl/charts/chart155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theme/themeOverride154.xml" ContentType="application/vnd.openxmlformats-officedocument.themeOverride+xml"/>
  <Override PartName="/xl/charts/chart156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theme/themeOverride155.xml" ContentType="application/vnd.openxmlformats-officedocument.themeOverride+xml"/>
  <Override PartName="/xl/charts/chart157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theme/themeOverride156.xml" ContentType="application/vnd.openxmlformats-officedocument.themeOverride+xml"/>
  <Override PartName="/xl/charts/chart158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theme/themeOverride157.xml" ContentType="application/vnd.openxmlformats-officedocument.themeOverride+xml"/>
  <Override PartName="/xl/charts/chart159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theme/themeOverride158.xml" ContentType="application/vnd.openxmlformats-officedocument.themeOverride+xml"/>
  <Override PartName="/xl/charts/chart160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theme/themeOverride159.xml" ContentType="application/vnd.openxmlformats-officedocument.themeOverride+xml"/>
  <Override PartName="/xl/drawings/drawing6.xml" ContentType="application/vnd.openxmlformats-officedocument.drawing+xml"/>
  <Override PartName="/xl/comments7.xml" ContentType="application/vnd.openxmlformats-officedocument.spreadsheetml.comments+xml"/>
  <Override PartName="/xl/charts/chart161.xml" ContentType="application/vnd.openxmlformats-officedocument.drawingml.chart+xml"/>
  <Override PartName="/xl/theme/themeOverride160.xml" ContentType="application/vnd.openxmlformats-officedocument.themeOverride+xml"/>
  <Override PartName="/xl/charts/chart162.xml" ContentType="application/vnd.openxmlformats-officedocument.drawingml.chart+xml"/>
  <Override PartName="/xl/theme/themeOverride161.xml" ContentType="application/vnd.openxmlformats-officedocument.themeOverride+xml"/>
  <Override PartName="/xl/charts/chart163.xml" ContentType="application/vnd.openxmlformats-officedocument.drawingml.chart+xml"/>
  <Override PartName="/xl/theme/themeOverride162.xml" ContentType="application/vnd.openxmlformats-officedocument.themeOverride+xml"/>
  <Override PartName="/xl/charts/chart164.xml" ContentType="application/vnd.openxmlformats-officedocument.drawingml.chart+xml"/>
  <Override PartName="/xl/theme/themeOverride163.xml" ContentType="application/vnd.openxmlformats-officedocument.themeOverride+xml"/>
  <Override PartName="/xl/charts/chart165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theme/themeOverride164.xml" ContentType="application/vnd.openxmlformats-officedocument.themeOverride+xml"/>
  <Override PartName="/xl/charts/chart166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theme/themeOverride165.xml" ContentType="application/vnd.openxmlformats-officedocument.themeOverride+xml"/>
  <Override PartName="/xl/charts/chart167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theme/themeOverride166.xml" ContentType="application/vnd.openxmlformats-officedocument.themeOverride+xml"/>
  <Override PartName="/xl/charts/chart168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theme/themeOverride167.xml" ContentType="application/vnd.openxmlformats-officedocument.themeOverride+xml"/>
  <Override PartName="/xl/charts/chart169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theme/themeOverride168.xml" ContentType="application/vnd.openxmlformats-officedocument.themeOverride+xml"/>
  <Override PartName="/xl/charts/chart170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theme/themeOverride169.xml" ContentType="application/vnd.openxmlformats-officedocument.themeOverride+xml"/>
  <Override PartName="/xl/charts/chart171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theme/themeOverride170.xml" ContentType="application/vnd.openxmlformats-officedocument.themeOverride+xml"/>
  <Override PartName="/xl/charts/chart172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theme/themeOverride171.xml" ContentType="application/vnd.openxmlformats-officedocument.themeOverride+xml"/>
  <Override PartName="/xl/charts/chart173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theme/themeOverride172.xml" ContentType="application/vnd.openxmlformats-officedocument.themeOverride+xml"/>
  <Override PartName="/xl/charts/chart174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theme/themeOverride173.xml" ContentType="application/vnd.openxmlformats-officedocument.themeOverride+xml"/>
  <Override PartName="/xl/charts/chart175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theme/themeOverride174.xml" ContentType="application/vnd.openxmlformats-officedocument.themeOverride+xml"/>
  <Override PartName="/xl/charts/chart176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theme/themeOverride175.xml" ContentType="application/vnd.openxmlformats-officedocument.themeOverride+xml"/>
  <Override PartName="/xl/charts/chart177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theme/themeOverride176.xml" ContentType="application/vnd.openxmlformats-officedocument.themeOverride+xml"/>
  <Override PartName="/xl/charts/chart178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theme/themeOverride177.xml" ContentType="application/vnd.openxmlformats-officedocument.themeOverride+xml"/>
  <Override PartName="/xl/charts/chart179.xml" ContentType="application/vnd.openxmlformats-officedocument.drawingml.chart+xml"/>
  <Override PartName="/xl/theme/themeOverride178.xml" ContentType="application/vnd.openxmlformats-officedocument.themeOverride+xml"/>
  <Override PartName="/xl/charts/chart180.xml" ContentType="application/vnd.openxmlformats-officedocument.drawingml.chart+xml"/>
  <Override PartName="/xl/theme/themeOverride179.xml" ContentType="application/vnd.openxmlformats-officedocument.themeOverride+xml"/>
  <Override PartName="/xl/charts/chart181.xml" ContentType="application/vnd.openxmlformats-officedocument.drawingml.chart+xml"/>
  <Override PartName="/xl/theme/themeOverride180.xml" ContentType="application/vnd.openxmlformats-officedocument.themeOverride+xml"/>
  <Override PartName="/xl/charts/chart182.xml" ContentType="application/vnd.openxmlformats-officedocument.drawingml.chart+xml"/>
  <Override PartName="/xl/theme/themeOverride181.xml" ContentType="application/vnd.openxmlformats-officedocument.themeOverride+xml"/>
  <Override PartName="/xl/charts/chart183.xml" ContentType="application/vnd.openxmlformats-officedocument.drawingml.chart+xml"/>
  <Override PartName="/xl/theme/themeOverride182.xml" ContentType="application/vnd.openxmlformats-officedocument.themeOverride+xml"/>
  <Override PartName="/xl/charts/chart184.xml" ContentType="application/vnd.openxmlformats-officedocument.drawingml.chart+xml"/>
  <Override PartName="/xl/theme/themeOverride183.xml" ContentType="application/vnd.openxmlformats-officedocument.themeOverride+xml"/>
  <Override PartName="/xl/charts/chart185.xml" ContentType="application/vnd.openxmlformats-officedocument.drawingml.chart+xml"/>
  <Override PartName="/xl/theme/themeOverride184.xml" ContentType="application/vnd.openxmlformats-officedocument.themeOverride+xml"/>
  <Override PartName="/xl/charts/chart186.xml" ContentType="application/vnd.openxmlformats-officedocument.drawingml.chart+xml"/>
  <Override PartName="/xl/theme/themeOverride185.xml" ContentType="application/vnd.openxmlformats-officedocument.themeOverride+xml"/>
  <Override PartName="/xl/charts/chart187.xml" ContentType="application/vnd.openxmlformats-officedocument.drawingml.chart+xml"/>
  <Override PartName="/xl/theme/themeOverride186.xml" ContentType="application/vnd.openxmlformats-officedocument.themeOverride+xml"/>
  <Override PartName="/xl/charts/chart188.xml" ContentType="application/vnd.openxmlformats-officedocument.drawingml.chart+xml"/>
  <Override PartName="/xl/theme/themeOverride187.xml" ContentType="application/vnd.openxmlformats-officedocument.themeOverride+xml"/>
  <Override PartName="/xl/charts/chart189.xml" ContentType="application/vnd.openxmlformats-officedocument.drawingml.chart+xml"/>
  <Override PartName="/xl/theme/themeOverride188.xml" ContentType="application/vnd.openxmlformats-officedocument.themeOverride+xml"/>
  <Override PartName="/xl/charts/chart190.xml" ContentType="application/vnd.openxmlformats-officedocument.drawingml.chart+xml"/>
  <Override PartName="/xl/theme/themeOverride189.xml" ContentType="application/vnd.openxmlformats-officedocument.themeOverride+xml"/>
  <Override PartName="/xl/charts/chart191.xml" ContentType="application/vnd.openxmlformats-officedocument.drawingml.chart+xml"/>
  <Override PartName="/xl/theme/themeOverride190.xml" ContentType="application/vnd.openxmlformats-officedocument.themeOverride+xml"/>
  <Override PartName="/xl/charts/chart192.xml" ContentType="application/vnd.openxmlformats-officedocument.drawingml.chart+xml"/>
  <Override PartName="/xl/theme/themeOverride191.xml" ContentType="application/vnd.openxmlformats-officedocument.themeOverride+xml"/>
  <Override PartName="/xl/charts/chart193.xml" ContentType="application/vnd.openxmlformats-officedocument.drawingml.chart+xml"/>
  <Override PartName="/xl/theme/themeOverride192.xml" ContentType="application/vnd.openxmlformats-officedocument.themeOverride+xml"/>
  <Override PartName="/xl/charts/chart194.xml" ContentType="application/vnd.openxmlformats-officedocument.drawingml.chart+xml"/>
  <Override PartName="/xl/theme/themeOverride193.xml" ContentType="application/vnd.openxmlformats-officedocument.themeOverride+xml"/>
  <Override PartName="/xl/charts/chart195.xml" ContentType="application/vnd.openxmlformats-officedocument.drawingml.chart+xml"/>
  <Override PartName="/xl/theme/themeOverride194.xml" ContentType="application/vnd.openxmlformats-officedocument.themeOverride+xml"/>
  <Override PartName="/xl/charts/chart196.xml" ContentType="application/vnd.openxmlformats-officedocument.drawingml.chart+xml"/>
  <Override PartName="/xl/theme/themeOverride195.xml" ContentType="application/vnd.openxmlformats-officedocument.themeOverride+xml"/>
  <Override PartName="/xl/charts/chart197.xml" ContentType="application/vnd.openxmlformats-officedocument.drawingml.chart+xml"/>
  <Override PartName="/xl/theme/themeOverride196.xml" ContentType="application/vnd.openxmlformats-officedocument.themeOverride+xml"/>
  <Override PartName="/xl/charts/chart198.xml" ContentType="application/vnd.openxmlformats-officedocument.drawingml.chart+xml"/>
  <Override PartName="/xl/theme/themeOverride197.xml" ContentType="application/vnd.openxmlformats-officedocument.themeOverride+xml"/>
  <Override PartName="/xl/charts/chart199.xml" ContentType="application/vnd.openxmlformats-officedocument.drawingml.chart+xml"/>
  <Override PartName="/xl/theme/themeOverride198.xml" ContentType="application/vnd.openxmlformats-officedocument.themeOverride+xml"/>
  <Override PartName="/xl/drawings/drawing7.xml" ContentType="application/vnd.openxmlformats-officedocument.drawing+xml"/>
  <Override PartName="/xl/comments8.xml" ContentType="application/vnd.openxmlformats-officedocument.spreadsheetml.comments+xml"/>
  <Override PartName="/xl/charts/chart200.xml" ContentType="application/vnd.openxmlformats-officedocument.drawingml.chart+xml"/>
  <Override PartName="/xl/theme/themeOverride199.xml" ContentType="application/vnd.openxmlformats-officedocument.themeOverride+xml"/>
  <Override PartName="/xl/charts/chart201.xml" ContentType="application/vnd.openxmlformats-officedocument.drawingml.chart+xml"/>
  <Override PartName="/xl/theme/themeOverride200.xml" ContentType="application/vnd.openxmlformats-officedocument.themeOverride+xml"/>
  <Override PartName="/xl/charts/chart202.xml" ContentType="application/vnd.openxmlformats-officedocument.drawingml.chart+xml"/>
  <Override PartName="/xl/theme/themeOverride201.xml" ContentType="application/vnd.openxmlformats-officedocument.themeOverride+xml"/>
  <Override PartName="/xl/charts/chart203.xml" ContentType="application/vnd.openxmlformats-officedocument.drawingml.chart+xml"/>
  <Override PartName="/xl/theme/themeOverride202.xml" ContentType="application/vnd.openxmlformats-officedocument.themeOverride+xml"/>
  <Override PartName="/xl/charts/chart204.xml" ContentType="application/vnd.openxmlformats-officedocument.drawingml.chart+xml"/>
  <Override PartName="/xl/theme/themeOverride203.xml" ContentType="application/vnd.openxmlformats-officedocument.themeOverride+xml"/>
  <Override PartName="/xl/charts/chart205.xml" ContentType="application/vnd.openxmlformats-officedocument.drawingml.chart+xml"/>
  <Override PartName="/xl/theme/themeOverride204.xml" ContentType="application/vnd.openxmlformats-officedocument.themeOverride+xml"/>
  <Override PartName="/xl/charts/chart206.xml" ContentType="application/vnd.openxmlformats-officedocument.drawingml.chart+xml"/>
  <Override PartName="/xl/theme/themeOverride205.xml" ContentType="application/vnd.openxmlformats-officedocument.themeOverride+xml"/>
  <Override PartName="/xl/charts/chart207.xml" ContentType="application/vnd.openxmlformats-officedocument.drawingml.chart+xml"/>
  <Override PartName="/xl/theme/themeOverride206.xml" ContentType="application/vnd.openxmlformats-officedocument.themeOverride+xml"/>
  <Override PartName="/xl/charts/chart208.xml" ContentType="application/vnd.openxmlformats-officedocument.drawingml.chart+xml"/>
  <Override PartName="/xl/theme/themeOverride207.xml" ContentType="application/vnd.openxmlformats-officedocument.themeOverride+xml"/>
  <Override PartName="/xl/charts/chart209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theme/themeOverride208.xml" ContentType="application/vnd.openxmlformats-officedocument.themeOverride+xml"/>
  <Override PartName="/xl/charts/chart210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theme/themeOverride209.xml" ContentType="application/vnd.openxmlformats-officedocument.themeOverride+xml"/>
  <Override PartName="/xl/charts/chart211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theme/themeOverride210.xml" ContentType="application/vnd.openxmlformats-officedocument.themeOverride+xml"/>
  <Override PartName="/xl/charts/chart212.xml" ContentType="application/vnd.openxmlformats-officedocument.drawingml.chart+xml"/>
  <Override PartName="/xl/theme/themeOverride211.xml" ContentType="application/vnd.openxmlformats-officedocument.themeOverride+xml"/>
  <Override PartName="/xl/charts/chart213.xml" ContentType="application/vnd.openxmlformats-officedocument.drawingml.chart+xml"/>
  <Override PartName="/xl/theme/themeOverride212.xml" ContentType="application/vnd.openxmlformats-officedocument.themeOverride+xml"/>
  <Override PartName="/xl/charts/chart214.xml" ContentType="application/vnd.openxmlformats-officedocument.drawingml.chart+xml"/>
  <Override PartName="/xl/theme/themeOverride213.xml" ContentType="application/vnd.openxmlformats-officedocument.themeOverride+xml"/>
  <Override PartName="/xl/charts/chart215.xml" ContentType="application/vnd.openxmlformats-officedocument.drawingml.chart+xml"/>
  <Override PartName="/xl/theme/themeOverride214.xml" ContentType="application/vnd.openxmlformats-officedocument.themeOverride+xml"/>
  <Override PartName="/xl/charts/chart216.xml" ContentType="application/vnd.openxmlformats-officedocument.drawingml.chart+xml"/>
  <Override PartName="/xl/theme/themeOverride215.xml" ContentType="application/vnd.openxmlformats-officedocument.themeOverride+xml"/>
  <Override PartName="/xl/charts/chart217.xml" ContentType="application/vnd.openxmlformats-officedocument.drawingml.chart+xml"/>
  <Override PartName="/xl/theme/themeOverride216.xml" ContentType="application/vnd.openxmlformats-officedocument.themeOverride+xml"/>
  <Override PartName="/xl/charts/chart218.xml" ContentType="application/vnd.openxmlformats-officedocument.drawingml.chart+xml"/>
  <Override PartName="/xl/theme/themeOverride217.xml" ContentType="application/vnd.openxmlformats-officedocument.themeOverride+xml"/>
  <Override PartName="/xl/charts/chart219.xml" ContentType="application/vnd.openxmlformats-officedocument.drawingml.chart+xml"/>
  <Override PartName="/xl/theme/themeOverride218.xml" ContentType="application/vnd.openxmlformats-officedocument.themeOverride+xml"/>
  <Override PartName="/xl/charts/chart220.xml" ContentType="application/vnd.openxmlformats-officedocument.drawingml.chart+xml"/>
  <Override PartName="/xl/theme/themeOverride219.xml" ContentType="application/vnd.openxmlformats-officedocument.themeOverride+xml"/>
  <Override PartName="/xl/charts/chart221.xml" ContentType="application/vnd.openxmlformats-officedocument.drawingml.chart+xml"/>
  <Override PartName="/xl/theme/themeOverride220.xml" ContentType="application/vnd.openxmlformats-officedocument.themeOverride+xml"/>
  <Override PartName="/xl/charts/chart222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theme/themeOverride221.xml" ContentType="application/vnd.openxmlformats-officedocument.themeOverride+xml"/>
  <Override PartName="/xl/charts/chart223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theme/themeOverride222.xml" ContentType="application/vnd.openxmlformats-officedocument.themeOverride+xml"/>
  <Override PartName="/xl/charts/chart224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theme/themeOverride223.xml" ContentType="application/vnd.openxmlformats-officedocument.themeOverride+xml"/>
  <Override PartName="/xl/charts/chart225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theme/themeOverride224.xml" ContentType="application/vnd.openxmlformats-officedocument.themeOverride+xml"/>
  <Override PartName="/xl/charts/chart226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theme/themeOverride225.xml" ContentType="application/vnd.openxmlformats-officedocument.themeOverride+xml"/>
  <Override PartName="/xl/charts/chart227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theme/themeOverride226.xml" ContentType="application/vnd.openxmlformats-officedocument.themeOverride+xml"/>
  <Override PartName="/xl/drawings/drawing8.xml" ContentType="application/vnd.openxmlformats-officedocument.drawing+xml"/>
  <Override PartName="/xl/comments9.xml" ContentType="application/vnd.openxmlformats-officedocument.spreadsheetml.comments+xml"/>
  <Override PartName="/xl/charts/chart228.xml" ContentType="application/vnd.openxmlformats-officedocument.drawingml.chart+xml"/>
  <Override PartName="/xl/theme/themeOverride227.xml" ContentType="application/vnd.openxmlformats-officedocument.themeOverride+xml"/>
  <Override PartName="/xl/charts/chart229.xml" ContentType="application/vnd.openxmlformats-officedocument.drawingml.chart+xml"/>
  <Override PartName="/xl/theme/themeOverride228.xml" ContentType="application/vnd.openxmlformats-officedocument.themeOverride+xml"/>
  <Override PartName="/xl/charts/chart230.xml" ContentType="application/vnd.openxmlformats-officedocument.drawingml.chart+xml"/>
  <Override PartName="/xl/theme/themeOverride229.xml" ContentType="application/vnd.openxmlformats-officedocument.themeOverride+xml"/>
  <Override PartName="/xl/charts/chart231.xml" ContentType="application/vnd.openxmlformats-officedocument.drawingml.chart+xml"/>
  <Override PartName="/xl/theme/themeOverride230.xml" ContentType="application/vnd.openxmlformats-officedocument.themeOverride+xml"/>
  <Override PartName="/xl/charts/chart232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theme/themeOverride231.xml" ContentType="application/vnd.openxmlformats-officedocument.themeOverride+xml"/>
  <Override PartName="/xl/charts/chart233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theme/themeOverride232.xml" ContentType="application/vnd.openxmlformats-officedocument.themeOverride+xml"/>
  <Override PartName="/xl/charts/chart234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theme/themeOverride233.xml" ContentType="application/vnd.openxmlformats-officedocument.themeOverride+xml"/>
  <Override PartName="/xl/charts/chart235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theme/themeOverride234.xml" ContentType="application/vnd.openxmlformats-officedocument.themeOverride+xml"/>
  <Override PartName="/xl/charts/chart236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theme/themeOverride235.xml" ContentType="application/vnd.openxmlformats-officedocument.themeOverride+xml"/>
  <Override PartName="/xl/charts/chart237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theme/themeOverride236.xml" ContentType="application/vnd.openxmlformats-officedocument.themeOverride+xml"/>
  <Override PartName="/xl/charts/chart238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theme/themeOverride237.xml" ContentType="application/vnd.openxmlformats-officedocument.themeOverride+xml"/>
  <Override PartName="/xl/charts/chart239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theme/themeOverride238.xml" ContentType="application/vnd.openxmlformats-officedocument.themeOverride+xml"/>
  <Override PartName="/xl/charts/chart240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theme/themeOverride239.xml" ContentType="application/vnd.openxmlformats-officedocument.themeOverride+xml"/>
  <Override PartName="/xl/charts/chart241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theme/themeOverride240.xml" ContentType="application/vnd.openxmlformats-officedocument.themeOverride+xml"/>
  <Override PartName="/xl/charts/chart242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theme/themeOverride241.xml" ContentType="application/vnd.openxmlformats-officedocument.themeOverride+xml"/>
  <Override PartName="/xl/charts/chart243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theme/themeOverride242.xml" ContentType="application/vnd.openxmlformats-officedocument.themeOverride+xml"/>
  <Override PartName="/xl/charts/chart244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theme/themeOverride243.xml" ContentType="application/vnd.openxmlformats-officedocument.themeOverride+xml"/>
  <Override PartName="/xl/charts/chart245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theme/themeOverride244.xml" ContentType="application/vnd.openxmlformats-officedocument.themeOverride+xml"/>
  <Override PartName="/xl/charts/chart246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theme/themeOverride245.xml" ContentType="application/vnd.openxmlformats-officedocument.themeOverride+xml"/>
  <Override PartName="/xl/charts/chart247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theme/themeOverride246.xml" ContentType="application/vnd.openxmlformats-officedocument.themeOverride+xml"/>
  <Override PartName="/xl/charts/chart248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theme/themeOverride247.xml" ContentType="application/vnd.openxmlformats-officedocument.themeOverride+xml"/>
  <Override PartName="/xl/charts/chart249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theme/themeOverride248.xml" ContentType="application/vnd.openxmlformats-officedocument.themeOverride+xml"/>
  <Override PartName="/xl/charts/chart250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theme/themeOverride249.xml" ContentType="application/vnd.openxmlformats-officedocument.themeOverride+xml"/>
  <Override PartName="/xl/charts/chart251.xml" ContentType="application/vnd.openxmlformats-officedocument.drawingml.chart+xml"/>
  <Override PartName="/xl/charts/style98.xml" ContentType="application/vnd.ms-office.chartstyle+xml"/>
  <Override PartName="/xl/charts/colors98.xml" ContentType="application/vnd.ms-office.chartcolorstyle+xml"/>
  <Override PartName="/xl/theme/themeOverride250.xml" ContentType="application/vnd.openxmlformats-officedocument.themeOverride+xml"/>
  <Override PartName="/xl/charts/chart252.xml" ContentType="application/vnd.openxmlformats-officedocument.drawingml.chart+xml"/>
  <Override PartName="/xl/charts/style99.xml" ContentType="application/vnd.ms-office.chartstyle+xml"/>
  <Override PartName="/xl/charts/colors99.xml" ContentType="application/vnd.ms-office.chartcolorstyle+xml"/>
  <Override PartName="/xl/theme/themeOverride251.xml" ContentType="application/vnd.openxmlformats-officedocument.themeOverride+xml"/>
  <Override PartName="/xl/charts/chart253.xml" ContentType="application/vnd.openxmlformats-officedocument.drawingml.chart+xml"/>
  <Override PartName="/xl/charts/style100.xml" ContentType="application/vnd.ms-office.chartstyle+xml"/>
  <Override PartName="/xl/charts/colors100.xml" ContentType="application/vnd.ms-office.chartcolorstyle+xml"/>
  <Override PartName="/xl/theme/themeOverride252.xml" ContentType="application/vnd.openxmlformats-officedocument.themeOverride+xml"/>
  <Override PartName="/xl/charts/chart254.xml" ContentType="application/vnd.openxmlformats-officedocument.drawingml.chart+xml"/>
  <Override PartName="/xl/charts/style101.xml" ContentType="application/vnd.ms-office.chartstyle+xml"/>
  <Override PartName="/xl/charts/colors101.xml" ContentType="application/vnd.ms-office.chartcolorstyle+xml"/>
  <Override PartName="/xl/theme/themeOverride253.xml" ContentType="application/vnd.openxmlformats-officedocument.themeOverride+xml"/>
  <Override PartName="/xl/charts/chart255.xml" ContentType="application/vnd.openxmlformats-officedocument.drawingml.chart+xml"/>
  <Override PartName="/xl/charts/style102.xml" ContentType="application/vnd.ms-office.chartstyle+xml"/>
  <Override PartName="/xl/charts/colors102.xml" ContentType="application/vnd.ms-office.chartcolorstyle+xml"/>
  <Override PartName="/xl/theme/themeOverride254.xml" ContentType="application/vnd.openxmlformats-officedocument.themeOverride+xml"/>
  <Override PartName="/xl/charts/chart256.xml" ContentType="application/vnd.openxmlformats-officedocument.drawingml.chart+xml"/>
  <Override PartName="/xl/charts/style103.xml" ContentType="application/vnd.ms-office.chartstyle+xml"/>
  <Override PartName="/xl/charts/colors103.xml" ContentType="application/vnd.ms-office.chartcolorstyle+xml"/>
  <Override PartName="/xl/theme/themeOverride255.xml" ContentType="application/vnd.openxmlformats-officedocument.themeOverride+xml"/>
  <Override PartName="/xl/charts/chart257.xml" ContentType="application/vnd.openxmlformats-officedocument.drawingml.chart+xml"/>
  <Override PartName="/xl/charts/style104.xml" ContentType="application/vnd.ms-office.chartstyle+xml"/>
  <Override PartName="/xl/charts/colors104.xml" ContentType="application/vnd.ms-office.chartcolorstyle+xml"/>
  <Override PartName="/xl/theme/themeOverride256.xml" ContentType="application/vnd.openxmlformats-officedocument.themeOverride+xml"/>
  <Override PartName="/xl/charts/chart258.xml" ContentType="application/vnd.openxmlformats-officedocument.drawingml.chart+xml"/>
  <Override PartName="/xl/charts/style105.xml" ContentType="application/vnd.ms-office.chartstyle+xml"/>
  <Override PartName="/xl/charts/colors105.xml" ContentType="application/vnd.ms-office.chartcolorstyle+xml"/>
  <Override PartName="/xl/theme/themeOverride257.xml" ContentType="application/vnd.openxmlformats-officedocument.themeOverride+xml"/>
  <Override PartName="/xl/charts/chart259.xml" ContentType="application/vnd.openxmlformats-officedocument.drawingml.chart+xml"/>
  <Override PartName="/xl/charts/style106.xml" ContentType="application/vnd.ms-office.chartstyle+xml"/>
  <Override PartName="/xl/charts/colors106.xml" ContentType="application/vnd.ms-office.chartcolorstyle+xml"/>
  <Override PartName="/xl/theme/themeOverride258.xml" ContentType="application/vnd.openxmlformats-officedocument.themeOverride+xml"/>
  <Override PartName="/xl/charts/chart260.xml" ContentType="application/vnd.openxmlformats-officedocument.drawingml.chart+xml"/>
  <Override PartName="/xl/charts/style107.xml" ContentType="application/vnd.ms-office.chartstyle+xml"/>
  <Override PartName="/xl/charts/colors107.xml" ContentType="application/vnd.ms-office.chartcolorstyle+xml"/>
  <Override PartName="/xl/theme/themeOverride259.xml" ContentType="application/vnd.openxmlformats-officedocument.themeOverride+xml"/>
  <Override PartName="/xl/charts/chart261.xml" ContentType="application/vnd.openxmlformats-officedocument.drawingml.chart+xml"/>
  <Override PartName="/xl/charts/style108.xml" ContentType="application/vnd.ms-office.chartstyle+xml"/>
  <Override PartName="/xl/charts/colors108.xml" ContentType="application/vnd.ms-office.chartcolorstyle+xml"/>
  <Override PartName="/xl/theme/themeOverride260.xml" ContentType="application/vnd.openxmlformats-officedocument.themeOverride+xml"/>
  <Override PartName="/xl/charts/chart262.xml" ContentType="application/vnd.openxmlformats-officedocument.drawingml.chart+xml"/>
  <Override PartName="/xl/charts/style109.xml" ContentType="application/vnd.ms-office.chartstyle+xml"/>
  <Override PartName="/xl/charts/colors109.xml" ContentType="application/vnd.ms-office.chartcolorstyle+xml"/>
  <Override PartName="/xl/theme/themeOverride261.xml" ContentType="application/vnd.openxmlformats-officedocument.themeOverride+xml"/>
  <Override PartName="/xl/charts/chart263.xml" ContentType="application/vnd.openxmlformats-officedocument.drawingml.chart+xml"/>
  <Override PartName="/xl/charts/style110.xml" ContentType="application/vnd.ms-office.chartstyle+xml"/>
  <Override PartName="/xl/charts/colors110.xml" ContentType="application/vnd.ms-office.chartcolorstyle+xml"/>
  <Override PartName="/xl/theme/themeOverride262.xml" ContentType="application/vnd.openxmlformats-officedocument.themeOverride+xml"/>
  <Override PartName="/xl/charts/chart264.xml" ContentType="application/vnd.openxmlformats-officedocument.drawingml.chart+xml"/>
  <Override PartName="/xl/charts/style111.xml" ContentType="application/vnd.ms-office.chartstyle+xml"/>
  <Override PartName="/xl/charts/colors111.xml" ContentType="application/vnd.ms-office.chartcolorstyle+xml"/>
  <Override PartName="/xl/theme/themeOverride263.xml" ContentType="application/vnd.openxmlformats-officedocument.themeOverride+xml"/>
  <Override PartName="/xl/charts/chart265.xml" ContentType="application/vnd.openxmlformats-officedocument.drawingml.chart+xml"/>
  <Override PartName="/xl/theme/themeOverride264.xml" ContentType="application/vnd.openxmlformats-officedocument.themeOverride+xml"/>
  <Override PartName="/xl/charts/chart266.xml" ContentType="application/vnd.openxmlformats-officedocument.drawingml.chart+xml"/>
  <Override PartName="/xl/theme/themeOverride265.xml" ContentType="application/vnd.openxmlformats-officedocument.themeOverride+xml"/>
  <Override PartName="/xl/charts/chart267.xml" ContentType="application/vnd.openxmlformats-officedocument.drawingml.chart+xml"/>
  <Override PartName="/xl/charts/style112.xml" ContentType="application/vnd.ms-office.chartstyle+xml"/>
  <Override PartName="/xl/charts/colors112.xml" ContentType="application/vnd.ms-office.chartcolorstyle+xml"/>
  <Override PartName="/xl/theme/themeOverride266.xml" ContentType="application/vnd.openxmlformats-officedocument.themeOverride+xml"/>
  <Override PartName="/xl/charts/chart268.xml" ContentType="application/vnd.openxmlformats-officedocument.drawingml.chart+xml"/>
  <Override PartName="/xl/charts/style113.xml" ContentType="application/vnd.ms-office.chartstyle+xml"/>
  <Override PartName="/xl/charts/colors113.xml" ContentType="application/vnd.ms-office.chartcolorstyle+xml"/>
  <Override PartName="/xl/drawings/drawing9.xml" ContentType="application/vnd.openxmlformats-officedocument.drawing+xml"/>
  <Override PartName="/xl/comments10.xml" ContentType="application/vnd.openxmlformats-officedocument.spreadsheetml.comments+xml"/>
  <Override PartName="/xl/charts/chart269.xml" ContentType="application/vnd.openxmlformats-officedocument.drawingml.chart+xml"/>
  <Override PartName="/xl/theme/themeOverride267.xml" ContentType="application/vnd.openxmlformats-officedocument.themeOverride+xml"/>
  <Override PartName="/xl/charts/chart270.xml" ContentType="application/vnd.openxmlformats-officedocument.drawingml.chart+xml"/>
  <Override PartName="/xl/theme/themeOverride268.xml" ContentType="application/vnd.openxmlformats-officedocument.themeOverride+xml"/>
  <Override PartName="/xl/charts/chart271.xml" ContentType="application/vnd.openxmlformats-officedocument.drawingml.chart+xml"/>
  <Override PartName="/xl/theme/themeOverride269.xml" ContentType="application/vnd.openxmlformats-officedocument.themeOverride+xml"/>
  <Override PartName="/xl/charts/chart272.xml" ContentType="application/vnd.openxmlformats-officedocument.drawingml.chart+xml"/>
  <Override PartName="/xl/theme/themeOverride270.xml" ContentType="application/vnd.openxmlformats-officedocument.themeOverride+xml"/>
  <Override PartName="/xl/charts/chart273.xml" ContentType="application/vnd.openxmlformats-officedocument.drawingml.chart+xml"/>
  <Override PartName="/xl/theme/themeOverride271.xml" ContentType="application/vnd.openxmlformats-officedocument.themeOverride+xml"/>
  <Override PartName="/xl/charts/chart274.xml" ContentType="application/vnd.openxmlformats-officedocument.drawingml.chart+xml"/>
  <Override PartName="/xl/theme/themeOverride272.xml" ContentType="application/vnd.openxmlformats-officedocument.themeOverride+xml"/>
  <Override PartName="/xl/charts/chart275.xml" ContentType="application/vnd.openxmlformats-officedocument.drawingml.chart+xml"/>
  <Override PartName="/xl/theme/themeOverride273.xml" ContentType="application/vnd.openxmlformats-officedocument.themeOverride+xml"/>
  <Override PartName="/xl/charts/chart276.xml" ContentType="application/vnd.openxmlformats-officedocument.drawingml.chart+xml"/>
  <Override PartName="/xl/theme/themeOverride274.xml" ContentType="application/vnd.openxmlformats-officedocument.themeOverride+xml"/>
  <Override PartName="/xl/charts/chart277.xml" ContentType="application/vnd.openxmlformats-officedocument.drawingml.chart+xml"/>
  <Override PartName="/xl/theme/themeOverride275.xml" ContentType="application/vnd.openxmlformats-officedocument.themeOverride+xml"/>
  <Override PartName="/xl/charts/chart278.xml" ContentType="application/vnd.openxmlformats-officedocument.drawingml.chart+xml"/>
  <Override PartName="/xl/charts/style114.xml" ContentType="application/vnd.ms-office.chartstyle+xml"/>
  <Override PartName="/xl/charts/colors114.xml" ContentType="application/vnd.ms-office.chartcolorstyle+xml"/>
  <Override PartName="/xl/theme/themeOverride276.xml" ContentType="application/vnd.openxmlformats-officedocument.themeOverride+xml"/>
  <Override PartName="/xl/charts/chart279.xml" ContentType="application/vnd.openxmlformats-officedocument.drawingml.chart+xml"/>
  <Override PartName="/xl/charts/style115.xml" ContentType="application/vnd.ms-office.chartstyle+xml"/>
  <Override PartName="/xl/charts/colors115.xml" ContentType="application/vnd.ms-office.chartcolorstyle+xml"/>
  <Override PartName="/xl/theme/themeOverride277.xml" ContentType="application/vnd.openxmlformats-officedocument.themeOverride+xml"/>
  <Override PartName="/xl/charts/chart280.xml" ContentType="application/vnd.openxmlformats-officedocument.drawingml.chart+xml"/>
  <Override PartName="/xl/charts/style116.xml" ContentType="application/vnd.ms-office.chartstyle+xml"/>
  <Override PartName="/xl/charts/colors116.xml" ContentType="application/vnd.ms-office.chartcolorstyle+xml"/>
  <Override PartName="/xl/theme/themeOverride278.xml" ContentType="application/vnd.openxmlformats-officedocument.themeOverride+xml"/>
  <Override PartName="/xl/charts/chart281.xml" ContentType="application/vnd.openxmlformats-officedocument.drawingml.chart+xml"/>
  <Override PartName="/xl/theme/themeOverride279.xml" ContentType="application/vnd.openxmlformats-officedocument.themeOverride+xml"/>
  <Override PartName="/xl/charts/chart282.xml" ContentType="application/vnd.openxmlformats-officedocument.drawingml.chart+xml"/>
  <Override PartName="/xl/theme/themeOverride280.xml" ContentType="application/vnd.openxmlformats-officedocument.themeOverride+xml"/>
  <Override PartName="/xl/charts/chart283.xml" ContentType="application/vnd.openxmlformats-officedocument.drawingml.chart+xml"/>
  <Override PartName="/xl/theme/themeOverride281.xml" ContentType="application/vnd.openxmlformats-officedocument.themeOverride+xml"/>
  <Override PartName="/xl/charts/chart284.xml" ContentType="application/vnd.openxmlformats-officedocument.drawingml.chart+xml"/>
  <Override PartName="/xl/theme/themeOverride282.xml" ContentType="application/vnd.openxmlformats-officedocument.themeOverride+xml"/>
  <Override PartName="/xl/charts/chart285.xml" ContentType="application/vnd.openxmlformats-officedocument.drawingml.chart+xml"/>
  <Override PartName="/xl/theme/themeOverride283.xml" ContentType="application/vnd.openxmlformats-officedocument.themeOverride+xml"/>
  <Override PartName="/xl/charts/chart286.xml" ContentType="application/vnd.openxmlformats-officedocument.drawingml.chart+xml"/>
  <Override PartName="/xl/theme/themeOverride284.xml" ContentType="application/vnd.openxmlformats-officedocument.themeOverride+xml"/>
  <Override PartName="/xl/charts/chart287.xml" ContentType="application/vnd.openxmlformats-officedocument.drawingml.chart+xml"/>
  <Override PartName="/xl/theme/themeOverride285.xml" ContentType="application/vnd.openxmlformats-officedocument.themeOverride+xml"/>
  <Override PartName="/xl/charts/chart288.xml" ContentType="application/vnd.openxmlformats-officedocument.drawingml.chart+xml"/>
  <Override PartName="/xl/theme/themeOverride286.xml" ContentType="application/vnd.openxmlformats-officedocument.themeOverride+xml"/>
  <Override PartName="/xl/charts/chart289.xml" ContentType="application/vnd.openxmlformats-officedocument.drawingml.chart+xml"/>
  <Override PartName="/xl/theme/themeOverride287.xml" ContentType="application/vnd.openxmlformats-officedocument.themeOverride+xml"/>
  <Override PartName="/xl/charts/chart290.xml" ContentType="application/vnd.openxmlformats-officedocument.drawingml.chart+xml"/>
  <Override PartName="/xl/theme/themeOverride288.xml" ContentType="application/vnd.openxmlformats-officedocument.themeOverride+xml"/>
  <Override PartName="/xl/charts/chart291.xml" ContentType="application/vnd.openxmlformats-officedocument.drawingml.chart+xml"/>
  <Override PartName="/xl/charts/style117.xml" ContentType="application/vnd.ms-office.chartstyle+xml"/>
  <Override PartName="/xl/charts/colors117.xml" ContentType="application/vnd.ms-office.chartcolorstyle+xml"/>
  <Override PartName="/xl/theme/themeOverride289.xml" ContentType="application/vnd.openxmlformats-officedocument.themeOverride+xml"/>
  <Override PartName="/xl/charts/chart292.xml" ContentType="application/vnd.openxmlformats-officedocument.drawingml.chart+xml"/>
  <Override PartName="/xl/charts/style118.xml" ContentType="application/vnd.ms-office.chartstyle+xml"/>
  <Override PartName="/xl/charts/colors118.xml" ContentType="application/vnd.ms-office.chartcolorstyle+xml"/>
  <Override PartName="/xl/theme/themeOverride290.xml" ContentType="application/vnd.openxmlformats-officedocument.themeOverride+xml"/>
  <Override PartName="/xl/charts/chart293.xml" ContentType="application/vnd.openxmlformats-officedocument.drawingml.chart+xml"/>
  <Override PartName="/xl/charts/style119.xml" ContentType="application/vnd.ms-office.chartstyle+xml"/>
  <Override PartName="/xl/charts/colors119.xml" ContentType="application/vnd.ms-office.chartcolorstyle+xml"/>
  <Override PartName="/xl/theme/themeOverride291.xml" ContentType="application/vnd.openxmlformats-officedocument.themeOverride+xml"/>
  <Override PartName="/xl/charts/chart294.xml" ContentType="application/vnd.openxmlformats-officedocument.drawingml.chart+xml"/>
  <Override PartName="/xl/charts/style120.xml" ContentType="application/vnd.ms-office.chartstyle+xml"/>
  <Override PartName="/xl/charts/colors120.xml" ContentType="application/vnd.ms-office.chartcolorstyle+xml"/>
  <Override PartName="/xl/theme/themeOverride292.xml" ContentType="application/vnd.openxmlformats-officedocument.themeOverride+xml"/>
  <Override PartName="/xl/charts/chart295.xml" ContentType="application/vnd.openxmlformats-officedocument.drawingml.chart+xml"/>
  <Override PartName="/xl/charts/style121.xml" ContentType="application/vnd.ms-office.chartstyle+xml"/>
  <Override PartName="/xl/charts/colors121.xml" ContentType="application/vnd.ms-office.chartcolorstyle+xml"/>
  <Override PartName="/xl/theme/themeOverride293.xml" ContentType="application/vnd.openxmlformats-officedocument.themeOverride+xml"/>
  <Override PartName="/xl/charts/chart296.xml" ContentType="application/vnd.openxmlformats-officedocument.drawingml.chart+xml"/>
  <Override PartName="/xl/charts/style122.xml" ContentType="application/vnd.ms-office.chartstyle+xml"/>
  <Override PartName="/xl/charts/colors122.xml" ContentType="application/vnd.ms-office.chartcolorstyle+xml"/>
  <Override PartName="/xl/theme/themeOverride294.xml" ContentType="application/vnd.openxmlformats-officedocument.themeOverride+xml"/>
  <Override PartName="/xl/drawings/drawing10.xml" ContentType="application/vnd.openxmlformats-officedocument.drawing+xml"/>
  <Override PartName="/xl/comments11.xml" ContentType="application/vnd.openxmlformats-officedocument.spreadsheetml.comments+xml"/>
  <Override PartName="/xl/charts/chart297.xml" ContentType="application/vnd.openxmlformats-officedocument.drawingml.chart+xml"/>
  <Override PartName="/xl/theme/themeOverride295.xml" ContentType="application/vnd.openxmlformats-officedocument.themeOverride+xml"/>
  <Override PartName="/xl/charts/chart298.xml" ContentType="application/vnd.openxmlformats-officedocument.drawingml.chart+xml"/>
  <Override PartName="/xl/theme/themeOverride296.xml" ContentType="application/vnd.openxmlformats-officedocument.themeOverride+xml"/>
  <Override PartName="/xl/charts/chart299.xml" ContentType="application/vnd.openxmlformats-officedocument.drawingml.chart+xml"/>
  <Override PartName="/xl/theme/themeOverride297.xml" ContentType="application/vnd.openxmlformats-officedocument.themeOverride+xml"/>
  <Override PartName="/xl/charts/chart300.xml" ContentType="application/vnd.openxmlformats-officedocument.drawingml.chart+xml"/>
  <Override PartName="/xl/theme/themeOverride298.xml" ContentType="application/vnd.openxmlformats-officedocument.themeOverride+xml"/>
  <Override PartName="/xl/charts/chart301.xml" ContentType="application/vnd.openxmlformats-officedocument.drawingml.chart+xml"/>
  <Override PartName="/xl/charts/style123.xml" ContentType="application/vnd.ms-office.chartstyle+xml"/>
  <Override PartName="/xl/charts/colors123.xml" ContentType="application/vnd.ms-office.chartcolorstyle+xml"/>
  <Override PartName="/xl/theme/themeOverride299.xml" ContentType="application/vnd.openxmlformats-officedocument.themeOverride+xml"/>
  <Override PartName="/xl/charts/chart302.xml" ContentType="application/vnd.openxmlformats-officedocument.drawingml.chart+xml"/>
  <Override PartName="/xl/charts/style124.xml" ContentType="application/vnd.ms-office.chartstyle+xml"/>
  <Override PartName="/xl/charts/colors124.xml" ContentType="application/vnd.ms-office.chartcolorstyle+xml"/>
  <Override PartName="/xl/theme/themeOverride300.xml" ContentType="application/vnd.openxmlformats-officedocument.themeOverride+xml"/>
  <Override PartName="/xl/charts/chart303.xml" ContentType="application/vnd.openxmlformats-officedocument.drawingml.chart+xml"/>
  <Override PartName="/xl/charts/style125.xml" ContentType="application/vnd.ms-office.chartstyle+xml"/>
  <Override PartName="/xl/charts/colors125.xml" ContentType="application/vnd.ms-office.chartcolorstyle+xml"/>
  <Override PartName="/xl/theme/themeOverride301.xml" ContentType="application/vnd.openxmlformats-officedocument.themeOverride+xml"/>
  <Override PartName="/xl/charts/chart304.xml" ContentType="application/vnd.openxmlformats-officedocument.drawingml.chart+xml"/>
  <Override PartName="/xl/charts/style126.xml" ContentType="application/vnd.ms-office.chartstyle+xml"/>
  <Override PartName="/xl/charts/colors126.xml" ContentType="application/vnd.ms-office.chartcolorstyle+xml"/>
  <Override PartName="/xl/theme/themeOverride302.xml" ContentType="application/vnd.openxmlformats-officedocument.themeOverride+xml"/>
  <Override PartName="/xl/charts/chart305.xml" ContentType="application/vnd.openxmlformats-officedocument.drawingml.chart+xml"/>
  <Override PartName="/xl/charts/style127.xml" ContentType="application/vnd.ms-office.chartstyle+xml"/>
  <Override PartName="/xl/charts/colors127.xml" ContentType="application/vnd.ms-office.chartcolorstyle+xml"/>
  <Override PartName="/xl/theme/themeOverride303.xml" ContentType="application/vnd.openxmlformats-officedocument.themeOverride+xml"/>
  <Override PartName="/xl/charts/chart306.xml" ContentType="application/vnd.openxmlformats-officedocument.drawingml.chart+xml"/>
  <Override PartName="/xl/charts/style128.xml" ContentType="application/vnd.ms-office.chartstyle+xml"/>
  <Override PartName="/xl/charts/colors128.xml" ContentType="application/vnd.ms-office.chartcolorstyle+xml"/>
  <Override PartName="/xl/theme/themeOverride304.xml" ContentType="application/vnd.openxmlformats-officedocument.themeOverride+xml"/>
  <Override PartName="/xl/charts/chart307.xml" ContentType="application/vnd.openxmlformats-officedocument.drawingml.chart+xml"/>
  <Override PartName="/xl/charts/style129.xml" ContentType="application/vnd.ms-office.chartstyle+xml"/>
  <Override PartName="/xl/charts/colors129.xml" ContentType="application/vnd.ms-office.chartcolorstyle+xml"/>
  <Override PartName="/xl/theme/themeOverride305.xml" ContentType="application/vnd.openxmlformats-officedocument.themeOverride+xml"/>
  <Override PartName="/xl/charts/chart308.xml" ContentType="application/vnd.openxmlformats-officedocument.drawingml.chart+xml"/>
  <Override PartName="/xl/charts/style130.xml" ContentType="application/vnd.ms-office.chartstyle+xml"/>
  <Override PartName="/xl/charts/colors130.xml" ContentType="application/vnd.ms-office.chartcolorstyle+xml"/>
  <Override PartName="/xl/theme/themeOverride306.xml" ContentType="application/vnd.openxmlformats-officedocument.themeOverride+xml"/>
  <Override PartName="/xl/charts/chart309.xml" ContentType="application/vnd.openxmlformats-officedocument.drawingml.chart+xml"/>
  <Override PartName="/xl/charts/style131.xml" ContentType="application/vnd.ms-office.chartstyle+xml"/>
  <Override PartName="/xl/charts/colors131.xml" ContentType="application/vnd.ms-office.chartcolorstyle+xml"/>
  <Override PartName="/xl/theme/themeOverride307.xml" ContentType="application/vnd.openxmlformats-officedocument.themeOverride+xml"/>
  <Override PartName="/xl/charts/chart310.xml" ContentType="application/vnd.openxmlformats-officedocument.drawingml.chart+xml"/>
  <Override PartName="/xl/charts/style132.xml" ContentType="application/vnd.ms-office.chartstyle+xml"/>
  <Override PartName="/xl/charts/colors132.xml" ContentType="application/vnd.ms-office.chartcolorstyle+xml"/>
  <Override PartName="/xl/theme/themeOverride308.xml" ContentType="application/vnd.openxmlformats-officedocument.themeOverride+xml"/>
  <Override PartName="/xl/charts/chart311.xml" ContentType="application/vnd.openxmlformats-officedocument.drawingml.chart+xml"/>
  <Override PartName="/xl/charts/style133.xml" ContentType="application/vnd.ms-office.chartstyle+xml"/>
  <Override PartName="/xl/charts/colors133.xml" ContentType="application/vnd.ms-office.chartcolorstyle+xml"/>
  <Override PartName="/xl/theme/themeOverride309.xml" ContentType="application/vnd.openxmlformats-officedocument.themeOverride+xml"/>
  <Override PartName="/xl/charts/chart312.xml" ContentType="application/vnd.openxmlformats-officedocument.drawingml.chart+xml"/>
  <Override PartName="/xl/charts/style134.xml" ContentType="application/vnd.ms-office.chartstyle+xml"/>
  <Override PartName="/xl/charts/colors134.xml" ContentType="application/vnd.ms-office.chartcolorstyle+xml"/>
  <Override PartName="/xl/theme/themeOverride310.xml" ContentType="application/vnd.openxmlformats-officedocument.themeOverride+xml"/>
  <Override PartName="/xl/charts/chart313.xml" ContentType="application/vnd.openxmlformats-officedocument.drawingml.chart+xml"/>
  <Override PartName="/xl/charts/style135.xml" ContentType="application/vnd.ms-office.chartstyle+xml"/>
  <Override PartName="/xl/charts/colors135.xml" ContentType="application/vnd.ms-office.chartcolorstyle+xml"/>
  <Override PartName="/xl/theme/themeOverride311.xml" ContentType="application/vnd.openxmlformats-officedocument.themeOverride+xml"/>
  <Override PartName="/xl/charts/chart314.xml" ContentType="application/vnd.openxmlformats-officedocument.drawingml.chart+xml"/>
  <Override PartName="/xl/charts/style136.xml" ContentType="application/vnd.ms-office.chartstyle+xml"/>
  <Override PartName="/xl/charts/colors136.xml" ContentType="application/vnd.ms-office.chartcolorstyle+xml"/>
  <Override PartName="/xl/theme/themeOverride312.xml" ContentType="application/vnd.openxmlformats-officedocument.themeOverride+xml"/>
  <Override PartName="/xl/charts/chart315.xml" ContentType="application/vnd.openxmlformats-officedocument.drawingml.chart+xml"/>
  <Override PartName="/xl/theme/themeOverride313.xml" ContentType="application/vnd.openxmlformats-officedocument.themeOverride+xml"/>
  <Override PartName="/xl/charts/chart316.xml" ContentType="application/vnd.openxmlformats-officedocument.drawingml.chart+xml"/>
  <Override PartName="/xl/theme/themeOverride314.xml" ContentType="application/vnd.openxmlformats-officedocument.themeOverride+xml"/>
  <Override PartName="/xl/charts/chart317.xml" ContentType="application/vnd.openxmlformats-officedocument.drawingml.chart+xml"/>
  <Override PartName="/xl/theme/themeOverride315.xml" ContentType="application/vnd.openxmlformats-officedocument.themeOverride+xml"/>
  <Override PartName="/xl/charts/chart318.xml" ContentType="application/vnd.openxmlformats-officedocument.drawingml.chart+xml"/>
  <Override PartName="/xl/theme/themeOverride316.xml" ContentType="application/vnd.openxmlformats-officedocument.themeOverride+xml"/>
  <Override PartName="/xl/charts/chart319.xml" ContentType="application/vnd.openxmlformats-officedocument.drawingml.chart+xml"/>
  <Override PartName="/xl/theme/themeOverride317.xml" ContentType="application/vnd.openxmlformats-officedocument.themeOverride+xml"/>
  <Override PartName="/xl/charts/chart320.xml" ContentType="application/vnd.openxmlformats-officedocument.drawingml.chart+xml"/>
  <Override PartName="/xl/theme/themeOverride318.xml" ContentType="application/vnd.openxmlformats-officedocument.themeOverride+xml"/>
  <Override PartName="/xl/charts/chart321.xml" ContentType="application/vnd.openxmlformats-officedocument.drawingml.chart+xml"/>
  <Override PartName="/xl/theme/themeOverride319.xml" ContentType="application/vnd.openxmlformats-officedocument.themeOverride+xml"/>
  <Override PartName="/xl/charts/chart322.xml" ContentType="application/vnd.openxmlformats-officedocument.drawingml.chart+xml"/>
  <Override PartName="/xl/theme/themeOverride320.xml" ContentType="application/vnd.openxmlformats-officedocument.themeOverride+xml"/>
  <Override PartName="/xl/charts/chart323.xml" ContentType="application/vnd.openxmlformats-officedocument.drawingml.chart+xml"/>
  <Override PartName="/xl/theme/themeOverride321.xml" ContentType="application/vnd.openxmlformats-officedocument.themeOverride+xml"/>
  <Override PartName="/xl/charts/chart324.xml" ContentType="application/vnd.openxmlformats-officedocument.drawingml.chart+xml"/>
  <Override PartName="/xl/theme/themeOverride322.xml" ContentType="application/vnd.openxmlformats-officedocument.themeOverride+xml"/>
  <Override PartName="/xl/charts/chart325.xml" ContentType="application/vnd.openxmlformats-officedocument.drawingml.chart+xml"/>
  <Override PartName="/xl/theme/themeOverride323.xml" ContentType="application/vnd.openxmlformats-officedocument.themeOverride+xml"/>
  <Override PartName="/xl/charts/chart326.xml" ContentType="application/vnd.openxmlformats-officedocument.drawingml.chart+xml"/>
  <Override PartName="/xl/theme/themeOverride324.xml" ContentType="application/vnd.openxmlformats-officedocument.themeOverride+xml"/>
  <Override PartName="/xl/charts/chart327.xml" ContentType="application/vnd.openxmlformats-officedocument.drawingml.chart+xml"/>
  <Override PartName="/xl/theme/themeOverride325.xml" ContentType="application/vnd.openxmlformats-officedocument.themeOverride+xml"/>
  <Override PartName="/xl/charts/chart328.xml" ContentType="application/vnd.openxmlformats-officedocument.drawingml.chart+xml"/>
  <Override PartName="/xl/theme/themeOverride326.xml" ContentType="application/vnd.openxmlformats-officedocument.themeOverride+xml"/>
  <Override PartName="/xl/charts/chart329.xml" ContentType="application/vnd.openxmlformats-officedocument.drawingml.chart+xml"/>
  <Override PartName="/xl/theme/themeOverride327.xml" ContentType="application/vnd.openxmlformats-officedocument.themeOverride+xml"/>
  <Override PartName="/xl/charts/chart330.xml" ContentType="application/vnd.openxmlformats-officedocument.drawingml.chart+xml"/>
  <Override PartName="/xl/theme/themeOverride328.xml" ContentType="application/vnd.openxmlformats-officedocument.themeOverride+xml"/>
  <Override PartName="/xl/charts/chart331.xml" ContentType="application/vnd.openxmlformats-officedocument.drawingml.chart+xml"/>
  <Override PartName="/xl/theme/themeOverride329.xml" ContentType="application/vnd.openxmlformats-officedocument.themeOverride+xml"/>
  <Override PartName="/xl/charts/chart332.xml" ContentType="application/vnd.openxmlformats-officedocument.drawingml.chart+xml"/>
  <Override PartName="/xl/theme/themeOverride330.xml" ContentType="application/vnd.openxmlformats-officedocument.themeOverride+xml"/>
  <Override PartName="/xl/charts/chart333.xml" ContentType="application/vnd.openxmlformats-officedocument.drawingml.chart+xml"/>
  <Override PartName="/xl/theme/themeOverride331.xml" ContentType="application/vnd.openxmlformats-officedocument.themeOverride+xml"/>
  <Override PartName="/xl/charts/chart334.xml" ContentType="application/vnd.openxmlformats-officedocument.drawingml.chart+xml"/>
  <Override PartName="/xl/theme/themeOverride332.xml" ContentType="application/vnd.openxmlformats-officedocument.themeOverride+xml"/>
  <Override PartName="/xl/charts/chart335.xml" ContentType="application/vnd.openxmlformats-officedocument.drawingml.chart+xml"/>
  <Override PartName="/xl/theme/themeOverride333.xml" ContentType="application/vnd.openxmlformats-officedocument.themeOverride+xml"/>
  <Override PartName="/xl/charts/chart336.xml" ContentType="application/vnd.openxmlformats-officedocument.drawingml.chart+xml"/>
  <Override PartName="/xl/theme/themeOverride334.xml" ContentType="application/vnd.openxmlformats-officedocument.themeOverride+xml"/>
  <Override PartName="/xl/charts/chart337.xml" ContentType="application/vnd.openxmlformats-officedocument.drawingml.chart+xml"/>
  <Override PartName="/xl/theme/themeOverride335.xml" ContentType="application/vnd.openxmlformats-officedocument.themeOverride+xml"/>
  <Override PartName="/xl/drawings/drawing11.xml" ContentType="application/vnd.openxmlformats-officedocument.drawing+xml"/>
  <Override PartName="/xl/comments12.xml" ContentType="application/vnd.openxmlformats-officedocument.spreadsheetml.comments+xml"/>
  <Override PartName="/xl/charts/chart338.xml" ContentType="application/vnd.openxmlformats-officedocument.drawingml.chart+xml"/>
  <Override PartName="/xl/theme/themeOverride336.xml" ContentType="application/vnd.openxmlformats-officedocument.themeOverride+xml"/>
  <Override PartName="/xl/charts/chart339.xml" ContentType="application/vnd.openxmlformats-officedocument.drawingml.chart+xml"/>
  <Override PartName="/xl/theme/themeOverride337.xml" ContentType="application/vnd.openxmlformats-officedocument.themeOverride+xml"/>
  <Override PartName="/xl/charts/chart340.xml" ContentType="application/vnd.openxmlformats-officedocument.drawingml.chart+xml"/>
  <Override PartName="/xl/theme/themeOverride338.xml" ContentType="application/vnd.openxmlformats-officedocument.themeOverride+xml"/>
  <Override PartName="/xl/charts/chart341.xml" ContentType="application/vnd.openxmlformats-officedocument.drawingml.chart+xml"/>
  <Override PartName="/xl/theme/themeOverride339.xml" ContentType="application/vnd.openxmlformats-officedocument.themeOverride+xml"/>
  <Override PartName="/xl/charts/chart342.xml" ContentType="application/vnd.openxmlformats-officedocument.drawingml.chart+xml"/>
  <Override PartName="/xl/theme/themeOverride340.xml" ContentType="application/vnd.openxmlformats-officedocument.themeOverride+xml"/>
  <Override PartName="/xl/charts/chart343.xml" ContentType="application/vnd.openxmlformats-officedocument.drawingml.chart+xml"/>
  <Override PartName="/xl/theme/themeOverride341.xml" ContentType="application/vnd.openxmlformats-officedocument.themeOverride+xml"/>
  <Override PartName="/xl/charts/chart344.xml" ContentType="application/vnd.openxmlformats-officedocument.drawingml.chart+xml"/>
  <Override PartName="/xl/theme/themeOverride342.xml" ContentType="application/vnd.openxmlformats-officedocument.themeOverride+xml"/>
  <Override PartName="/xl/charts/chart345.xml" ContentType="application/vnd.openxmlformats-officedocument.drawingml.chart+xml"/>
  <Override PartName="/xl/theme/themeOverride343.xml" ContentType="application/vnd.openxmlformats-officedocument.themeOverride+xml"/>
  <Override PartName="/xl/charts/chart346.xml" ContentType="application/vnd.openxmlformats-officedocument.drawingml.chart+xml"/>
  <Override PartName="/xl/theme/themeOverride344.xml" ContentType="application/vnd.openxmlformats-officedocument.themeOverride+xml"/>
  <Override PartName="/xl/charts/chart347.xml" ContentType="application/vnd.openxmlformats-officedocument.drawingml.chart+xml"/>
  <Override PartName="/xl/charts/style137.xml" ContentType="application/vnd.ms-office.chartstyle+xml"/>
  <Override PartName="/xl/charts/colors137.xml" ContentType="application/vnd.ms-office.chartcolorstyle+xml"/>
  <Override PartName="/xl/theme/themeOverride345.xml" ContentType="application/vnd.openxmlformats-officedocument.themeOverride+xml"/>
  <Override PartName="/xl/charts/chart348.xml" ContentType="application/vnd.openxmlformats-officedocument.drawingml.chart+xml"/>
  <Override PartName="/xl/charts/style138.xml" ContentType="application/vnd.ms-office.chartstyle+xml"/>
  <Override PartName="/xl/charts/colors138.xml" ContentType="application/vnd.ms-office.chartcolorstyle+xml"/>
  <Override PartName="/xl/theme/themeOverride346.xml" ContentType="application/vnd.openxmlformats-officedocument.themeOverride+xml"/>
  <Override PartName="/xl/charts/chart349.xml" ContentType="application/vnd.openxmlformats-officedocument.drawingml.chart+xml"/>
  <Override PartName="/xl/charts/style139.xml" ContentType="application/vnd.ms-office.chartstyle+xml"/>
  <Override PartName="/xl/charts/colors139.xml" ContentType="application/vnd.ms-office.chartcolorstyle+xml"/>
  <Override PartName="/xl/theme/themeOverride347.xml" ContentType="application/vnd.openxmlformats-officedocument.themeOverride+xml"/>
  <Override PartName="/xl/charts/chart350.xml" ContentType="application/vnd.openxmlformats-officedocument.drawingml.chart+xml"/>
  <Override PartName="/xl/theme/themeOverride348.xml" ContentType="application/vnd.openxmlformats-officedocument.themeOverride+xml"/>
  <Override PartName="/xl/charts/chart351.xml" ContentType="application/vnd.openxmlformats-officedocument.drawingml.chart+xml"/>
  <Override PartName="/xl/theme/themeOverride349.xml" ContentType="application/vnd.openxmlformats-officedocument.themeOverride+xml"/>
  <Override PartName="/xl/charts/chart352.xml" ContentType="application/vnd.openxmlformats-officedocument.drawingml.chart+xml"/>
  <Override PartName="/xl/theme/themeOverride350.xml" ContentType="application/vnd.openxmlformats-officedocument.themeOverride+xml"/>
  <Override PartName="/xl/charts/chart353.xml" ContentType="application/vnd.openxmlformats-officedocument.drawingml.chart+xml"/>
  <Override PartName="/xl/theme/themeOverride351.xml" ContentType="application/vnd.openxmlformats-officedocument.themeOverride+xml"/>
  <Override PartName="/xl/charts/chart354.xml" ContentType="application/vnd.openxmlformats-officedocument.drawingml.chart+xml"/>
  <Override PartName="/xl/theme/themeOverride352.xml" ContentType="application/vnd.openxmlformats-officedocument.themeOverride+xml"/>
  <Override PartName="/xl/charts/chart355.xml" ContentType="application/vnd.openxmlformats-officedocument.drawingml.chart+xml"/>
  <Override PartName="/xl/theme/themeOverride353.xml" ContentType="application/vnd.openxmlformats-officedocument.themeOverride+xml"/>
  <Override PartName="/xl/charts/chart356.xml" ContentType="application/vnd.openxmlformats-officedocument.drawingml.chart+xml"/>
  <Override PartName="/xl/theme/themeOverride354.xml" ContentType="application/vnd.openxmlformats-officedocument.themeOverride+xml"/>
  <Override PartName="/xl/charts/chart357.xml" ContentType="application/vnd.openxmlformats-officedocument.drawingml.chart+xml"/>
  <Override PartName="/xl/theme/themeOverride355.xml" ContentType="application/vnd.openxmlformats-officedocument.themeOverride+xml"/>
  <Override PartName="/xl/charts/chart358.xml" ContentType="application/vnd.openxmlformats-officedocument.drawingml.chart+xml"/>
  <Override PartName="/xl/charts/style140.xml" ContentType="application/vnd.ms-office.chartstyle+xml"/>
  <Override PartName="/xl/charts/colors140.xml" ContentType="application/vnd.ms-office.chartcolorstyle+xml"/>
  <Override PartName="/xl/theme/themeOverride356.xml" ContentType="application/vnd.openxmlformats-officedocument.themeOverride+xml"/>
  <Override PartName="/xl/charts/chart359.xml" ContentType="application/vnd.openxmlformats-officedocument.drawingml.chart+xml"/>
  <Override PartName="/xl/charts/style141.xml" ContentType="application/vnd.ms-office.chartstyle+xml"/>
  <Override PartName="/xl/charts/colors141.xml" ContentType="application/vnd.ms-office.chartcolorstyle+xml"/>
  <Override PartName="/xl/theme/themeOverride357.xml" ContentType="application/vnd.openxmlformats-officedocument.themeOverride+xml"/>
  <Override PartName="/xl/charts/chart360.xml" ContentType="application/vnd.openxmlformats-officedocument.drawingml.chart+xml"/>
  <Override PartName="/xl/charts/style142.xml" ContentType="application/vnd.ms-office.chartstyle+xml"/>
  <Override PartName="/xl/charts/colors142.xml" ContentType="application/vnd.ms-office.chartcolorstyle+xml"/>
  <Override PartName="/xl/theme/themeOverride358.xml" ContentType="application/vnd.openxmlformats-officedocument.themeOverride+xml"/>
  <Override PartName="/xl/charts/chart361.xml" ContentType="application/vnd.openxmlformats-officedocument.drawingml.chart+xml"/>
  <Override PartName="/xl/charts/style143.xml" ContentType="application/vnd.ms-office.chartstyle+xml"/>
  <Override PartName="/xl/charts/colors143.xml" ContentType="application/vnd.ms-office.chartcolorstyle+xml"/>
  <Override PartName="/xl/theme/themeOverride359.xml" ContentType="application/vnd.openxmlformats-officedocument.themeOverride+xml"/>
  <Override PartName="/xl/charts/chart362.xml" ContentType="application/vnd.openxmlformats-officedocument.drawingml.chart+xml"/>
  <Override PartName="/xl/charts/style144.xml" ContentType="application/vnd.ms-office.chartstyle+xml"/>
  <Override PartName="/xl/charts/colors144.xml" ContentType="application/vnd.ms-office.chartcolorstyle+xml"/>
  <Override PartName="/xl/theme/themeOverride360.xml" ContentType="application/vnd.openxmlformats-officedocument.themeOverride+xml"/>
  <Override PartName="/xl/charts/chart363.xml" ContentType="application/vnd.openxmlformats-officedocument.drawingml.chart+xml"/>
  <Override PartName="/xl/charts/style145.xml" ContentType="application/vnd.ms-office.chartstyle+xml"/>
  <Override PartName="/xl/charts/colors145.xml" ContentType="application/vnd.ms-office.chartcolorstyle+xml"/>
  <Override PartName="/xl/theme/themeOverride361.xml" ContentType="application/vnd.openxmlformats-officedocument.themeOverride+xml"/>
  <Override PartName="/xl/drawings/drawing12.xml" ContentType="application/vnd.openxmlformats-officedocument.drawing+xml"/>
  <Override PartName="/xl/comments13.xml" ContentType="application/vnd.openxmlformats-officedocument.spreadsheetml.comments+xml"/>
  <Override PartName="/xl/charts/chart364.xml" ContentType="application/vnd.openxmlformats-officedocument.drawingml.chart+xml"/>
  <Override PartName="/xl/theme/themeOverride362.xml" ContentType="application/vnd.openxmlformats-officedocument.themeOverride+xml"/>
  <Override PartName="/xl/charts/chart365.xml" ContentType="application/vnd.openxmlformats-officedocument.drawingml.chart+xml"/>
  <Override PartName="/xl/theme/themeOverride363.xml" ContentType="application/vnd.openxmlformats-officedocument.themeOverride+xml"/>
  <Override PartName="/xl/charts/chart366.xml" ContentType="application/vnd.openxmlformats-officedocument.drawingml.chart+xml"/>
  <Override PartName="/xl/theme/themeOverride364.xml" ContentType="application/vnd.openxmlformats-officedocument.themeOverride+xml"/>
  <Override PartName="/xl/charts/chart367.xml" ContentType="application/vnd.openxmlformats-officedocument.drawingml.chart+xml"/>
  <Override PartName="/xl/theme/themeOverride365.xml" ContentType="application/vnd.openxmlformats-officedocument.themeOverride+xml"/>
  <Override PartName="/xl/charts/chart368.xml" ContentType="application/vnd.openxmlformats-officedocument.drawingml.chart+xml"/>
  <Override PartName="/xl/charts/style146.xml" ContentType="application/vnd.ms-office.chartstyle+xml"/>
  <Override PartName="/xl/charts/colors146.xml" ContentType="application/vnd.ms-office.chartcolorstyle+xml"/>
  <Override PartName="/xl/theme/themeOverride366.xml" ContentType="application/vnd.openxmlformats-officedocument.themeOverride+xml"/>
  <Override PartName="/xl/charts/chart369.xml" ContentType="application/vnd.openxmlformats-officedocument.drawingml.chart+xml"/>
  <Override PartName="/xl/charts/style147.xml" ContentType="application/vnd.ms-office.chartstyle+xml"/>
  <Override PartName="/xl/charts/colors147.xml" ContentType="application/vnd.ms-office.chartcolorstyle+xml"/>
  <Override PartName="/xl/theme/themeOverride367.xml" ContentType="application/vnd.openxmlformats-officedocument.themeOverride+xml"/>
  <Override PartName="/xl/charts/chart370.xml" ContentType="application/vnd.openxmlformats-officedocument.drawingml.chart+xml"/>
  <Override PartName="/xl/charts/style148.xml" ContentType="application/vnd.ms-office.chartstyle+xml"/>
  <Override PartName="/xl/charts/colors148.xml" ContentType="application/vnd.ms-office.chartcolorstyle+xml"/>
  <Override PartName="/xl/theme/themeOverride368.xml" ContentType="application/vnd.openxmlformats-officedocument.themeOverride+xml"/>
  <Override PartName="/xl/charts/chart371.xml" ContentType="application/vnd.openxmlformats-officedocument.drawingml.chart+xml"/>
  <Override PartName="/xl/charts/style149.xml" ContentType="application/vnd.ms-office.chartstyle+xml"/>
  <Override PartName="/xl/charts/colors149.xml" ContentType="application/vnd.ms-office.chartcolorstyle+xml"/>
  <Override PartName="/xl/theme/themeOverride369.xml" ContentType="application/vnd.openxmlformats-officedocument.themeOverride+xml"/>
  <Override PartName="/xl/charts/chart372.xml" ContentType="application/vnd.openxmlformats-officedocument.drawingml.chart+xml"/>
  <Override PartName="/xl/charts/style150.xml" ContentType="application/vnd.ms-office.chartstyle+xml"/>
  <Override PartName="/xl/charts/colors150.xml" ContentType="application/vnd.ms-office.chartcolorstyle+xml"/>
  <Override PartName="/xl/theme/themeOverride370.xml" ContentType="application/vnd.openxmlformats-officedocument.themeOverride+xml"/>
  <Override PartName="/xl/charts/chart373.xml" ContentType="application/vnd.openxmlformats-officedocument.drawingml.chart+xml"/>
  <Override PartName="/xl/charts/style151.xml" ContentType="application/vnd.ms-office.chartstyle+xml"/>
  <Override PartName="/xl/charts/colors151.xml" ContentType="application/vnd.ms-office.chartcolorstyle+xml"/>
  <Override PartName="/xl/theme/themeOverride371.xml" ContentType="application/vnd.openxmlformats-officedocument.themeOverride+xml"/>
  <Override PartName="/xl/charts/chart374.xml" ContentType="application/vnd.openxmlformats-officedocument.drawingml.chart+xml"/>
  <Override PartName="/xl/charts/style152.xml" ContentType="application/vnd.ms-office.chartstyle+xml"/>
  <Override PartName="/xl/charts/colors152.xml" ContentType="application/vnd.ms-office.chartcolorstyle+xml"/>
  <Override PartName="/xl/theme/themeOverride372.xml" ContentType="application/vnd.openxmlformats-officedocument.themeOverride+xml"/>
  <Override PartName="/xl/charts/chart375.xml" ContentType="application/vnd.openxmlformats-officedocument.drawingml.chart+xml"/>
  <Override PartName="/xl/charts/style153.xml" ContentType="application/vnd.ms-office.chartstyle+xml"/>
  <Override PartName="/xl/charts/colors153.xml" ContentType="application/vnd.ms-office.chartcolorstyle+xml"/>
  <Override PartName="/xl/theme/themeOverride373.xml" ContentType="application/vnd.openxmlformats-officedocument.themeOverride+xml"/>
  <Override PartName="/xl/charts/chart376.xml" ContentType="application/vnd.openxmlformats-officedocument.drawingml.chart+xml"/>
  <Override PartName="/xl/charts/style154.xml" ContentType="application/vnd.ms-office.chartstyle+xml"/>
  <Override PartName="/xl/charts/colors154.xml" ContentType="application/vnd.ms-office.chartcolorstyle+xml"/>
  <Override PartName="/xl/theme/themeOverride374.xml" ContentType="application/vnd.openxmlformats-officedocument.themeOverride+xml"/>
  <Override PartName="/xl/charts/chart377.xml" ContentType="application/vnd.openxmlformats-officedocument.drawingml.chart+xml"/>
  <Override PartName="/xl/charts/style155.xml" ContentType="application/vnd.ms-office.chartstyle+xml"/>
  <Override PartName="/xl/charts/colors155.xml" ContentType="application/vnd.ms-office.chartcolorstyle+xml"/>
  <Override PartName="/xl/theme/themeOverride375.xml" ContentType="application/vnd.openxmlformats-officedocument.themeOverride+xml"/>
  <Override PartName="/xl/charts/chart378.xml" ContentType="application/vnd.openxmlformats-officedocument.drawingml.chart+xml"/>
  <Override PartName="/xl/charts/style156.xml" ContentType="application/vnd.ms-office.chartstyle+xml"/>
  <Override PartName="/xl/charts/colors156.xml" ContentType="application/vnd.ms-office.chartcolorstyle+xml"/>
  <Override PartName="/xl/theme/themeOverride376.xml" ContentType="application/vnd.openxmlformats-officedocument.themeOverride+xml"/>
  <Override PartName="/xl/charts/chart379.xml" ContentType="application/vnd.openxmlformats-officedocument.drawingml.chart+xml"/>
  <Override PartName="/xl/charts/style157.xml" ContentType="application/vnd.ms-office.chartstyle+xml"/>
  <Override PartName="/xl/charts/colors157.xml" ContentType="application/vnd.ms-office.chartcolorstyle+xml"/>
  <Override PartName="/xl/theme/themeOverride377.xml" ContentType="application/vnd.openxmlformats-officedocument.themeOverride+xml"/>
  <Override PartName="/xl/charts/chart380.xml" ContentType="application/vnd.openxmlformats-officedocument.drawingml.chart+xml"/>
  <Override PartName="/xl/charts/style158.xml" ContentType="application/vnd.ms-office.chartstyle+xml"/>
  <Override PartName="/xl/charts/colors158.xml" ContentType="application/vnd.ms-office.chartcolorstyle+xml"/>
  <Override PartName="/xl/charts/chart381.xml" ContentType="application/vnd.openxmlformats-officedocument.drawingml.chart+xml"/>
  <Override PartName="/xl/charts/style159.xml" ContentType="application/vnd.ms-office.chartstyle+xml"/>
  <Override PartName="/xl/charts/colors159.xml" ContentType="application/vnd.ms-office.chartcolorstyle+xml"/>
  <Override PartName="/xl/theme/themeOverride378.xml" ContentType="application/vnd.openxmlformats-officedocument.themeOverride+xml"/>
  <Override PartName="/xl/charts/chart382.xml" ContentType="application/vnd.openxmlformats-officedocument.drawingml.chart+xml"/>
  <Override PartName="/xl/theme/themeOverride379.xml" ContentType="application/vnd.openxmlformats-officedocument.themeOverride+xml"/>
  <Override PartName="/xl/charts/chart383.xml" ContentType="application/vnd.openxmlformats-officedocument.drawingml.chart+xml"/>
  <Override PartName="/xl/theme/themeOverride380.xml" ContentType="application/vnd.openxmlformats-officedocument.themeOverride+xml"/>
  <Override PartName="/xl/charts/chart384.xml" ContentType="application/vnd.openxmlformats-officedocument.drawingml.chart+xml"/>
  <Override PartName="/xl/theme/themeOverride381.xml" ContentType="application/vnd.openxmlformats-officedocument.themeOverride+xml"/>
  <Override PartName="/xl/charts/chart385.xml" ContentType="application/vnd.openxmlformats-officedocument.drawingml.chart+xml"/>
  <Override PartName="/xl/theme/themeOverride382.xml" ContentType="application/vnd.openxmlformats-officedocument.themeOverride+xml"/>
  <Override PartName="/xl/charts/chart386.xml" ContentType="application/vnd.openxmlformats-officedocument.drawingml.chart+xml"/>
  <Override PartName="/xl/theme/themeOverride383.xml" ContentType="application/vnd.openxmlformats-officedocument.themeOverride+xml"/>
  <Override PartName="/xl/charts/chart387.xml" ContentType="application/vnd.openxmlformats-officedocument.drawingml.chart+xml"/>
  <Override PartName="/xl/theme/themeOverride384.xml" ContentType="application/vnd.openxmlformats-officedocument.themeOverride+xml"/>
  <Override PartName="/xl/charts/chart388.xml" ContentType="application/vnd.openxmlformats-officedocument.drawingml.chart+xml"/>
  <Override PartName="/xl/theme/themeOverride385.xml" ContentType="application/vnd.openxmlformats-officedocument.themeOverride+xml"/>
  <Override PartName="/xl/charts/chart389.xml" ContentType="application/vnd.openxmlformats-officedocument.drawingml.chart+xml"/>
  <Override PartName="/xl/theme/themeOverride386.xml" ContentType="application/vnd.openxmlformats-officedocument.themeOverride+xml"/>
  <Override PartName="/xl/charts/chart390.xml" ContentType="application/vnd.openxmlformats-officedocument.drawingml.chart+xml"/>
  <Override PartName="/xl/theme/themeOverride387.xml" ContentType="application/vnd.openxmlformats-officedocument.themeOverride+xml"/>
  <Override PartName="/xl/charts/chart391.xml" ContentType="application/vnd.openxmlformats-officedocument.drawingml.chart+xml"/>
  <Override PartName="/xl/theme/themeOverride388.xml" ContentType="application/vnd.openxmlformats-officedocument.themeOverride+xml"/>
  <Override PartName="/xl/charts/chart392.xml" ContentType="application/vnd.openxmlformats-officedocument.drawingml.chart+xml"/>
  <Override PartName="/xl/theme/themeOverride389.xml" ContentType="application/vnd.openxmlformats-officedocument.themeOverride+xml"/>
  <Override PartName="/xl/charts/chart393.xml" ContentType="application/vnd.openxmlformats-officedocument.drawingml.chart+xml"/>
  <Override PartName="/xl/theme/themeOverride390.xml" ContentType="application/vnd.openxmlformats-officedocument.themeOverride+xml"/>
  <Override PartName="/xl/charts/chart394.xml" ContentType="application/vnd.openxmlformats-officedocument.drawingml.chart+xml"/>
  <Override PartName="/xl/theme/themeOverride391.xml" ContentType="application/vnd.openxmlformats-officedocument.themeOverride+xml"/>
  <Override PartName="/xl/charts/chart395.xml" ContentType="application/vnd.openxmlformats-officedocument.drawingml.chart+xml"/>
  <Override PartName="/xl/theme/themeOverride392.xml" ContentType="application/vnd.openxmlformats-officedocument.themeOverride+xml"/>
  <Override PartName="/xl/charts/chart396.xml" ContentType="application/vnd.openxmlformats-officedocument.drawingml.chart+xml"/>
  <Override PartName="/xl/theme/themeOverride393.xml" ContentType="application/vnd.openxmlformats-officedocument.themeOverride+xml"/>
  <Override PartName="/xl/charts/chart397.xml" ContentType="application/vnd.openxmlformats-officedocument.drawingml.chart+xml"/>
  <Override PartName="/xl/theme/themeOverride394.xml" ContentType="application/vnd.openxmlformats-officedocument.themeOverride+xml"/>
  <Override PartName="/xl/charts/chart398.xml" ContentType="application/vnd.openxmlformats-officedocument.drawingml.chart+xml"/>
  <Override PartName="/xl/theme/themeOverride395.xml" ContentType="application/vnd.openxmlformats-officedocument.themeOverride+xml"/>
  <Override PartName="/xl/charts/chart399.xml" ContentType="application/vnd.openxmlformats-officedocument.drawingml.chart+xml"/>
  <Override PartName="/xl/theme/themeOverride396.xml" ContentType="application/vnd.openxmlformats-officedocument.themeOverride+xml"/>
  <Override PartName="/xl/charts/chart400.xml" ContentType="application/vnd.openxmlformats-officedocument.drawingml.chart+xml"/>
  <Override PartName="/xl/theme/themeOverride397.xml" ContentType="application/vnd.openxmlformats-officedocument.themeOverride+xml"/>
  <Override PartName="/xl/charts/chart401.xml" ContentType="application/vnd.openxmlformats-officedocument.drawingml.chart+xml"/>
  <Override PartName="/xl/theme/themeOverride398.xml" ContentType="application/vnd.openxmlformats-officedocument.themeOverride+xml"/>
  <Override PartName="/xl/charts/chart402.xml" ContentType="application/vnd.openxmlformats-officedocument.drawingml.chart+xml"/>
  <Override PartName="/xl/theme/themeOverride399.xml" ContentType="application/vnd.openxmlformats-officedocument.themeOverride+xml"/>
  <Override PartName="/xl/charts/chart403.xml" ContentType="application/vnd.openxmlformats-officedocument.drawingml.chart+xml"/>
  <Override PartName="/xl/theme/themeOverride400.xml" ContentType="application/vnd.openxmlformats-officedocument.themeOverride+xml"/>
  <Override PartName="/xl/charts/chart404.xml" ContentType="application/vnd.openxmlformats-officedocument.drawingml.chart+xml"/>
  <Override PartName="/xl/theme/themeOverride401.xml" ContentType="application/vnd.openxmlformats-officedocument.themeOverride+xml"/>
  <Override PartName="/xl/drawings/drawing13.xml" ContentType="application/vnd.openxmlformats-officedocument.drawing+xml"/>
  <Override PartName="/xl/charts/chart405.xml" ContentType="application/vnd.openxmlformats-officedocument.drawingml.chart+xml"/>
  <Override PartName="/xl/charts/style160.xml" ContentType="application/vnd.ms-office.chartstyle+xml"/>
  <Override PartName="/xl/charts/colors16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codeName="ЭтаКнига"/>
  <mc:AlternateContent xmlns:mc="http://schemas.openxmlformats.org/markup-compatibility/2006">
    <mc:Choice Requires="x15">
      <x15ac:absPath xmlns:x15ac="http://schemas.microsoft.com/office/spreadsheetml/2010/11/ac" url="Y:\cpa_report_arial\templates\"/>
    </mc:Choice>
  </mc:AlternateContent>
  <bookViews>
    <workbookView xWindow="0" yWindow="0" windowWidth="28800" windowHeight="11775" tabRatio="812"/>
  </bookViews>
  <sheets>
    <sheet name="Info" sheetId="1" r:id="rId1"/>
    <sheet name="Клики" sheetId="4" r:id="rId2"/>
    <sheet name="Клики (типы)" sheetId="5" r:id="rId3"/>
    <sheet name="Конверсии" sheetId="12" r:id="rId4"/>
    <sheet name="Конверсии (типы)" sheetId="21" r:id="rId5"/>
    <sheet name="Расходы" sheetId="15" r:id="rId6"/>
    <sheet name="Расходы (типы)" sheetId="22" r:id="rId7"/>
    <sheet name="CR" sheetId="8" r:id="rId8"/>
    <sheet name="CR (типы)" sheetId="10" r:id="rId9"/>
    <sheet name="CPA" sheetId="23" r:id="rId10"/>
    <sheet name="CPA (типы)" sheetId="24" r:id="rId11"/>
    <sheet name="CPC" sheetId="25" r:id="rId12"/>
    <sheet name="CPC (типы)" sheetId="26" r:id="rId13"/>
    <sheet name="Конкуренты" sheetId="7" r:id="rId14"/>
  </sheets>
  <definedNames>
    <definedName name="Clicks_Client">OFFSET(Клики!$C$3,1,0,(101-COUNTBLANK(Клики!$C$4:$C$104)),1)</definedName>
    <definedName name="Clicks_Client_Networks">OFFSET(Клики!$G$3,1,0,(101-COUNTBLANK(Клики!$G$4:$G$104)),1)</definedName>
    <definedName name="Clicks_Client_Search">OFFSET(Клики!$E$3,1,0,(101-COUNTBLANK(Клики!$E$4:$E$104)),1)</definedName>
    <definedName name="Clicks_Comp">OFFSET(Клики!$D$3,1,0,(101-COUNTBLANK(Клики!$D$4:$D$104)),1)</definedName>
    <definedName name="Clicks_Comp_Networks">OFFSET(Клики!$H$3,1,0,(101-COUNTBLANK(Клики!$H$4:$H$104)),1)</definedName>
    <definedName name="Clicks_Comp_Search">OFFSET(Клики!$F$3,1,0,(101-COUNTBLANK(Клики!$F$4:$F$104)),1)</definedName>
    <definedName name="Clicks_Periods">OFFSET(Клики!$B$3,1,0,(101-COUNTBLANK(Клики!$B$4:$B$104)),1)</definedName>
    <definedName name="Clients_p2">OFFSET(Конкуренты!$A$3,1,0,(101-COUNTBLANK(Конкуренты!$A$4:$A$104)),1)</definedName>
    <definedName name="Cost_Client">OFFSET(Расходы!$C$3,1,0,(101-COUNTBLANK(Расходы!$C$4:$C$104)),1)</definedName>
    <definedName name="Cost_Client_Networks">OFFSET(Расходы!$G$3,1,0,(101-COUNTBLANK(Расходы!$G$4:$G$104)),1)</definedName>
    <definedName name="Cost_Client_Search">OFFSET(Расходы!$E$3,1,0,(101-COUNTBLANK(Расходы!$E$4:$E$104)),1)</definedName>
    <definedName name="Cost_Comp">OFFSET(Расходы!$D$3,1,0,(101-COUNTBLANK(Расходы!$D$4:$D$104)),1)</definedName>
    <definedName name="Cost_Comp_Networks">OFFSET(Расходы!$H$3,1,0,(101-COUNTBLANK(Расходы!$H$4:$H$104)),1)</definedName>
    <definedName name="Cost_Comp_Search">OFFSET(Расходы!$F$3,1,0,(101-COUNTBLANK(Расходы!$F$4:$F$104)),1)</definedName>
    <definedName name="Cost_p2">OFFSET(Конкуренты!$C$3,1,0,(101-COUNTBLANK(Конкуренты!$C$4:$C$104)),1)</definedName>
    <definedName name="Cost_Periods">OFFSET(Расходы!$B$3,1,0,(101-COUNTBLANK(Расходы!$B$4:$B$104)),1)</definedName>
    <definedName name="CPA_Client">OFFSET(CPA!$C$3,1,0,(101-COUNTBLANK(CPA!$C$4:$C$104)),1)</definedName>
    <definedName name="CPA_Client_Networks">OFFSET(CPA!$G$3,1,0,(101-COUNTBLANK(CPA!$G$4:$G$104)),1)</definedName>
    <definedName name="CPA_Client_Search">OFFSET(CPA!$E$3,1,0,(101-COUNTBLANK(CPA!$E$4:$E$104)),1)</definedName>
    <definedName name="CPA_Comp">OFFSET(CPA!$D$3,1,0,(101-COUNTBLANK(CPA!$D$4:$D$104)),1)</definedName>
    <definedName name="CPA_Comp_Networks">OFFSET(CPA!$H$3,1,0,(101-COUNTBLANK(CPA!$H$4:$H$104)),1)</definedName>
    <definedName name="CPA_Comp_Search">OFFSET(CPA!$F$3,1,0,(101-COUNTBLANK(CPA!$F$4:$F$104)),1)</definedName>
    <definedName name="CPA_p2">OFFSET(Конкуренты!$D$3,1,0,(101-COUNTBLANK(Конкуренты!$D$4:$D$104)),1)</definedName>
    <definedName name="CPA_Periods">OFFSET(CPA!$B$3,1,0,(101-COUNTBLANK(CPA!$B$4:$B$104)),1)</definedName>
    <definedName name="CPC_Client">OFFSET(CPC!$C$3,1,0,(101-COUNTBLANK(CPC!$C$4:$C$104)),1)</definedName>
    <definedName name="CPC_Client_Networks">OFFSET(CPC!$G$3,1,0,(101-COUNTBLANK(CPC!$G$4:$G$104)),1)</definedName>
    <definedName name="CPC_Client_Search">OFFSET(CPC!$E$3,1,0,(101-COUNTBLANK(CPC!$E$4:$E$104)),1)</definedName>
    <definedName name="CPC_Comp">OFFSET(CPC!$D$3,1,0,(101-COUNTBLANK(CPC!$D$4:$D$104)),1)</definedName>
    <definedName name="CPC_Comp_Networks">OFFSET(CPC!$H$3,1,0,(101-COUNTBLANK(CPC!$H$4:$H$104)),1)</definedName>
    <definedName name="CPC_Comp_Search">OFFSET(CPC!$F$3,1,0,(101-COUNTBLANK(CPC!$F$4:$F$104)),1)</definedName>
    <definedName name="CPC_Periods">OFFSET(CPC!$B$3,1,0,(101-COUNTBLANK(CPC!$B$4:$B$104)),1)</definedName>
    <definedName name="CR_Client">OFFSET(CR!$C$3,1,0,(101-COUNTBLANK(CR!$C$4:$C$104)),1)</definedName>
    <definedName name="CR_Client_Networks">OFFSET(CR!$G$3,1,0,(101-COUNTBLANK(CR!$G$4:$G$104)),1)</definedName>
    <definedName name="CR_Client_Search">OFFSET(CR!$E$3,1,0,(101-COUNTBLANK(CR!$E$4:$E$104)),1)</definedName>
    <definedName name="CR_Comp">OFFSET(CR!$D$3,1,0,(101-COUNTBLANK(CR!$D$4:$D$104)),1)</definedName>
    <definedName name="CR_Comp_Networks">OFFSET(CR!$H$3,1,0,(101-COUNTBLANK(CR!$H$4:$H$104)),1)</definedName>
    <definedName name="CR_Comp_Search">OFFSET(CR!$F$3,1,0,(101-COUNTBLANK(CR!$F$4:$F$104)),1)</definedName>
    <definedName name="CR_Periods">OFFSET(CR!$B$3,1,0,(101-COUNTBLANK(CR!$B$4:$B$104)),1)</definedName>
    <definedName name="Target_Client">OFFSET(Конверсии!$C$3,1,0,(101-COUNTBLANK(Конверсии!$C$4:$C$104)),1)</definedName>
    <definedName name="Target_Client_Networks">OFFSET(Конверсии!$G$3,1,0,(101-COUNTBLANK(Конверсии!$G$4:$G$104)),1)</definedName>
    <definedName name="Target_Client_Search">OFFSET(Конверсии!$E$3,1,0,(101-COUNTBLANK(Конверсии!$E$4:$E$104)),1)</definedName>
    <definedName name="Target_Comp">OFFSET(Конверсии!$D$3,1,0,(101-COUNTBLANK(Конверсии!$D$4:$D$104)),1)</definedName>
    <definedName name="Target_Comp_Networks">OFFSET(Конверсии!$H$3,1,0,(101-COUNTBLANK(Конверсии!$H$4:$H$104)),1)</definedName>
    <definedName name="Target_Comp_Search">OFFSET(Конверсии!$F$3,1,0,(101-COUNTBLANK(Конверсии!$F$4:$F$104)),1)</definedName>
    <definedName name="Target_p2">OFFSET(Конкуренты!$B$3,1,0,(101-COUNTBLANK(Конкуренты!$B$4:$B$104)),1)</definedName>
    <definedName name="Target_Periods">OFFSET(Конверсии!$B$3,1,0,(101-COUNTBLANK(Конверсии!$B$4:$B$104)),1)</definedName>
  </definedNames>
  <calcPr calcId="15251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24" i="24" l="1"/>
  <c r="C24" i="24"/>
  <c r="D23" i="24"/>
  <c r="C23" i="24"/>
  <c r="C65" i="24"/>
  <c r="D22" i="24"/>
  <c r="D64" i="24"/>
  <c r="C22" i="24"/>
  <c r="D21" i="24"/>
  <c r="C21" i="24"/>
  <c r="C63" i="24"/>
  <c r="D20" i="24"/>
  <c r="D62" i="24"/>
  <c r="C20" i="24"/>
  <c r="D19" i="24"/>
  <c r="C19" i="24"/>
  <c r="C61" i="24"/>
  <c r="P14" i="24"/>
  <c r="P56" i="24"/>
  <c r="O14" i="24"/>
  <c r="O56" i="24"/>
  <c r="P13" i="24"/>
  <c r="O13" i="24"/>
  <c r="O55" i="24"/>
  <c r="P12" i="24"/>
  <c r="O12" i="24"/>
  <c r="O54" i="24"/>
  <c r="P11" i="24"/>
  <c r="O11" i="24"/>
  <c r="O53" i="24"/>
  <c r="P10" i="24"/>
  <c r="P52" i="24"/>
  <c r="O10" i="24"/>
  <c r="P9" i="24"/>
  <c r="O9" i="24"/>
  <c r="O51" i="24"/>
  <c r="E13" i="24"/>
  <c r="E55" i="24"/>
  <c r="D13" i="24"/>
  <c r="D55" i="24"/>
  <c r="E12" i="24"/>
  <c r="D12" i="24"/>
  <c r="D54" i="24"/>
  <c r="E11" i="24"/>
  <c r="E53" i="24"/>
  <c r="D11" i="24"/>
  <c r="E10" i="24"/>
  <c r="D10" i="24"/>
  <c r="D52" i="24"/>
  <c r="E9" i="24"/>
  <c r="D9" i="24"/>
  <c r="D51" i="24"/>
  <c r="D4" i="24"/>
  <c r="C4" i="24"/>
  <c r="G4" i="24"/>
  <c r="D3" i="24"/>
  <c r="H3" i="24"/>
  <c r="C3" i="24"/>
  <c r="D4" i="10"/>
  <c r="C4" i="10"/>
  <c r="G4" i="10"/>
  <c r="D3" i="10"/>
  <c r="H3" i="10"/>
  <c r="C3" i="10"/>
  <c r="G3" i="10"/>
  <c r="D24" i="10"/>
  <c r="C24" i="10"/>
  <c r="C66" i="10"/>
  <c r="D23" i="10"/>
  <c r="D65" i="10"/>
  <c r="C23" i="10"/>
  <c r="C65" i="10"/>
  <c r="D22" i="10"/>
  <c r="C22" i="10"/>
  <c r="C64" i="10"/>
  <c r="D21" i="10"/>
  <c r="C21" i="10"/>
  <c r="C63" i="10"/>
  <c r="D20" i="10"/>
  <c r="C20" i="10"/>
  <c r="C62" i="10"/>
  <c r="D19" i="10"/>
  <c r="D61" i="10"/>
  <c r="C19" i="10"/>
  <c r="C61" i="10"/>
  <c r="P14" i="10"/>
  <c r="O14" i="10"/>
  <c r="O56" i="10"/>
  <c r="P13" i="10"/>
  <c r="O13" i="10"/>
  <c r="O55" i="10"/>
  <c r="P12" i="10"/>
  <c r="O12" i="10"/>
  <c r="O54" i="10"/>
  <c r="P11" i="10"/>
  <c r="P53" i="10"/>
  <c r="O11" i="10"/>
  <c r="O53" i="10"/>
  <c r="P10" i="10"/>
  <c r="O10" i="10"/>
  <c r="O52" i="10"/>
  <c r="P9" i="10"/>
  <c r="O9" i="10"/>
  <c r="O51" i="10"/>
  <c r="E13" i="10"/>
  <c r="D13" i="10"/>
  <c r="D55" i="10"/>
  <c r="E12" i="10"/>
  <c r="D12" i="10"/>
  <c r="D54" i="10"/>
  <c r="E11" i="10"/>
  <c r="D11" i="10"/>
  <c r="D53" i="10"/>
  <c r="E10" i="10"/>
  <c r="E52" i="10"/>
  <c r="D10" i="10"/>
  <c r="D52" i="10"/>
  <c r="E9" i="10"/>
  <c r="D9" i="10"/>
  <c r="D51" i="10"/>
  <c r="D66" i="24"/>
  <c r="C66" i="24"/>
  <c r="B66" i="24"/>
  <c r="D65" i="24"/>
  <c r="B65" i="24"/>
  <c r="C64" i="24"/>
  <c r="B64" i="24"/>
  <c r="D63" i="24"/>
  <c r="B63" i="24"/>
  <c r="C62" i="24"/>
  <c r="B62" i="24"/>
  <c r="D61" i="24"/>
  <c r="B61" i="24"/>
  <c r="D60" i="24"/>
  <c r="C60" i="24"/>
  <c r="B60" i="24"/>
  <c r="N14" i="24"/>
  <c r="N56" i="24"/>
  <c r="M56" i="24"/>
  <c r="P55" i="24"/>
  <c r="N13" i="24"/>
  <c r="N55" i="24"/>
  <c r="M55" i="24"/>
  <c r="C55" i="24"/>
  <c r="B55" i="24"/>
  <c r="P54" i="24"/>
  <c r="N54" i="24"/>
  <c r="M54" i="24"/>
  <c r="E54" i="24"/>
  <c r="C54" i="24"/>
  <c r="B54" i="24"/>
  <c r="P53" i="24"/>
  <c r="N11" i="24"/>
  <c r="N53" i="24"/>
  <c r="M53" i="24"/>
  <c r="D53" i="24"/>
  <c r="C53" i="24"/>
  <c r="B53" i="24"/>
  <c r="O52" i="24"/>
  <c r="N10" i="24"/>
  <c r="N52" i="24"/>
  <c r="M52" i="24"/>
  <c r="E52" i="24"/>
  <c r="C52" i="24"/>
  <c r="B52" i="24"/>
  <c r="P51" i="24"/>
  <c r="N51" i="24"/>
  <c r="M51" i="24"/>
  <c r="E51" i="24"/>
  <c r="C51" i="24"/>
  <c r="B51" i="24"/>
  <c r="P50" i="24"/>
  <c r="O8" i="24"/>
  <c r="O50" i="24"/>
  <c r="M50" i="24"/>
  <c r="E50" i="24"/>
  <c r="D8" i="24"/>
  <c r="D50" i="24"/>
  <c r="B50" i="24"/>
  <c r="H4" i="24"/>
  <c r="F4" i="24"/>
  <c r="G3" i="24"/>
  <c r="F3" i="24"/>
  <c r="H2" i="24"/>
  <c r="C2" i="24"/>
  <c r="G2" i="24"/>
  <c r="X10" i="23"/>
  <c r="X12" i="23"/>
  <c r="W10" i="23"/>
  <c r="W12" i="23"/>
  <c r="V12" i="23"/>
  <c r="S10" i="23"/>
  <c r="S12" i="23"/>
  <c r="R10" i="23"/>
  <c r="R12" i="23"/>
  <c r="Q12" i="23"/>
  <c r="N10" i="23"/>
  <c r="N12" i="23"/>
  <c r="M10" i="23"/>
  <c r="M12" i="23"/>
  <c r="L12" i="23"/>
  <c r="X9" i="23"/>
  <c r="X11" i="23"/>
  <c r="W9" i="23"/>
  <c r="W11" i="23"/>
  <c r="V11" i="23"/>
  <c r="S9" i="23"/>
  <c r="S11" i="23"/>
  <c r="R9" i="23"/>
  <c r="R11" i="23"/>
  <c r="Q11" i="23"/>
  <c r="N9" i="23"/>
  <c r="N11" i="23"/>
  <c r="M9" i="23"/>
  <c r="M11" i="23"/>
  <c r="L11" i="23"/>
  <c r="P50" i="10"/>
  <c r="O8" i="10"/>
  <c r="O50" i="10"/>
  <c r="N10" i="10"/>
  <c r="N52" i="10"/>
  <c r="N11" i="10"/>
  <c r="N53" i="10"/>
  <c r="N54" i="10"/>
  <c r="N13" i="10"/>
  <c r="N55" i="10"/>
  <c r="N14" i="10"/>
  <c r="N56" i="10"/>
  <c r="N51" i="10"/>
  <c r="M51" i="10"/>
  <c r="M52" i="10"/>
  <c r="M53" i="10"/>
  <c r="M54" i="10"/>
  <c r="M55" i="10"/>
  <c r="M56" i="10"/>
  <c r="M50" i="10"/>
  <c r="C60" i="10"/>
  <c r="D60" i="10"/>
  <c r="B61" i="10"/>
  <c r="B62" i="10"/>
  <c r="B63" i="10"/>
  <c r="B64" i="10"/>
  <c r="B65" i="10"/>
  <c r="B66" i="10"/>
  <c r="B60" i="10"/>
  <c r="B52" i="10"/>
  <c r="C52" i="10"/>
  <c r="B53" i="10"/>
  <c r="C53" i="10"/>
  <c r="B54" i="10"/>
  <c r="C54" i="10"/>
  <c r="B55" i="10"/>
  <c r="C55" i="10"/>
  <c r="C51" i="10"/>
  <c r="E50" i="10"/>
  <c r="D8" i="10"/>
  <c r="D50" i="10"/>
  <c r="B51" i="10"/>
  <c r="B50" i="10"/>
  <c r="F4" i="10"/>
  <c r="F3" i="10"/>
  <c r="H2" i="10"/>
  <c r="C2" i="10"/>
  <c r="G2" i="10"/>
  <c r="V12" i="8"/>
  <c r="V11" i="8"/>
  <c r="Q12" i="8"/>
  <c r="Q11" i="8"/>
  <c r="L12" i="8"/>
  <c r="L11" i="8"/>
  <c r="X4" i="23"/>
  <c r="X5" i="23"/>
  <c r="S4" i="23"/>
  <c r="S5" i="23"/>
  <c r="N4" i="23"/>
  <c r="N5" i="23"/>
  <c r="M4" i="23"/>
  <c r="M5" i="23"/>
  <c r="O5" i="23"/>
  <c r="R4" i="23"/>
  <c r="R5" i="23"/>
  <c r="W4" i="23"/>
  <c r="W5" i="23"/>
  <c r="W6" i="23"/>
  <c r="M4" i="8"/>
  <c r="N4" i="8"/>
  <c r="M5" i="8"/>
  <c r="N5" i="8"/>
  <c r="O5" i="8"/>
  <c r="R4" i="8"/>
  <c r="S4" i="8"/>
  <c r="R5" i="8"/>
  <c r="S5" i="8"/>
  <c r="T5" i="8"/>
  <c r="W4" i="8"/>
  <c r="X4" i="8"/>
  <c r="W5" i="8"/>
  <c r="X5" i="8"/>
  <c r="X6" i="8"/>
  <c r="W9" i="8"/>
  <c r="W11" i="8"/>
  <c r="X9" i="8"/>
  <c r="X11" i="8"/>
  <c r="W10" i="8"/>
  <c r="W12" i="8"/>
  <c r="X10" i="8"/>
  <c r="X12" i="8"/>
  <c r="R9" i="8"/>
  <c r="R11" i="8"/>
  <c r="S9" i="8"/>
  <c r="S11" i="8"/>
  <c r="R10" i="8"/>
  <c r="R12" i="8"/>
  <c r="S10" i="8"/>
  <c r="S12" i="8"/>
  <c r="M9" i="8"/>
  <c r="M11" i="8"/>
  <c r="N9" i="8"/>
  <c r="N11" i="8"/>
  <c r="M10" i="8"/>
  <c r="M12" i="8"/>
  <c r="N10" i="8"/>
  <c r="N12" i="8"/>
  <c r="E51" i="10"/>
  <c r="E53" i="10"/>
  <c r="E54" i="10"/>
  <c r="E55" i="10"/>
  <c r="H4" i="10"/>
  <c r="P51" i="10"/>
  <c r="P52" i="10"/>
  <c r="P54" i="10"/>
  <c r="P55" i="10"/>
  <c r="P56" i="10"/>
  <c r="D62" i="10"/>
  <c r="D63" i="10"/>
  <c r="D64" i="10"/>
  <c r="D66" i="10"/>
  <c r="Y10" i="15"/>
  <c r="Y9" i="15"/>
  <c r="T10" i="15"/>
  <c r="T9" i="15"/>
  <c r="O9" i="15"/>
  <c r="O10" i="15"/>
  <c r="Y10" i="12"/>
  <c r="Y9" i="12"/>
  <c r="T10" i="12"/>
  <c r="T9" i="12"/>
  <c r="O9" i="12"/>
  <c r="O10" i="12"/>
  <c r="Y9" i="4"/>
  <c r="Y10" i="4"/>
  <c r="T9" i="4"/>
  <c r="T10" i="4"/>
  <c r="O9" i="4"/>
  <c r="O10" i="4"/>
  <c r="C6" i="7"/>
  <c r="E3" i="5"/>
  <c r="D3" i="5"/>
  <c r="C3" i="5"/>
  <c r="C4" i="5"/>
  <c r="C4" i="7"/>
  <c r="P14" i="26"/>
  <c r="O14" i="26"/>
  <c r="P13" i="26"/>
  <c r="O13" i="26"/>
  <c r="P12" i="26"/>
  <c r="O12" i="26"/>
  <c r="P11" i="26"/>
  <c r="O11" i="26"/>
  <c r="P10" i="26"/>
  <c r="O10" i="26"/>
  <c r="P9" i="26"/>
  <c r="O9" i="26"/>
  <c r="D24" i="26"/>
  <c r="C24" i="26"/>
  <c r="D23" i="26"/>
  <c r="C23" i="26"/>
  <c r="D22" i="26"/>
  <c r="C22" i="26"/>
  <c r="D21" i="26"/>
  <c r="C21" i="26"/>
  <c r="D20" i="26"/>
  <c r="C20" i="26"/>
  <c r="D19" i="26"/>
  <c r="C19" i="26"/>
  <c r="E13" i="26"/>
  <c r="D13" i="26"/>
  <c r="E12" i="26"/>
  <c r="D12" i="26"/>
  <c r="E11" i="26"/>
  <c r="D11" i="26"/>
  <c r="E10" i="26"/>
  <c r="D10" i="26"/>
  <c r="E9" i="26"/>
  <c r="D9" i="26"/>
  <c r="D4" i="26"/>
  <c r="C4" i="26"/>
  <c r="D3" i="26"/>
  <c r="C3" i="26"/>
  <c r="X10" i="25"/>
  <c r="W10" i="25"/>
  <c r="X9" i="25"/>
  <c r="W9" i="25"/>
  <c r="X5" i="25"/>
  <c r="W5" i="25"/>
  <c r="X4" i="25"/>
  <c r="X6" i="25"/>
  <c r="W4" i="25"/>
  <c r="S10" i="25"/>
  <c r="R10" i="25"/>
  <c r="S9" i="25"/>
  <c r="R9" i="25"/>
  <c r="S5" i="25"/>
  <c r="R5" i="25"/>
  <c r="S4" i="25"/>
  <c r="R4" i="25"/>
  <c r="N10" i="25"/>
  <c r="M10" i="25"/>
  <c r="N9" i="25"/>
  <c r="M9" i="25"/>
  <c r="N5" i="25"/>
  <c r="M5" i="25"/>
  <c r="N4" i="25"/>
  <c r="N6" i="25"/>
  <c r="M4" i="25"/>
  <c r="H18" i="25"/>
  <c r="G18" i="25"/>
  <c r="F18" i="25"/>
  <c r="E18" i="25"/>
  <c r="D18" i="25"/>
  <c r="C18" i="25"/>
  <c r="H17" i="25"/>
  <c r="G17" i="25"/>
  <c r="F17" i="25"/>
  <c r="E17" i="25"/>
  <c r="D17" i="25"/>
  <c r="C17" i="25"/>
  <c r="H16" i="25"/>
  <c r="G16" i="25"/>
  <c r="F16" i="25"/>
  <c r="E16" i="25"/>
  <c r="D16" i="25"/>
  <c r="C16" i="25"/>
  <c r="H15" i="25"/>
  <c r="G15" i="25"/>
  <c r="F15" i="25"/>
  <c r="E15" i="25"/>
  <c r="D15" i="25"/>
  <c r="C15" i="25"/>
  <c r="H14" i="25"/>
  <c r="G14" i="25"/>
  <c r="F14" i="25"/>
  <c r="E14" i="25"/>
  <c r="D14" i="25"/>
  <c r="C14" i="25"/>
  <c r="H13" i="25"/>
  <c r="G13" i="25"/>
  <c r="F13" i="25"/>
  <c r="E13" i="25"/>
  <c r="D13" i="25"/>
  <c r="C13" i="25"/>
  <c r="H12" i="25"/>
  <c r="G12" i="25"/>
  <c r="F12" i="25"/>
  <c r="E12" i="25"/>
  <c r="D12" i="25"/>
  <c r="C12" i="25"/>
  <c r="H11" i="25"/>
  <c r="G11" i="25"/>
  <c r="F11" i="25"/>
  <c r="E11" i="25"/>
  <c r="D11" i="25"/>
  <c r="C11" i="25"/>
  <c r="H10" i="25"/>
  <c r="G10" i="25"/>
  <c r="F10" i="25"/>
  <c r="E10" i="25"/>
  <c r="D10" i="25"/>
  <c r="C10" i="25"/>
  <c r="H9" i="25"/>
  <c r="G9" i="25"/>
  <c r="F9" i="25"/>
  <c r="E9" i="25"/>
  <c r="D9" i="25"/>
  <c r="C9" i="25"/>
  <c r="H8" i="25"/>
  <c r="G8" i="25"/>
  <c r="F8" i="25"/>
  <c r="E8" i="25"/>
  <c r="D8" i="25"/>
  <c r="C8" i="25"/>
  <c r="H7" i="25"/>
  <c r="G7" i="25"/>
  <c r="F7" i="25"/>
  <c r="E7" i="25"/>
  <c r="D7" i="25"/>
  <c r="C7" i="25"/>
  <c r="H6" i="25"/>
  <c r="G6" i="25"/>
  <c r="F6" i="25"/>
  <c r="E6" i="25"/>
  <c r="D6" i="25"/>
  <c r="C6" i="25"/>
  <c r="H5" i="25"/>
  <c r="G5" i="25"/>
  <c r="F5" i="25"/>
  <c r="E5" i="25"/>
  <c r="D5" i="25"/>
  <c r="C5" i="25"/>
  <c r="H4" i="25"/>
  <c r="G4" i="25"/>
  <c r="F4" i="25"/>
  <c r="E4" i="25"/>
  <c r="D4" i="25"/>
  <c r="C4" i="25"/>
  <c r="N14" i="26"/>
  <c r="N13" i="26"/>
  <c r="N11" i="26"/>
  <c r="N10" i="26"/>
  <c r="O8" i="26"/>
  <c r="D8" i="26"/>
  <c r="C2" i="26"/>
  <c r="W8" i="25"/>
  <c r="R8" i="25"/>
  <c r="M8" i="25"/>
  <c r="V5" i="25"/>
  <c r="Q5" i="25"/>
  <c r="L5" i="25"/>
  <c r="V4" i="25"/>
  <c r="Q4" i="25"/>
  <c r="L4" i="25"/>
  <c r="W3" i="25"/>
  <c r="R3" i="25"/>
  <c r="M3" i="25"/>
  <c r="G3" i="25"/>
  <c r="E3" i="25"/>
  <c r="C3" i="25"/>
  <c r="H18" i="23"/>
  <c r="G18" i="23"/>
  <c r="F18" i="23"/>
  <c r="E18" i="23"/>
  <c r="D18" i="23"/>
  <c r="C18" i="23"/>
  <c r="H17" i="23"/>
  <c r="G17" i="23"/>
  <c r="F17" i="23"/>
  <c r="E17" i="23"/>
  <c r="D17" i="23"/>
  <c r="C17" i="23"/>
  <c r="H16" i="23"/>
  <c r="G16" i="23"/>
  <c r="F16" i="23"/>
  <c r="E16" i="23"/>
  <c r="D16" i="23"/>
  <c r="C16" i="23"/>
  <c r="H15" i="23"/>
  <c r="G15" i="23"/>
  <c r="F15" i="23"/>
  <c r="E15" i="23"/>
  <c r="D15" i="23"/>
  <c r="C15" i="23"/>
  <c r="H14" i="23"/>
  <c r="G14" i="23"/>
  <c r="F14" i="23"/>
  <c r="E14" i="23"/>
  <c r="D14" i="23"/>
  <c r="C14" i="23"/>
  <c r="H13" i="23"/>
  <c r="G13" i="23"/>
  <c r="F13" i="23"/>
  <c r="E13" i="23"/>
  <c r="D13" i="23"/>
  <c r="C13" i="23"/>
  <c r="H12" i="23"/>
  <c r="G12" i="23"/>
  <c r="F12" i="23"/>
  <c r="E12" i="23"/>
  <c r="D12" i="23"/>
  <c r="C12" i="23"/>
  <c r="H11" i="23"/>
  <c r="G11" i="23"/>
  <c r="F11" i="23"/>
  <c r="E11" i="23"/>
  <c r="D11" i="23"/>
  <c r="C11" i="23"/>
  <c r="H10" i="23"/>
  <c r="G10" i="23"/>
  <c r="F10" i="23"/>
  <c r="E10" i="23"/>
  <c r="D10" i="23"/>
  <c r="C10" i="23"/>
  <c r="H9" i="23"/>
  <c r="G9" i="23"/>
  <c r="F9" i="23"/>
  <c r="E9" i="23"/>
  <c r="D9" i="23"/>
  <c r="C9" i="23"/>
  <c r="H8" i="23"/>
  <c r="G8" i="23"/>
  <c r="F8" i="23"/>
  <c r="E8" i="23"/>
  <c r="D8" i="23"/>
  <c r="C8" i="23"/>
  <c r="H7" i="23"/>
  <c r="G7" i="23"/>
  <c r="F7" i="23"/>
  <c r="E7" i="23"/>
  <c r="D7" i="23"/>
  <c r="C7" i="23"/>
  <c r="H6" i="23"/>
  <c r="G6" i="23"/>
  <c r="F6" i="23"/>
  <c r="E6" i="23"/>
  <c r="D6" i="23"/>
  <c r="C6" i="23"/>
  <c r="H5" i="23"/>
  <c r="G5" i="23"/>
  <c r="F5" i="23"/>
  <c r="E5" i="23"/>
  <c r="D5" i="23"/>
  <c r="C5" i="23"/>
  <c r="H4" i="23"/>
  <c r="G4" i="23"/>
  <c r="F4" i="23"/>
  <c r="E4" i="23"/>
  <c r="D4" i="23"/>
  <c r="C4" i="23"/>
  <c r="W8" i="23"/>
  <c r="R8" i="23"/>
  <c r="M8" i="23"/>
  <c r="V5" i="23"/>
  <c r="Q5" i="23"/>
  <c r="L5" i="23"/>
  <c r="V4" i="23"/>
  <c r="Q4" i="23"/>
  <c r="L4" i="23"/>
  <c r="W3" i="23"/>
  <c r="R3" i="23"/>
  <c r="M3" i="23"/>
  <c r="G3" i="23"/>
  <c r="E3" i="23"/>
  <c r="C3" i="23"/>
  <c r="E24" i="22"/>
  <c r="D24" i="22"/>
  <c r="C24" i="22"/>
  <c r="E23" i="22"/>
  <c r="D23" i="22"/>
  <c r="C23" i="22"/>
  <c r="E22" i="22"/>
  <c r="D22" i="22"/>
  <c r="C22" i="22"/>
  <c r="O13" i="22"/>
  <c r="F22" i="22"/>
  <c r="E21" i="22"/>
  <c r="D21" i="22"/>
  <c r="C21" i="22"/>
  <c r="E20" i="22"/>
  <c r="D20" i="22"/>
  <c r="C20" i="22"/>
  <c r="E19" i="22"/>
  <c r="D19" i="22"/>
  <c r="C19" i="22"/>
  <c r="O12" i="22"/>
  <c r="F19" i="22"/>
  <c r="Q14" i="22"/>
  <c r="P14" i="22"/>
  <c r="O14" i="22"/>
  <c r="Q13" i="22"/>
  <c r="G22" i="22"/>
  <c r="P13" i="22"/>
  <c r="Q12" i="22"/>
  <c r="P12" i="22"/>
  <c r="Q11" i="22"/>
  <c r="P11" i="22"/>
  <c r="O11" i="22"/>
  <c r="Q10" i="22"/>
  <c r="P10" i="22"/>
  <c r="O10" i="22"/>
  <c r="Q9" i="22"/>
  <c r="E3" i="22"/>
  <c r="S9" i="22"/>
  <c r="P9" i="22"/>
  <c r="O9" i="22"/>
  <c r="F13" i="22"/>
  <c r="E4" i="22"/>
  <c r="H13" i="22"/>
  <c r="E13" i="22"/>
  <c r="D13" i="22"/>
  <c r="F12" i="22"/>
  <c r="E12" i="22"/>
  <c r="D12" i="22"/>
  <c r="C4" i="22"/>
  <c r="G12" i="22"/>
  <c r="F11" i="22"/>
  <c r="E11" i="22"/>
  <c r="D11" i="22"/>
  <c r="F10" i="22"/>
  <c r="H10" i="22"/>
  <c r="E10" i="22"/>
  <c r="D10" i="22"/>
  <c r="F9" i="22"/>
  <c r="E9" i="22"/>
  <c r="D9" i="22"/>
  <c r="S14" i="22"/>
  <c r="D4" i="22"/>
  <c r="G13" i="22"/>
  <c r="D3" i="22"/>
  <c r="C3" i="22"/>
  <c r="N14" i="22"/>
  <c r="N13" i="22"/>
  <c r="N11" i="22"/>
  <c r="R10" i="22"/>
  <c r="N10" i="22"/>
  <c r="O8" i="22"/>
  <c r="D8" i="22"/>
  <c r="C2" i="22"/>
  <c r="Q14" i="21"/>
  <c r="E24" i="21"/>
  <c r="G24" i="21"/>
  <c r="P14" i="21"/>
  <c r="O14" i="21"/>
  <c r="Q13" i="21"/>
  <c r="P13" i="21"/>
  <c r="O13" i="21"/>
  <c r="Q12" i="21"/>
  <c r="P12" i="21"/>
  <c r="O12" i="21"/>
  <c r="Q11" i="21"/>
  <c r="P11" i="21"/>
  <c r="O11" i="21"/>
  <c r="Q10" i="21"/>
  <c r="P10" i="21"/>
  <c r="O10" i="21"/>
  <c r="Q9" i="21"/>
  <c r="P9" i="21"/>
  <c r="O9" i="21"/>
  <c r="D24" i="21"/>
  <c r="C24" i="21"/>
  <c r="E23" i="21"/>
  <c r="D23" i="21"/>
  <c r="C23" i="21"/>
  <c r="F23" i="21"/>
  <c r="E22" i="21"/>
  <c r="D22" i="21"/>
  <c r="C22" i="21"/>
  <c r="F22" i="21"/>
  <c r="E21" i="21"/>
  <c r="G21" i="21"/>
  <c r="D21" i="21"/>
  <c r="C21" i="21"/>
  <c r="F21" i="21"/>
  <c r="E20" i="21"/>
  <c r="D20" i="21"/>
  <c r="C20" i="21"/>
  <c r="E19" i="21"/>
  <c r="D19" i="21"/>
  <c r="C19" i="21"/>
  <c r="F19" i="21"/>
  <c r="F13" i="21"/>
  <c r="E13" i="21"/>
  <c r="D13" i="21"/>
  <c r="C4" i="21"/>
  <c r="G13" i="21"/>
  <c r="F12" i="21"/>
  <c r="E4" i="21"/>
  <c r="H12" i="21"/>
  <c r="E12" i="21"/>
  <c r="D12" i="21"/>
  <c r="F11" i="21"/>
  <c r="E11" i="21"/>
  <c r="D11" i="21"/>
  <c r="F10" i="21"/>
  <c r="E10" i="21"/>
  <c r="D10" i="21"/>
  <c r="F9" i="21"/>
  <c r="E9" i="21"/>
  <c r="D9" i="21"/>
  <c r="D4" i="21"/>
  <c r="E3" i="21"/>
  <c r="S11" i="21"/>
  <c r="D3" i="21"/>
  <c r="C3" i="21"/>
  <c r="N14" i="21"/>
  <c r="N13" i="21"/>
  <c r="N11" i="21"/>
  <c r="N10" i="21"/>
  <c r="O8" i="21"/>
  <c r="D8" i="21"/>
  <c r="C2" i="21"/>
  <c r="X10" i="15"/>
  <c r="W10" i="15"/>
  <c r="X9" i="15"/>
  <c r="W9" i="15"/>
  <c r="X5" i="15"/>
  <c r="W5" i="15"/>
  <c r="X4" i="15"/>
  <c r="X6" i="15"/>
  <c r="W4" i="15"/>
  <c r="W6" i="15"/>
  <c r="S10" i="15"/>
  <c r="R10" i="15"/>
  <c r="S9" i="15"/>
  <c r="R9" i="15"/>
  <c r="S5" i="15"/>
  <c r="R5" i="15"/>
  <c r="S4" i="15"/>
  <c r="S6" i="15"/>
  <c r="R4" i="15"/>
  <c r="N10" i="15"/>
  <c r="M10" i="15"/>
  <c r="N9" i="15"/>
  <c r="M9" i="15"/>
  <c r="N5" i="15"/>
  <c r="M5" i="15"/>
  <c r="N4" i="15"/>
  <c r="M4" i="15"/>
  <c r="M6" i="15"/>
  <c r="H18" i="15"/>
  <c r="G18" i="15"/>
  <c r="F18" i="15"/>
  <c r="E18" i="15"/>
  <c r="D18" i="15"/>
  <c r="C18" i="15"/>
  <c r="H17" i="15"/>
  <c r="G17" i="15"/>
  <c r="F17" i="15"/>
  <c r="E17" i="15"/>
  <c r="D17" i="15"/>
  <c r="C17" i="15"/>
  <c r="H16" i="15"/>
  <c r="G16" i="15"/>
  <c r="F16" i="15"/>
  <c r="E16" i="15"/>
  <c r="D16" i="15"/>
  <c r="C16" i="15"/>
  <c r="H15" i="15"/>
  <c r="G15" i="15"/>
  <c r="F15" i="15"/>
  <c r="E15" i="15"/>
  <c r="D15" i="15"/>
  <c r="C15" i="15"/>
  <c r="H14" i="15"/>
  <c r="G14" i="15"/>
  <c r="F14" i="15"/>
  <c r="E14" i="15"/>
  <c r="D14" i="15"/>
  <c r="C14" i="15"/>
  <c r="H13" i="15"/>
  <c r="G13" i="15"/>
  <c r="F13" i="15"/>
  <c r="E13" i="15"/>
  <c r="D13" i="15"/>
  <c r="C13" i="15"/>
  <c r="H12" i="15"/>
  <c r="G12" i="15"/>
  <c r="F12" i="15"/>
  <c r="E12" i="15"/>
  <c r="D12" i="15"/>
  <c r="C12" i="15"/>
  <c r="H11" i="15"/>
  <c r="G11" i="15"/>
  <c r="F11" i="15"/>
  <c r="E11" i="15"/>
  <c r="D11" i="15"/>
  <c r="C11" i="15"/>
  <c r="H10" i="15"/>
  <c r="G10" i="15"/>
  <c r="F10" i="15"/>
  <c r="E10" i="15"/>
  <c r="D10" i="15"/>
  <c r="C10" i="15"/>
  <c r="H9" i="15"/>
  <c r="G9" i="15"/>
  <c r="F9" i="15"/>
  <c r="E9" i="15"/>
  <c r="D9" i="15"/>
  <c r="C9" i="15"/>
  <c r="H8" i="15"/>
  <c r="G8" i="15"/>
  <c r="F8" i="15"/>
  <c r="E8" i="15"/>
  <c r="D8" i="15"/>
  <c r="C8" i="15"/>
  <c r="H7" i="15"/>
  <c r="G7" i="15"/>
  <c r="F7" i="15"/>
  <c r="E7" i="15"/>
  <c r="D7" i="15"/>
  <c r="C7" i="15"/>
  <c r="H6" i="15"/>
  <c r="G6" i="15"/>
  <c r="F6" i="15"/>
  <c r="E6" i="15"/>
  <c r="D6" i="15"/>
  <c r="C6" i="15"/>
  <c r="H5" i="15"/>
  <c r="G5" i="15"/>
  <c r="F5" i="15"/>
  <c r="E5" i="15"/>
  <c r="D5" i="15"/>
  <c r="C5" i="15"/>
  <c r="H4" i="15"/>
  <c r="G4" i="15"/>
  <c r="F4" i="15"/>
  <c r="E4" i="15"/>
  <c r="D4" i="15"/>
  <c r="C4" i="15"/>
  <c r="C5" i="7"/>
  <c r="C7" i="7"/>
  <c r="B7" i="7"/>
  <c r="D7" i="7"/>
  <c r="C8" i="7"/>
  <c r="C9" i="7"/>
  <c r="C10" i="7"/>
  <c r="C11" i="7"/>
  <c r="B11" i="7"/>
  <c r="D11" i="7"/>
  <c r="C12" i="7"/>
  <c r="C13" i="7"/>
  <c r="C3" i="7"/>
  <c r="B3" i="7"/>
  <c r="D3" i="7"/>
  <c r="B13" i="7"/>
  <c r="D13" i="7"/>
  <c r="B12" i="7"/>
  <c r="B10" i="7"/>
  <c r="B9" i="7"/>
  <c r="D9" i="7"/>
  <c r="B8" i="7"/>
  <c r="B6" i="7"/>
  <c r="B5" i="7"/>
  <c r="B4" i="7"/>
  <c r="W8" i="15"/>
  <c r="R8" i="15"/>
  <c r="M8" i="15"/>
  <c r="V5" i="15"/>
  <c r="Q5" i="15"/>
  <c r="L5" i="15"/>
  <c r="V4" i="15"/>
  <c r="Q4" i="15"/>
  <c r="L4" i="15"/>
  <c r="W3" i="15"/>
  <c r="R3" i="15"/>
  <c r="M3" i="15"/>
  <c r="G3" i="15"/>
  <c r="E3" i="15"/>
  <c r="C3" i="15"/>
  <c r="X10" i="12"/>
  <c r="W10" i="12"/>
  <c r="X9" i="12"/>
  <c r="W9" i="12"/>
  <c r="X5" i="12"/>
  <c r="W5" i="12"/>
  <c r="Y5" i="12"/>
  <c r="X4" i="12"/>
  <c r="X6" i="12"/>
  <c r="W4" i="12"/>
  <c r="S10" i="12"/>
  <c r="R10" i="12"/>
  <c r="S9" i="12"/>
  <c r="R9" i="12"/>
  <c r="S5" i="12"/>
  <c r="R5" i="12"/>
  <c r="R4" i="12"/>
  <c r="R6" i="12"/>
  <c r="S4" i="12"/>
  <c r="S6" i="12"/>
  <c r="N10" i="12"/>
  <c r="M10" i="12"/>
  <c r="N9" i="12"/>
  <c r="M9" i="12"/>
  <c r="N5" i="12"/>
  <c r="M5" i="12"/>
  <c r="N4" i="12"/>
  <c r="N6" i="12"/>
  <c r="M4" i="12"/>
  <c r="C5" i="12"/>
  <c r="D5" i="12"/>
  <c r="E5" i="12"/>
  <c r="F5" i="12"/>
  <c r="G5" i="12"/>
  <c r="H5" i="12"/>
  <c r="C6" i="12"/>
  <c r="D6" i="12"/>
  <c r="E6" i="12"/>
  <c r="F6" i="12"/>
  <c r="G6" i="12"/>
  <c r="H6" i="12"/>
  <c r="C7" i="12"/>
  <c r="D7" i="12"/>
  <c r="E7" i="12"/>
  <c r="F7" i="12"/>
  <c r="G7" i="12"/>
  <c r="H7" i="12"/>
  <c r="C8" i="12"/>
  <c r="D8" i="12"/>
  <c r="E8" i="12"/>
  <c r="F8" i="12"/>
  <c r="G8" i="12"/>
  <c r="H8" i="12"/>
  <c r="C9" i="12"/>
  <c r="D9" i="12"/>
  <c r="E9" i="12"/>
  <c r="F9" i="12"/>
  <c r="G9" i="12"/>
  <c r="H9" i="12"/>
  <c r="C10" i="12"/>
  <c r="D10" i="12"/>
  <c r="E10" i="12"/>
  <c r="F10" i="12"/>
  <c r="G10" i="12"/>
  <c r="H10" i="12"/>
  <c r="C11" i="12"/>
  <c r="D11" i="12"/>
  <c r="E11" i="12"/>
  <c r="F11" i="12"/>
  <c r="G11" i="12"/>
  <c r="H11" i="12"/>
  <c r="C12" i="12"/>
  <c r="D12" i="12"/>
  <c r="E12" i="12"/>
  <c r="F12" i="12"/>
  <c r="G12" i="12"/>
  <c r="H12" i="12"/>
  <c r="C13" i="12"/>
  <c r="D13" i="12"/>
  <c r="E13" i="12"/>
  <c r="F13" i="12"/>
  <c r="G13" i="12"/>
  <c r="H13" i="12"/>
  <c r="C14" i="12"/>
  <c r="D14" i="12"/>
  <c r="E14" i="12"/>
  <c r="F14" i="12"/>
  <c r="G14" i="12"/>
  <c r="H14" i="12"/>
  <c r="C15" i="12"/>
  <c r="D15" i="12"/>
  <c r="E15" i="12"/>
  <c r="F15" i="12"/>
  <c r="G15" i="12"/>
  <c r="H15" i="12"/>
  <c r="C16" i="12"/>
  <c r="D16" i="12"/>
  <c r="E16" i="12"/>
  <c r="F16" i="12"/>
  <c r="G16" i="12"/>
  <c r="H16" i="12"/>
  <c r="C17" i="12"/>
  <c r="D17" i="12"/>
  <c r="E17" i="12"/>
  <c r="F17" i="12"/>
  <c r="G17" i="12"/>
  <c r="H17" i="12"/>
  <c r="C18" i="12"/>
  <c r="D18" i="12"/>
  <c r="E18" i="12"/>
  <c r="F18" i="12"/>
  <c r="G18" i="12"/>
  <c r="H18" i="12"/>
  <c r="D4" i="12"/>
  <c r="E4" i="12"/>
  <c r="F4" i="12"/>
  <c r="G4" i="12"/>
  <c r="H4" i="12"/>
  <c r="C4" i="12"/>
  <c r="W8" i="12"/>
  <c r="R8" i="12"/>
  <c r="M8" i="12"/>
  <c r="V5" i="12"/>
  <c r="Q5" i="12"/>
  <c r="L5" i="12"/>
  <c r="V4" i="12"/>
  <c r="Q4" i="12"/>
  <c r="L4" i="12"/>
  <c r="W3" i="12"/>
  <c r="R3" i="12"/>
  <c r="M3" i="12"/>
  <c r="G3" i="12"/>
  <c r="E3" i="12"/>
  <c r="C3" i="12"/>
  <c r="N14" i="5"/>
  <c r="N13" i="5"/>
  <c r="N11" i="5"/>
  <c r="N10" i="5"/>
  <c r="C5" i="8"/>
  <c r="D5" i="8"/>
  <c r="E5" i="8"/>
  <c r="F5" i="8"/>
  <c r="G5" i="8"/>
  <c r="H5" i="8"/>
  <c r="C6" i="8"/>
  <c r="D6" i="8"/>
  <c r="E6" i="8"/>
  <c r="F6" i="8"/>
  <c r="G6" i="8"/>
  <c r="H6" i="8"/>
  <c r="C7" i="8"/>
  <c r="D7" i="8"/>
  <c r="E7" i="8"/>
  <c r="F7" i="8"/>
  <c r="G7" i="8"/>
  <c r="H7" i="8"/>
  <c r="C8" i="8"/>
  <c r="D8" i="8"/>
  <c r="E8" i="8"/>
  <c r="F8" i="8"/>
  <c r="G8" i="8"/>
  <c r="H8" i="8"/>
  <c r="C9" i="8"/>
  <c r="D9" i="8"/>
  <c r="E9" i="8"/>
  <c r="F9" i="8"/>
  <c r="G9" i="8"/>
  <c r="H9" i="8"/>
  <c r="C10" i="8"/>
  <c r="D10" i="8"/>
  <c r="E10" i="8"/>
  <c r="F10" i="8"/>
  <c r="G10" i="8"/>
  <c r="H10" i="8"/>
  <c r="C11" i="8"/>
  <c r="D11" i="8"/>
  <c r="E11" i="8"/>
  <c r="F11" i="8"/>
  <c r="G11" i="8"/>
  <c r="H11" i="8"/>
  <c r="C12" i="8"/>
  <c r="D12" i="8"/>
  <c r="E12" i="8"/>
  <c r="F12" i="8"/>
  <c r="G12" i="8"/>
  <c r="H12" i="8"/>
  <c r="C13" i="8"/>
  <c r="D13" i="8"/>
  <c r="E13" i="8"/>
  <c r="F13" i="8"/>
  <c r="G13" i="8"/>
  <c r="H13" i="8"/>
  <c r="C14" i="8"/>
  <c r="D14" i="8"/>
  <c r="E14" i="8"/>
  <c r="F14" i="8"/>
  <c r="G14" i="8"/>
  <c r="H14" i="8"/>
  <c r="C15" i="8"/>
  <c r="D15" i="8"/>
  <c r="E15" i="8"/>
  <c r="F15" i="8"/>
  <c r="G15" i="8"/>
  <c r="H15" i="8"/>
  <c r="C16" i="8"/>
  <c r="D16" i="8"/>
  <c r="E16" i="8"/>
  <c r="F16" i="8"/>
  <c r="G16" i="8"/>
  <c r="H16" i="8"/>
  <c r="C17" i="8"/>
  <c r="D17" i="8"/>
  <c r="E17" i="8"/>
  <c r="F17" i="8"/>
  <c r="G17" i="8"/>
  <c r="H17" i="8"/>
  <c r="C18" i="8"/>
  <c r="D18" i="8"/>
  <c r="E18" i="8"/>
  <c r="F18" i="8"/>
  <c r="G18" i="8"/>
  <c r="H18" i="8"/>
  <c r="D4" i="8"/>
  <c r="E4" i="8"/>
  <c r="F4" i="8"/>
  <c r="G4" i="8"/>
  <c r="H4" i="8"/>
  <c r="C4" i="8"/>
  <c r="W8" i="8"/>
  <c r="R8" i="8"/>
  <c r="M8" i="8"/>
  <c r="V5" i="8"/>
  <c r="Q5" i="8"/>
  <c r="L5" i="8"/>
  <c r="V4" i="8"/>
  <c r="Q4" i="8"/>
  <c r="L4" i="8"/>
  <c r="W3" i="8"/>
  <c r="R3" i="8"/>
  <c r="M3" i="8"/>
  <c r="G3" i="8"/>
  <c r="E3" i="8"/>
  <c r="C3" i="8"/>
  <c r="A3" i="7"/>
  <c r="E4" i="5"/>
  <c r="D4" i="5"/>
  <c r="C2" i="5"/>
  <c r="Q9" i="5"/>
  <c r="S9" i="5"/>
  <c r="Q10" i="5"/>
  <c r="Q11" i="5"/>
  <c r="S11" i="5"/>
  <c r="Q12" i="5"/>
  <c r="E20" i="5"/>
  <c r="G20" i="5"/>
  <c r="Q13" i="5"/>
  <c r="Q14" i="5"/>
  <c r="F9" i="5"/>
  <c r="H9" i="5"/>
  <c r="F10" i="5"/>
  <c r="F11" i="5"/>
  <c r="H11" i="5"/>
  <c r="F12" i="5"/>
  <c r="F13" i="5"/>
  <c r="E19" i="5"/>
  <c r="G19" i="5"/>
  <c r="E21" i="5"/>
  <c r="E22" i="5"/>
  <c r="E23" i="5"/>
  <c r="G23" i="5"/>
  <c r="E24" i="5"/>
  <c r="D24" i="5"/>
  <c r="C24" i="5"/>
  <c r="D23" i="5"/>
  <c r="C23" i="5"/>
  <c r="D22" i="5"/>
  <c r="C22" i="5"/>
  <c r="O13" i="5"/>
  <c r="F22" i="5"/>
  <c r="D21" i="5"/>
  <c r="C21" i="5"/>
  <c r="D20" i="5"/>
  <c r="C20" i="5"/>
  <c r="D19" i="5"/>
  <c r="C19" i="5"/>
  <c r="P14" i="5"/>
  <c r="O14" i="5"/>
  <c r="F23" i="5"/>
  <c r="P13" i="5"/>
  <c r="E13" i="5"/>
  <c r="D13" i="5"/>
  <c r="P12" i="5"/>
  <c r="O12" i="5"/>
  <c r="E12" i="5"/>
  <c r="D12" i="5"/>
  <c r="G12" i="5"/>
  <c r="P11" i="5"/>
  <c r="O11" i="5"/>
  <c r="R11" i="5"/>
  <c r="E11" i="5"/>
  <c r="D11" i="5"/>
  <c r="G11" i="5"/>
  <c r="P10" i="5"/>
  <c r="O10" i="5"/>
  <c r="R10" i="5"/>
  <c r="E10" i="5"/>
  <c r="D10" i="5"/>
  <c r="P9" i="5"/>
  <c r="O9" i="5"/>
  <c r="R9" i="5"/>
  <c r="E9" i="5"/>
  <c r="D9" i="5"/>
  <c r="O8" i="5"/>
  <c r="D8" i="5"/>
  <c r="V5" i="4"/>
  <c r="V4" i="4"/>
  <c r="Q5" i="4"/>
  <c r="Q4" i="4"/>
  <c r="L5" i="4"/>
  <c r="L4" i="4"/>
  <c r="X5" i="4"/>
  <c r="X4" i="4"/>
  <c r="X6" i="4"/>
  <c r="W5" i="4"/>
  <c r="W4" i="4"/>
  <c r="W6" i="4"/>
  <c r="S5" i="4"/>
  <c r="R5" i="4"/>
  <c r="S4" i="4"/>
  <c r="R4" i="4"/>
  <c r="X10" i="4"/>
  <c r="W10" i="4"/>
  <c r="X9" i="4"/>
  <c r="W9" i="4"/>
  <c r="S10" i="4"/>
  <c r="R10" i="4"/>
  <c r="S9" i="4"/>
  <c r="R9" i="4"/>
  <c r="W8" i="4"/>
  <c r="R8" i="4"/>
  <c r="W3" i="4"/>
  <c r="H18" i="4"/>
  <c r="G18" i="4"/>
  <c r="F18" i="4"/>
  <c r="E18" i="4"/>
  <c r="D18" i="4"/>
  <c r="C18" i="4"/>
  <c r="H17" i="4"/>
  <c r="G17" i="4"/>
  <c r="F17" i="4"/>
  <c r="E17" i="4"/>
  <c r="D17" i="4"/>
  <c r="C17" i="4"/>
  <c r="H16" i="4"/>
  <c r="G16" i="4"/>
  <c r="F16" i="4"/>
  <c r="E16" i="4"/>
  <c r="D16" i="4"/>
  <c r="C16" i="4"/>
  <c r="H15" i="4"/>
  <c r="G15" i="4"/>
  <c r="F15" i="4"/>
  <c r="E15" i="4"/>
  <c r="D15" i="4"/>
  <c r="C15" i="4"/>
  <c r="H14" i="4"/>
  <c r="G14" i="4"/>
  <c r="F14" i="4"/>
  <c r="E14" i="4"/>
  <c r="D14" i="4"/>
  <c r="C14" i="4"/>
  <c r="H13" i="4"/>
  <c r="G13" i="4"/>
  <c r="F13" i="4"/>
  <c r="E13" i="4"/>
  <c r="D13" i="4"/>
  <c r="C13" i="4"/>
  <c r="H12" i="4"/>
  <c r="G12" i="4"/>
  <c r="F12" i="4"/>
  <c r="E12" i="4"/>
  <c r="D12" i="4"/>
  <c r="C12" i="4"/>
  <c r="H11" i="4"/>
  <c r="G11" i="4"/>
  <c r="F11" i="4"/>
  <c r="E11" i="4"/>
  <c r="D11" i="4"/>
  <c r="C11" i="4"/>
  <c r="N10" i="4"/>
  <c r="M10" i="4"/>
  <c r="H10" i="4"/>
  <c r="G10" i="4"/>
  <c r="F10" i="4"/>
  <c r="E10" i="4"/>
  <c r="D10" i="4"/>
  <c r="C10" i="4"/>
  <c r="N9" i="4"/>
  <c r="M9" i="4"/>
  <c r="H9" i="4"/>
  <c r="G9" i="4"/>
  <c r="F9" i="4"/>
  <c r="E9" i="4"/>
  <c r="D9" i="4"/>
  <c r="C9" i="4"/>
  <c r="M8" i="4"/>
  <c r="H8" i="4"/>
  <c r="G8" i="4"/>
  <c r="F8" i="4"/>
  <c r="E8" i="4"/>
  <c r="D8" i="4"/>
  <c r="C8" i="4"/>
  <c r="H7" i="4"/>
  <c r="G7" i="4"/>
  <c r="F7" i="4"/>
  <c r="E7" i="4"/>
  <c r="D7" i="4"/>
  <c r="C7" i="4"/>
  <c r="H6" i="4"/>
  <c r="G6" i="4"/>
  <c r="F6" i="4"/>
  <c r="E6" i="4"/>
  <c r="D6" i="4"/>
  <c r="C6" i="4"/>
  <c r="H5" i="4"/>
  <c r="G5" i="4"/>
  <c r="F5" i="4"/>
  <c r="E5" i="4"/>
  <c r="D5" i="4"/>
  <c r="C5" i="4"/>
  <c r="H4" i="4"/>
  <c r="G4" i="4"/>
  <c r="F4" i="4"/>
  <c r="E4" i="4"/>
  <c r="D4" i="4"/>
  <c r="C4" i="4"/>
  <c r="G3" i="4"/>
  <c r="E3" i="4"/>
  <c r="C3" i="4"/>
  <c r="N5" i="4"/>
  <c r="M5" i="4"/>
  <c r="N4" i="4"/>
  <c r="M4" i="4"/>
  <c r="M6" i="4"/>
  <c r="R3" i="4"/>
  <c r="M3" i="4"/>
  <c r="G9" i="5"/>
  <c r="G10" i="5"/>
  <c r="S6" i="25"/>
  <c r="N6" i="15"/>
  <c r="R10" i="21"/>
  <c r="F3" i="5"/>
  <c r="D6" i="7"/>
  <c r="R12" i="5"/>
  <c r="R13" i="5"/>
  <c r="S10" i="21"/>
  <c r="Y5" i="25"/>
  <c r="F4" i="5"/>
  <c r="G21" i="22"/>
  <c r="G13" i="5"/>
  <c r="R14" i="5"/>
  <c r="G11" i="21"/>
  <c r="W6" i="8"/>
  <c r="S12" i="5"/>
  <c r="M6" i="8"/>
  <c r="H9" i="21"/>
  <c r="G9" i="21"/>
  <c r="O5" i="15"/>
  <c r="T5" i="15"/>
  <c r="Y5" i="15"/>
  <c r="F4" i="21"/>
  <c r="G23" i="21"/>
  <c r="F24" i="5"/>
  <c r="W6" i="12"/>
  <c r="G19" i="21"/>
  <c r="R9" i="21"/>
  <c r="G23" i="22"/>
  <c r="H12" i="5"/>
  <c r="N6" i="23"/>
  <c r="S6" i="23"/>
  <c r="F20" i="5"/>
  <c r="H11" i="22"/>
  <c r="F20" i="22"/>
  <c r="F19" i="5"/>
  <c r="F21" i="5"/>
  <c r="H13" i="5"/>
  <c r="O5" i="12"/>
  <c r="H10" i="5"/>
  <c r="G12" i="21"/>
  <c r="R13" i="21"/>
  <c r="D12" i="7"/>
  <c r="D8" i="7"/>
  <c r="F3" i="21"/>
  <c r="S10" i="22"/>
  <c r="S10" i="5"/>
  <c r="G10" i="21"/>
  <c r="S6" i="4"/>
  <c r="G24" i="5"/>
  <c r="S14" i="5"/>
  <c r="R6" i="8"/>
  <c r="G3" i="22"/>
  <c r="W6" i="25"/>
  <c r="R6" i="15"/>
  <c r="H9" i="22"/>
  <c r="M6" i="12"/>
  <c r="R12" i="21"/>
  <c r="G22" i="5"/>
  <c r="D10" i="7"/>
  <c r="D5" i="7"/>
  <c r="H11" i="21"/>
  <c r="S9" i="21"/>
  <c r="R11" i="21"/>
  <c r="G24" i="22"/>
  <c r="D4" i="7"/>
  <c r="S14" i="21"/>
  <c r="M6" i="23"/>
  <c r="Y5" i="8"/>
  <c r="S12" i="21"/>
  <c r="R14" i="21"/>
  <c r="H12" i="22"/>
  <c r="S11" i="22"/>
  <c r="R13" i="22"/>
  <c r="F21" i="22"/>
  <c r="S6" i="8"/>
  <c r="N6" i="8"/>
  <c r="R12" i="22"/>
  <c r="F20" i="21"/>
  <c r="Y5" i="4"/>
  <c r="G10" i="22"/>
  <c r="R9" i="22"/>
  <c r="T5" i="23"/>
  <c r="R6" i="23"/>
  <c r="Y5" i="23"/>
  <c r="X6" i="23"/>
  <c r="N6" i="4"/>
  <c r="O5" i="4"/>
  <c r="T5" i="4"/>
  <c r="R6" i="4"/>
  <c r="S13" i="5"/>
  <c r="G21" i="5"/>
  <c r="H13" i="21"/>
  <c r="G4" i="21"/>
  <c r="G3" i="21"/>
  <c r="S13" i="21"/>
  <c r="G22" i="21"/>
  <c r="R11" i="22"/>
  <c r="F3" i="22"/>
  <c r="G9" i="22"/>
  <c r="F4" i="22"/>
  <c r="G11" i="22"/>
  <c r="S12" i="22"/>
  <c r="G19" i="22"/>
  <c r="F24" i="22"/>
  <c r="F23" i="22"/>
  <c r="R14" i="22"/>
  <c r="G20" i="22"/>
  <c r="M6" i="25"/>
  <c r="O5" i="25"/>
  <c r="R6" i="25"/>
  <c r="T5" i="25"/>
  <c r="G3" i="5"/>
  <c r="G4" i="5"/>
  <c r="G4" i="22"/>
  <c r="S13" i="22"/>
  <c r="H10" i="21"/>
  <c r="F24" i="21"/>
  <c r="G20" i="21"/>
  <c r="T5" i="12"/>
</calcChain>
</file>

<file path=xl/comments1.xml><?xml version="1.0" encoding="utf-8"?>
<comments xmlns="http://schemas.openxmlformats.org/spreadsheetml/2006/main">
  <authors>
    <author>leroy</author>
  </authors>
  <commentList>
    <comment ref="B23" authorId="0" shapeId="0">
      <text>
        <r>
          <rPr>
            <sz val="9"/>
            <color indexed="81"/>
            <rFont val="Tahoma"/>
            <family val="2"/>
            <charset val="204"/>
          </rPr>
          <t>Периоды ниже округляются
* по дате понедельника для детализации "Недели"
* по 1-му числу месяца для детализации "Месяцы"
Статистика показана за полные недели/месяцы
Для детализации "Дни" указываются даты без округления</t>
        </r>
      </text>
    </comment>
  </commentList>
</comments>
</file>

<file path=xl/comments2.xml><?xml version="1.0" encoding="utf-8"?>
<comments xmlns="http://schemas.openxmlformats.org/spreadsheetml/2006/main">
  <authors>
    <author>Автор</author>
  </authors>
  <commentList>
    <comment ref="L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  <comment ref="Q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  <comment ref="V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</commentList>
</comments>
</file>

<file path=xl/comments3.xml><?xml version="1.0" encoding="utf-8"?>
<comments xmlns="http://schemas.openxmlformats.org/spreadsheetml/2006/main">
  <authors>
    <author>leroy</author>
  </authors>
  <commentList>
    <comment ref="B9" authorId="0" shapeId="0">
      <text>
        <r>
          <rPr>
            <sz val="9"/>
            <color indexed="81"/>
            <rFont val="Tahoma"/>
            <family val="2"/>
            <charset val="204"/>
          </rPr>
          <t>Включая синонимы</t>
        </r>
      </text>
    </comment>
  </commentList>
</comments>
</file>

<file path=xl/comments4.xml><?xml version="1.0" encoding="utf-8"?>
<comments xmlns="http://schemas.openxmlformats.org/spreadsheetml/2006/main">
  <authors>
    <author>Автор</author>
  </authors>
  <commentList>
    <comment ref="L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  <comment ref="Q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  <comment ref="V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</commentList>
</comments>
</file>

<file path=xl/comments5.xml><?xml version="1.0" encoding="utf-8"?>
<comments xmlns="http://schemas.openxmlformats.org/spreadsheetml/2006/main">
  <authors>
    <author>leroy</author>
  </authors>
  <commentList>
    <comment ref="B9" authorId="0" shapeId="0">
      <text>
        <r>
          <rPr>
            <sz val="9"/>
            <color indexed="81"/>
            <rFont val="Tahoma"/>
            <family val="2"/>
            <charset val="204"/>
          </rPr>
          <t>Включая синонимы</t>
        </r>
      </text>
    </comment>
  </commentList>
</comments>
</file>

<file path=xl/comments6.xml><?xml version="1.0" encoding="utf-8"?>
<comments xmlns="http://schemas.openxmlformats.org/spreadsheetml/2006/main">
  <authors>
    <author>Автор</author>
  </authors>
  <commentList>
    <comment ref="L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  <comment ref="Q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  <comment ref="V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</commentList>
</comments>
</file>

<file path=xl/comments7.xml><?xml version="1.0" encoding="utf-8"?>
<comments xmlns="http://schemas.openxmlformats.org/spreadsheetml/2006/main">
  <authors>
    <author>leroy</author>
  </authors>
  <commentList>
    <comment ref="B9" authorId="0" shapeId="0">
      <text>
        <r>
          <rPr>
            <sz val="9"/>
            <color indexed="81"/>
            <rFont val="Tahoma"/>
            <family val="2"/>
            <charset val="204"/>
          </rPr>
          <t>Включая синонимы</t>
        </r>
      </text>
    </comment>
  </commentList>
</comments>
</file>

<file path=xl/comments8.xml><?xml version="1.0" encoding="utf-8"?>
<comments xmlns="http://schemas.openxmlformats.org/spreadsheetml/2006/main">
  <authors>
    <author>Автор</author>
  </authors>
  <commentList>
    <comment ref="L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  <comment ref="Q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  <comment ref="V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</commentList>
</comments>
</file>

<file path=xl/comments9.xml><?xml version="1.0" encoding="utf-8"?>
<comments xmlns="http://schemas.openxmlformats.org/spreadsheetml/2006/main">
  <authors>
    <author>leroy</author>
  </authors>
  <commentList>
    <comment ref="B9" authorId="0" shapeId="0">
      <text>
        <r>
          <rPr>
            <sz val="9"/>
            <color indexed="81"/>
            <rFont val="Tahoma"/>
            <family val="2"/>
            <charset val="204"/>
          </rPr>
          <t>Включая синонимы</t>
        </r>
      </text>
    </comment>
  </commentList>
</comments>
</file>

<file path=xl/comments10.xml><?xml version="1.0" encoding="utf-8"?>
<comments xmlns="http://schemas.openxmlformats.org/spreadsheetml/2006/main">
  <authors>
    <author>Автор</author>
  </authors>
  <commentList>
    <comment ref="L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  <comment ref="Q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  <comment ref="V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</commentList>
</comments>
</file>

<file path=xl/comments11.xml><?xml version="1.0" encoding="utf-8"?>
<comments xmlns="http://schemas.openxmlformats.org/spreadsheetml/2006/main">
  <authors>
    <author>leroy</author>
  </authors>
  <commentList>
    <comment ref="B9" authorId="0" shapeId="0">
      <text>
        <r>
          <rPr>
            <sz val="9"/>
            <color indexed="81"/>
            <rFont val="Tahoma"/>
            <family val="2"/>
            <charset val="204"/>
          </rPr>
          <t>Включая синонимы</t>
        </r>
      </text>
    </comment>
  </commentList>
</comments>
</file>

<file path=xl/comments12.xml><?xml version="1.0" encoding="utf-8"?>
<comments xmlns="http://schemas.openxmlformats.org/spreadsheetml/2006/main">
  <authors>
    <author>Автор</author>
  </authors>
  <commentList>
    <comment ref="L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  <comment ref="Q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  <comment ref="V8" authorId="0" shapeId="0">
      <text>
        <r>
          <rPr>
            <sz val="9"/>
            <color indexed="81"/>
            <rFont val="Tahoma"/>
            <family val="2"/>
            <charset val="204"/>
          </rPr>
          <t>Данные за период 2</t>
        </r>
      </text>
    </comment>
  </commentList>
</comments>
</file>

<file path=xl/comments13.xml><?xml version="1.0" encoding="utf-8"?>
<comments xmlns="http://schemas.openxmlformats.org/spreadsheetml/2006/main">
  <authors>
    <author>leroy</author>
  </authors>
  <commentList>
    <comment ref="B9" authorId="0" shapeId="0">
      <text>
        <r>
          <rPr>
            <sz val="9"/>
            <color indexed="81"/>
            <rFont val="Tahoma"/>
            <family val="2"/>
            <charset val="204"/>
          </rPr>
          <t>Включая синонимы</t>
        </r>
      </text>
    </comment>
  </commentList>
</comments>
</file>

<file path=xl/sharedStrings.xml><?xml version="1.0" encoding="utf-8"?>
<sst xmlns="http://schemas.openxmlformats.org/spreadsheetml/2006/main" count="1078" uniqueCount="101">
  <si>
    <t>CPA-аналитика</t>
  </si>
  <si>
    <t>Целевые визиты</t>
  </si>
  <si>
    <t>Версия шаблона:</t>
  </si>
  <si>
    <t>ГЕО</t>
  </si>
  <si>
    <t>Россия</t>
  </si>
  <si>
    <t>Клиент:</t>
  </si>
  <si>
    <t>Категория:</t>
  </si>
  <si>
    <t>Детализация:</t>
  </si>
  <si>
    <t>Месяцы</t>
  </si>
  <si>
    <t>Период динамики:</t>
  </si>
  <si>
    <t>2017-01-01</t>
  </si>
  <si>
    <t>2018-03-01</t>
  </si>
  <si>
    <t>Период 1:</t>
  </si>
  <si>
    <t>Период 2:</t>
  </si>
  <si>
    <t>2017-03-01</t>
  </si>
  <si>
    <t>2018-01-01</t>
  </si>
  <si>
    <t>Период</t>
  </si>
  <si>
    <t>2017-02-01</t>
  </si>
  <si>
    <t>Фев</t>
  </si>
  <si>
    <t>Мар</t>
  </si>
  <si>
    <t>2017-04-01</t>
  </si>
  <si>
    <t>Апр</t>
  </si>
  <si>
    <t>2017-05-01</t>
  </si>
  <si>
    <t>Май</t>
  </si>
  <si>
    <t>2017-06-01</t>
  </si>
  <si>
    <t>Июн</t>
  </si>
  <si>
    <t>2017-07-01</t>
  </si>
  <si>
    <t>Июл</t>
  </si>
  <si>
    <t>2017-08-01</t>
  </si>
  <si>
    <t>Авг</t>
  </si>
  <si>
    <t>2017-09-01</t>
  </si>
  <si>
    <t>Сен</t>
  </si>
  <si>
    <t>2017-10-01</t>
  </si>
  <si>
    <t>Окт</t>
  </si>
  <si>
    <t>2017-11-01</t>
  </si>
  <si>
    <t>Ноя</t>
  </si>
  <si>
    <t>2017-12-01</t>
  </si>
  <si>
    <t>Дек</t>
  </si>
  <si>
    <t>2018-02-01</t>
  </si>
  <si>
    <t>Клики</t>
  </si>
  <si>
    <t>Конкуренты</t>
  </si>
  <si>
    <t>Поиск</t>
  </si>
  <si>
    <t>Сети</t>
  </si>
  <si>
    <t>Типы баннеров</t>
  </si>
  <si>
    <t>Баннер на поиске</t>
  </si>
  <si>
    <t>Смарт-баннеры</t>
  </si>
  <si>
    <t>Клиент</t>
  </si>
  <si>
    <t>Категория</t>
  </si>
  <si>
    <t>Клиент vs. Конкуренты</t>
  </si>
  <si>
    <t>По типам таргетинга</t>
  </si>
  <si>
    <t>По типам устройств</t>
  </si>
  <si>
    <t>Суммарно</t>
  </si>
  <si>
    <t>CITILINK</t>
  </si>
  <si>
    <t>Доля клиента</t>
  </si>
  <si>
    <t>Доля конкурентов</t>
  </si>
  <si>
    <t>Данные за период 2</t>
  </si>
  <si>
    <t>По типам рекламного трафика</t>
  </si>
  <si>
    <t>Расходы</t>
  </si>
  <si>
    <t>CPA</t>
  </si>
  <si>
    <t>Конкурент 1</t>
  </si>
  <si>
    <t>Конкурент 2</t>
  </si>
  <si>
    <t>Конкурент 3</t>
  </si>
  <si>
    <t>Конкурент 4</t>
  </si>
  <si>
    <t>Конкурент 5</t>
  </si>
  <si>
    <t>Конкурент 6</t>
  </si>
  <si>
    <t>Конкурент 7</t>
  </si>
  <si>
    <t>Конкурент 8</t>
  </si>
  <si>
    <t>Конкурент 9</t>
  </si>
  <si>
    <t>Конкурент 10</t>
  </si>
  <si>
    <t>Поиск (ТГО)</t>
  </si>
  <si>
    <t>Сети (ТГО)</t>
  </si>
  <si>
    <t>Поиск (прочее)</t>
  </si>
  <si>
    <t>Поиск (навигационные)</t>
  </si>
  <si>
    <t>Поиск (ДРФ)</t>
  </si>
  <si>
    <t>CR</t>
  </si>
  <si>
    <t>CPC</t>
  </si>
  <si>
    <t>Поиск vs. Сети</t>
  </si>
  <si>
    <t>Атрибуция:</t>
  </si>
  <si>
    <t>Последний значимый переход</t>
  </si>
  <si>
    <t>Валюта:</t>
  </si>
  <si>
    <t>С учетом НДС:</t>
  </si>
  <si>
    <t>Конверсии</t>
  </si>
  <si>
    <t>Целевая метрика:</t>
  </si>
  <si>
    <t>Среднее по группе конкурентов</t>
  </si>
  <si>
    <t>руб.</t>
  </si>
  <si>
    <t>Десктопы</t>
  </si>
  <si>
    <t>Смартфоны</t>
  </si>
  <si>
    <t>Фразы (прочее)</t>
  </si>
  <si>
    <t>Фразы (навигационные)</t>
  </si>
  <si>
    <t>Фразы (ДРФ)</t>
  </si>
  <si>
    <t>Фразы</t>
  </si>
  <si>
    <t>Ретаргетинг и подбор аудитории</t>
  </si>
  <si>
    <t>Сети (фразы)</t>
  </si>
  <si>
    <t>Сети (ретаргетинг и подбор аудитории)</t>
  </si>
  <si>
    <t>Текстово-графические</t>
  </si>
  <si>
    <t>Динамические</t>
  </si>
  <si>
    <t>Графические</t>
  </si>
  <si>
    <t>Типы объявлений</t>
  </si>
  <si>
    <t>По типам объявлений</t>
  </si>
  <si>
    <t>Да</t>
  </si>
  <si>
    <t>2,1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</si>
</sst>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\+0%;\-0%"/>
    <numFmt numFmtId="165" formatCode="0.0%"/>
  </numFmts>
  <fonts count="10" x14ac:knownFonts="1">
    <font>
      <sz val="11"/>
      <color theme="1"/>
      <name val="Arial"/>
      <family val="2"/>
      <scheme val="minor"/>
    </font>
    <font>
      <sz val="10"/>
      <color theme="1"/>
      <name val="Arial"/>
      <family val="2"/>
      <scheme val="minor"/>
    </font>
    <font>
      <sz val="9"/>
      <color theme="1"/>
      <name val="Arial"/>
      <family val="2"/>
      <scheme val="minor"/>
    </font>
    <font>
      <b/>
      <sz val="24"/>
      <color theme="1"/>
      <name val="Arial"/>
      <family val="2"/>
      <charset val="204"/>
      <scheme val="minor"/>
    </font>
    <font>
      <b/>
      <sz val="14"/>
      <color theme="1"/>
      <name val="Arial"/>
      <family val="2"/>
      <charset val="204"/>
      <scheme val="minor"/>
    </font>
    <font>
      <sz val="12"/>
      <color theme="1"/>
      <name val="Arial"/>
      <family val="2"/>
      <scheme val="minor"/>
    </font>
    <font>
      <sz val="14"/>
      <color theme="1"/>
      <name val="Arial"/>
      <family val="2"/>
      <scheme val="minor"/>
    </font>
    <font>
      <b/>
      <sz val="10"/>
      <color theme="1"/>
      <name val="Arial"/>
      <family val="2"/>
      <charset val="204"/>
      <scheme val="minor"/>
    </font>
    <font>
      <sz val="9"/>
      <color indexed="81"/>
      <name val="Tahoma"/>
      <family val="2"/>
      <charset val="204"/>
    </font>
    <font>
      <sz val="11"/>
      <color theme="1"/>
      <name val="Arial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2" tint="0.39997558519241921"/>
        <bgColor indexed="64"/>
      </patternFill>
    </fill>
    <fill>
      <patternFill patternType="solid">
        <fgColor theme="2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9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/>
    <xf numFmtId="0" fontId="2" fillId="0" borderId="0" xfId="0" applyFont="1"/>
    <xf numFmtId="0" fontId="5" fillId="0" borderId="0" xfId="0" applyFont="1" applyAlignment="1">
      <alignment horizontal="left" vertical="center"/>
    </xf>
    <xf numFmtId="0" fontId="1" fillId="0" borderId="0" xfId="0" applyFont="1" applyBorder="1"/>
    <xf numFmtId="3" fontId="1" fillId="0" borderId="0" xfId="0" applyNumberFormat="1" applyFont="1" applyBorder="1"/>
    <xf numFmtId="0" fontId="1" fillId="2" borderId="0" xfId="0" applyFont="1" applyFill="1" applyBorder="1"/>
    <xf numFmtId="0" fontId="7" fillId="0" borderId="0" xfId="0" applyFont="1"/>
    <xf numFmtId="0" fontId="1" fillId="2" borderId="0" xfId="0" applyFont="1" applyFill="1"/>
    <xf numFmtId="0" fontId="1" fillId="3" borderId="0" xfId="0" applyFont="1" applyFill="1" applyAlignment="1">
      <alignment horizontal="right"/>
    </xf>
    <xf numFmtId="0" fontId="1" fillId="3" borderId="0" xfId="0" applyFont="1" applyFill="1"/>
    <xf numFmtId="0" fontId="1" fillId="0" borderId="0" xfId="0" applyFont="1" applyFill="1"/>
    <xf numFmtId="3" fontId="1" fillId="0" borderId="0" xfId="0" applyNumberFormat="1" applyFont="1" applyFill="1" applyBorder="1"/>
    <xf numFmtId="0" fontId="1" fillId="4" borderId="0" xfId="0" applyFont="1" applyFill="1" applyAlignment="1">
      <alignment horizontal="right"/>
    </xf>
    <xf numFmtId="0" fontId="1" fillId="4" borderId="0" xfId="0" applyFont="1" applyFill="1"/>
    <xf numFmtId="0" fontId="7" fillId="4" borderId="0" xfId="0" applyFont="1" applyFill="1"/>
    <xf numFmtId="0" fontId="1" fillId="3" borderId="0" xfId="0" applyFont="1" applyFill="1" applyBorder="1"/>
    <xf numFmtId="0" fontId="1" fillId="4" borderId="0" xfId="0" applyFont="1" applyFill="1" applyBorder="1"/>
    <xf numFmtId="0" fontId="1" fillId="6" borderId="0" xfId="0" applyFont="1" applyFill="1"/>
    <xf numFmtId="0" fontId="1" fillId="7" borderId="0" xfId="0" applyFont="1" applyFill="1"/>
    <xf numFmtId="0" fontId="1" fillId="5" borderId="0" xfId="0" applyFont="1" applyFill="1"/>
    <xf numFmtId="10" fontId="1" fillId="0" borderId="0" xfId="1" applyNumberFormat="1" applyFont="1" applyBorder="1"/>
    <xf numFmtId="0" fontId="7" fillId="0" borderId="0" xfId="0" applyFont="1" applyFill="1"/>
    <xf numFmtId="4" fontId="1" fillId="0" borderId="0" xfId="0" applyNumberFormat="1" applyFont="1" applyBorder="1"/>
    <xf numFmtId="164" fontId="1" fillId="0" borderId="0" xfId="0" applyNumberFormat="1" applyFont="1" applyFill="1" applyBorder="1"/>
    <xf numFmtId="9" fontId="1" fillId="0" borderId="0" xfId="1" applyNumberFormat="1" applyFont="1"/>
    <xf numFmtId="9" fontId="1" fillId="3" borderId="0" xfId="1" applyNumberFormat="1" applyFont="1" applyFill="1"/>
    <xf numFmtId="9" fontId="1" fillId="4" borderId="0" xfId="1" applyNumberFormat="1" applyFont="1" applyFill="1"/>
    <xf numFmtId="9" fontId="1" fillId="5" borderId="0" xfId="1" applyNumberFormat="1" applyFont="1" applyFill="1"/>
    <xf numFmtId="9" fontId="1" fillId="6" borderId="0" xfId="1" applyNumberFormat="1" applyFont="1" applyFill="1"/>
    <xf numFmtId="9" fontId="1" fillId="7" borderId="0" xfId="1" applyNumberFormat="1" applyFont="1" applyFill="1"/>
    <xf numFmtId="165" fontId="1" fillId="0" borderId="0" xfId="1" applyNumberFormat="1" applyFont="1" applyBorder="1"/>
    <xf numFmtId="165" fontId="1" fillId="0" borderId="0" xfId="0" applyNumberFormat="1" applyFont="1" applyBorder="1"/>
    <xf numFmtId="49" fontId="1" fillId="2" borderId="0" xfId="0" applyNumberFormat="1" applyFont="1" applyFill="1" applyBorder="1"/>
    <xf numFmtId="49" fontId="1" fillId="2" borderId="0" xfId="0" applyNumberFormat="1" applyFont="1" applyFill="1"/>
    <xf numFmtId="0" fontId="5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right" vertical="center"/>
    </xf>
    <xf numFmtId="49" fontId="6" fillId="0" borderId="0" xfId="0" applyNumberFormat="1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7" fillId="4" borderId="0" xfId="0" applyFont="1" applyFill="1" applyBorder="1" applyAlignment="1">
      <alignment horizontal="center"/>
    </xf>
    <xf numFmtId="0" fontId="7" fillId="2" borderId="0" xfId="0" applyFont="1" applyFill="1" applyBorder="1" applyAlignment="1">
      <alignment horizontal="center"/>
    </xf>
    <xf numFmtId="0" fontId="7" fillId="3" borderId="0" xfId="0" applyFont="1" applyFill="1" applyBorder="1" applyAlignment="1">
      <alignment horizontal="center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Medium9"/>
  <colors>
    <mruColors>
      <color rgb="FFFFADAD"/>
      <color rgb="FFFF8585"/>
      <color rgb="FFFFEB99"/>
      <color rgb="FFFFE066"/>
      <color rgb="FFFFCC00"/>
      <color rgb="FFBFBFB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4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5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3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5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6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7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8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0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2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3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4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5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6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7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3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8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9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0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1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2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3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4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4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4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5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6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7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8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9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0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1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2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3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4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5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6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7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8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9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0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1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2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3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4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5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6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7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8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9.xml"/></Relationships>
</file>

<file path=xl/charts/_rels/chart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0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1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2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3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4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5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6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7.xml"/></Relationships>
</file>

<file path=xl/charts/_rels/chart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8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9.xml"/></Relationships>
</file>

<file path=xl/charts/_rels/chart8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0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8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1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8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2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3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4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5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6.xml"/></Relationships>
</file>

<file path=xl/charts/_rels/chart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7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8.xml"/></Relationships>
</file>

<file path=xl/charts/_rels/chart9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9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9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0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9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1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9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2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9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3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9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4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5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6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7.xml"/></Relationships>
</file>

<file path=xl/charts/_rels/chart9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8.xml"/></Relationships>
</file>

<file path=xl/charts/_rels/chart10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9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10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0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10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1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10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2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10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3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10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4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10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5.xml"/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10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6.xml"/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10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7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10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8.xml"/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11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9.xml"/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11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0.xml"/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11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1.xml"/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11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2.xml"/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1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3.xml"/></Relationships>
</file>

<file path=xl/charts/_rels/chart1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4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5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6.xml"/></Relationships>
</file>

<file path=xl/charts/_rels/chart1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7.xml"/></Relationships>
</file>

<file path=xl/charts/_rels/chart1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8.xml"/></Relationships>
</file>

<file path=xl/charts/_rels/chart1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9.xml"/></Relationships>
</file>

<file path=xl/charts/_rels/chart1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0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1.xml"/></Relationships>
</file>

<file path=xl/charts/_rels/chart1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2.xml"/></Relationships>
</file>

<file path=xl/charts/_rels/chart1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3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4.xml"/></Relationships>
</file>

<file path=xl/charts/_rels/chart1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5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6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7.xml"/></Relationships>
</file>

<file path=xl/charts/_rels/chart1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8.xml"/></Relationships>
</file>

<file path=xl/charts/_rels/chart1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9.xml"/></Relationships>
</file>

<file path=xl/charts/_rels/chart1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0.xml"/></Relationships>
</file>

<file path=xl/charts/_rels/chart1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1.xml"/></Relationships>
</file>

<file path=xl/charts/_rels/chart1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2.xml"/></Relationships>
</file>

<file path=xl/charts/_rels/chart1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3.xml"/></Relationships>
</file>

<file path=xl/charts/_rels/chart1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4.xml"/></Relationships>
</file>

<file path=xl/charts/_rels/chart1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5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6.xml"/></Relationships>
</file>

<file path=xl/charts/_rels/chart1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7.xml"/></Relationships>
</file>

<file path=xl/charts/_rels/chart1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8.xml"/></Relationships>
</file>

<file path=xl/charts/_rels/chart1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9.xml"/></Relationships>
</file>

<file path=xl/charts/_rels/chart1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0.xml"/></Relationships>
</file>

<file path=xl/charts/_rels/chart1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1.xml"/></Relationships>
</file>

<file path=xl/charts/_rels/chart1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2.xml"/></Relationships>
</file>

<file path=xl/charts/_rels/chart1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3.xml"/></Relationships>
</file>

<file path=xl/charts/_rels/chart1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4.xml"/></Relationships>
</file>

<file path=xl/charts/_rels/chart14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45.xml"/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14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46.xml"/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14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47.xml"/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1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8.xml"/></Relationships>
</file>

<file path=xl/charts/_rels/chart1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9.xml"/></Relationships>
</file>

<file path=xl/charts/_rels/chart1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0.xml"/></Relationships>
</file>

<file path=xl/charts/_rels/chart1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1.xml"/></Relationships>
</file>

<file path=xl/charts/_rels/chart1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2.xml"/></Relationships>
</file>

<file path=xl/charts/_rels/chart1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3.xml"/></Relationships>
</file>

<file path=xl/charts/_rels/chart15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54.xml"/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15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55.xml"/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15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56.xml"/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15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57.xml"/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15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58.xml"/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16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59.xml"/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1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0.xml"/></Relationships>
</file>

<file path=xl/charts/_rels/chart1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1.xml"/></Relationships>
</file>

<file path=xl/charts/_rels/chart1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2.xml"/></Relationships>
</file>

<file path=xl/charts/_rels/chart1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3.xml"/></Relationships>
</file>

<file path=xl/charts/_rels/chart16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64.xml"/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16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65.xml"/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16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66.xml"/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16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67.xml"/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16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68.xml"/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17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69.xml"/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17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70.xml"/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17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71.xml"/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17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72.xml"/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17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73.xml"/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17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74.xml"/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17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75.xml"/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17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76.xml"/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17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77.xml"/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1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8.xml"/></Relationships>
</file>

<file path=xl/charts/_rels/chart18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9.xml"/></Relationships>
</file>

<file path=xl/charts/_rels/chart1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0.xml"/></Relationships>
</file>

<file path=xl/charts/_rels/chart1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1.xml"/></Relationships>
</file>

<file path=xl/charts/_rels/chart1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2.xml"/></Relationships>
</file>

<file path=xl/charts/_rels/chart1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3.xml"/></Relationships>
</file>

<file path=xl/charts/_rels/chart1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4.xml"/></Relationships>
</file>

<file path=xl/charts/_rels/chart1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5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6.xml"/></Relationships>
</file>

<file path=xl/charts/_rels/chart1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7.xml"/></Relationships>
</file>

<file path=xl/charts/_rels/chart1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8.xml"/></Relationships>
</file>

<file path=xl/charts/_rels/chart19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9.xml"/></Relationships>
</file>

<file path=xl/charts/_rels/chart19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0.xml"/></Relationships>
</file>

<file path=xl/charts/_rels/chart19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1.xml"/></Relationships>
</file>

<file path=xl/charts/_rels/chart19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2.xml"/></Relationships>
</file>

<file path=xl/charts/_rels/chart1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3.xml"/></Relationships>
</file>

<file path=xl/charts/_rels/chart19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4.xml"/></Relationships>
</file>

<file path=xl/charts/_rels/chart1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5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6.xml"/></Relationships>
</file>

<file path=xl/charts/_rels/chart19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7.xml"/></Relationships>
</file>

<file path=xl/charts/_rels/chart19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8.xml"/></Relationships>
</file>

<file path=xl/charts/_rels/chart20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9.xml"/></Relationships>
</file>

<file path=xl/charts/_rels/chart20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0.xml"/></Relationships>
</file>

<file path=xl/charts/_rels/chart20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1.xml"/></Relationships>
</file>

<file path=xl/charts/_rels/chart20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2.xml"/></Relationships>
</file>

<file path=xl/charts/_rels/chart20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3.xml"/></Relationships>
</file>

<file path=xl/charts/_rels/chart20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4.xml"/></Relationships>
</file>

<file path=xl/charts/_rels/chart20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5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6.xml"/></Relationships>
</file>

<file path=xl/charts/_rels/chart20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7.xml"/></Relationships>
</file>

<file path=xl/charts/_rels/chart20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08.xml"/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21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09.xml"/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21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10.xml"/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2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1.xml"/></Relationships>
</file>

<file path=xl/charts/_rels/chart2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2.xml"/></Relationships>
</file>

<file path=xl/charts/_rels/chart2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3.xml"/></Relationships>
</file>

<file path=xl/charts/_rels/chart2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4.xml"/></Relationships>
</file>

<file path=xl/charts/_rels/chart2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5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6.xml"/></Relationships>
</file>

<file path=xl/charts/_rels/chart2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7.xml"/></Relationships>
</file>

<file path=xl/charts/_rels/chart2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8.xml"/></Relationships>
</file>

<file path=xl/charts/_rels/chart2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9.xml"/></Relationships>
</file>

<file path=xl/charts/_rels/chart2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0.xml"/></Relationships>
</file>

<file path=xl/charts/_rels/chart22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21.xml"/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22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22.xml"/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22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23.xml"/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22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24.xml"/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22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25.xml"/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22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26.xml"/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2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7.xml"/></Relationships>
</file>

<file path=xl/charts/_rels/chart2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8.xml"/></Relationships>
</file>

<file path=xl/charts/_rels/chart2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9.xml"/></Relationships>
</file>

<file path=xl/charts/_rels/chart2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0.xml"/></Relationships>
</file>

<file path=xl/charts/_rels/chart23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31.xml"/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23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32.xml"/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23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33.xml"/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23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34.xml"/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23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35.xml"/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23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36.xml"/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23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37.xml"/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23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38.xml"/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24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39.xml"/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24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0.xml"/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24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1.xml"/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24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2.xml"/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24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3.xml"/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24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4.xml"/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24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5.xml"/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24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6.xml"/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24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7.xml"/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24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8.xml"/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25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9.xml"/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25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50.xml"/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25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51.xml"/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25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52.xml"/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25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53.xml"/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25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54.xml"/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25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55.xml"/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25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56.xml"/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25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57.xml"/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25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58.xml"/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26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59.xml"/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26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60.xml"/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26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61.xml"/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26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62.xml"/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26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63.xml"/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2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4.xml"/></Relationships>
</file>

<file path=xl/charts/_rels/chart2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5.xml"/></Relationships>
</file>

<file path=xl/charts/_rels/chart26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66.xml"/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268.xml.rels><?xml version="1.0" encoding="UTF-8" standalone="yes"?>
<Relationships xmlns="http://schemas.openxmlformats.org/package/2006/relationships"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2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7.xml"/></Relationships>
</file>

<file path=xl/charts/_rels/chart2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8.xml"/></Relationships>
</file>

<file path=xl/charts/_rels/chart2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9.xml"/></Relationships>
</file>

<file path=xl/charts/_rels/chart2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0.xml"/></Relationships>
</file>

<file path=xl/charts/_rels/chart2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1.xml"/></Relationships>
</file>

<file path=xl/charts/_rels/chart2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2.xml"/></Relationships>
</file>

<file path=xl/charts/_rels/chart2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3.xml"/></Relationships>
</file>

<file path=xl/charts/_rels/chart2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4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5.xml"/></Relationships>
</file>

<file path=xl/charts/_rels/chart27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76.xml"/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27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77.xml"/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28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78.xml"/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2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9.xml"/></Relationships>
</file>

<file path=xl/charts/_rels/chart2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0.xml"/></Relationships>
</file>

<file path=xl/charts/_rels/chart2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1.xml"/></Relationships>
</file>

<file path=xl/charts/_rels/chart2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2.xml"/></Relationships>
</file>

<file path=xl/charts/_rels/chart2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3.xml"/></Relationships>
</file>

<file path=xl/charts/_rels/chart2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4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5.xml"/></Relationships>
</file>

<file path=xl/charts/_rels/chart2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6.xml"/></Relationships>
</file>

<file path=xl/charts/_rels/chart2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7.xml"/></Relationships>
</file>

<file path=xl/charts/_rels/chart29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8.xml"/></Relationships>
</file>

<file path=xl/charts/_rels/chart29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89.xml"/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29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90.xml"/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29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91.xml"/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_rels/chart29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92.xml"/><Relationship Id="rId2" Type="http://schemas.microsoft.com/office/2011/relationships/chartColorStyle" Target="colors120.xml"/><Relationship Id="rId1" Type="http://schemas.microsoft.com/office/2011/relationships/chartStyle" Target="style120.xml"/></Relationships>
</file>

<file path=xl/charts/_rels/chart29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93.xml"/><Relationship Id="rId2" Type="http://schemas.microsoft.com/office/2011/relationships/chartColorStyle" Target="colors121.xml"/><Relationship Id="rId1" Type="http://schemas.microsoft.com/office/2011/relationships/chartStyle" Target="style121.xml"/></Relationships>
</file>

<file path=xl/charts/_rels/chart29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94.xml"/><Relationship Id="rId2" Type="http://schemas.microsoft.com/office/2011/relationships/chartColorStyle" Target="colors122.xml"/><Relationship Id="rId1" Type="http://schemas.microsoft.com/office/2011/relationships/chartStyle" Target="style122.xml"/></Relationships>
</file>

<file path=xl/charts/_rels/chart2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5.xml"/></Relationships>
</file>

<file path=xl/charts/_rels/chart29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6.xml"/></Relationships>
</file>

<file path=xl/charts/_rels/chart29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7.xml"/></Relationships>
</file>

<file path=xl/charts/_rels/chart30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8.xml"/></Relationships>
</file>

<file path=xl/charts/_rels/chart30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99.xml"/><Relationship Id="rId2" Type="http://schemas.microsoft.com/office/2011/relationships/chartColorStyle" Target="colors123.xml"/><Relationship Id="rId1" Type="http://schemas.microsoft.com/office/2011/relationships/chartStyle" Target="style123.xml"/></Relationships>
</file>

<file path=xl/charts/_rels/chart30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00.xml"/><Relationship Id="rId2" Type="http://schemas.microsoft.com/office/2011/relationships/chartColorStyle" Target="colors124.xml"/><Relationship Id="rId1" Type="http://schemas.microsoft.com/office/2011/relationships/chartStyle" Target="style124.xml"/></Relationships>
</file>

<file path=xl/charts/_rels/chart30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01.xml"/><Relationship Id="rId2" Type="http://schemas.microsoft.com/office/2011/relationships/chartColorStyle" Target="colors125.xml"/><Relationship Id="rId1" Type="http://schemas.microsoft.com/office/2011/relationships/chartStyle" Target="style125.xml"/></Relationships>
</file>

<file path=xl/charts/_rels/chart30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02.xml"/><Relationship Id="rId2" Type="http://schemas.microsoft.com/office/2011/relationships/chartColorStyle" Target="colors126.xml"/><Relationship Id="rId1" Type="http://schemas.microsoft.com/office/2011/relationships/chartStyle" Target="style126.xml"/></Relationships>
</file>

<file path=xl/charts/_rels/chart30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03.xml"/><Relationship Id="rId2" Type="http://schemas.microsoft.com/office/2011/relationships/chartColorStyle" Target="colors127.xml"/><Relationship Id="rId1" Type="http://schemas.microsoft.com/office/2011/relationships/chartStyle" Target="style127.xml"/></Relationships>
</file>

<file path=xl/charts/_rels/chart30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04.xml"/><Relationship Id="rId2" Type="http://schemas.microsoft.com/office/2011/relationships/chartColorStyle" Target="colors128.xml"/><Relationship Id="rId1" Type="http://schemas.microsoft.com/office/2011/relationships/chartStyle" Target="style128.xml"/></Relationships>
</file>

<file path=xl/charts/_rels/chart30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05.xml"/><Relationship Id="rId2" Type="http://schemas.microsoft.com/office/2011/relationships/chartColorStyle" Target="colors129.xml"/><Relationship Id="rId1" Type="http://schemas.microsoft.com/office/2011/relationships/chartStyle" Target="style129.xml"/></Relationships>
</file>

<file path=xl/charts/_rels/chart30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06.xml"/><Relationship Id="rId2" Type="http://schemas.microsoft.com/office/2011/relationships/chartColorStyle" Target="colors130.xml"/><Relationship Id="rId1" Type="http://schemas.microsoft.com/office/2011/relationships/chartStyle" Target="style130.xml"/></Relationships>
</file>

<file path=xl/charts/_rels/chart30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07.xml"/><Relationship Id="rId2" Type="http://schemas.microsoft.com/office/2011/relationships/chartColorStyle" Target="colors131.xml"/><Relationship Id="rId1" Type="http://schemas.microsoft.com/office/2011/relationships/chartStyle" Target="style131.xml"/></Relationships>
</file>

<file path=xl/charts/_rels/chart31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08.xml"/><Relationship Id="rId2" Type="http://schemas.microsoft.com/office/2011/relationships/chartColorStyle" Target="colors132.xml"/><Relationship Id="rId1" Type="http://schemas.microsoft.com/office/2011/relationships/chartStyle" Target="style132.xml"/></Relationships>
</file>

<file path=xl/charts/_rels/chart31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09.xml"/><Relationship Id="rId2" Type="http://schemas.microsoft.com/office/2011/relationships/chartColorStyle" Target="colors133.xml"/><Relationship Id="rId1" Type="http://schemas.microsoft.com/office/2011/relationships/chartStyle" Target="style133.xml"/></Relationships>
</file>

<file path=xl/charts/_rels/chart31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10.xml"/><Relationship Id="rId2" Type="http://schemas.microsoft.com/office/2011/relationships/chartColorStyle" Target="colors134.xml"/><Relationship Id="rId1" Type="http://schemas.microsoft.com/office/2011/relationships/chartStyle" Target="style134.xml"/></Relationships>
</file>

<file path=xl/charts/_rels/chart31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11.xml"/><Relationship Id="rId2" Type="http://schemas.microsoft.com/office/2011/relationships/chartColorStyle" Target="colors135.xml"/><Relationship Id="rId1" Type="http://schemas.microsoft.com/office/2011/relationships/chartStyle" Target="style135.xml"/></Relationships>
</file>

<file path=xl/charts/_rels/chart31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12.xml"/><Relationship Id="rId2" Type="http://schemas.microsoft.com/office/2011/relationships/chartColorStyle" Target="colors136.xml"/><Relationship Id="rId1" Type="http://schemas.microsoft.com/office/2011/relationships/chartStyle" Target="style136.xml"/></Relationships>
</file>

<file path=xl/charts/_rels/chart3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3.xml"/></Relationships>
</file>

<file path=xl/charts/_rels/chart3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4.xml"/></Relationships>
</file>

<file path=xl/charts/_rels/chart3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5.xml"/></Relationships>
</file>

<file path=xl/charts/_rels/chart3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6.xml"/></Relationships>
</file>

<file path=xl/charts/_rels/chart3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7.xml"/></Relationships>
</file>

<file path=xl/charts/_rels/chart3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8.xml"/></Relationships>
</file>

<file path=xl/charts/_rels/chart3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9.xml"/></Relationships>
</file>

<file path=xl/charts/_rels/chart3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0.xml"/></Relationships>
</file>

<file path=xl/charts/_rels/chart3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1.xml"/></Relationships>
</file>

<file path=xl/charts/_rels/chart3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2.xml"/></Relationships>
</file>

<file path=xl/charts/_rels/chart3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3.xml"/></Relationships>
</file>

<file path=xl/charts/_rels/chart3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4.xml"/></Relationships>
</file>

<file path=xl/charts/_rels/chart3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5.xml"/></Relationships>
</file>

<file path=xl/charts/_rels/chart3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6.xml"/></Relationships>
</file>

<file path=xl/charts/_rels/chart3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7.xml"/></Relationships>
</file>

<file path=xl/charts/_rels/chart3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8.xml"/></Relationships>
</file>

<file path=xl/charts/_rels/chart3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9.xml"/></Relationships>
</file>

<file path=xl/charts/_rels/chart3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0.xml"/></Relationships>
</file>

<file path=xl/charts/_rels/chart3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1.xml"/></Relationships>
</file>

<file path=xl/charts/_rels/chart3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2.xml"/></Relationships>
</file>

<file path=xl/charts/_rels/chart3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3.xml"/></Relationships>
</file>

<file path=xl/charts/_rels/chart3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4.xml"/></Relationships>
</file>

<file path=xl/charts/_rels/chart3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5.xml"/></Relationships>
</file>

<file path=xl/charts/_rels/chart3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6.xml"/></Relationships>
</file>

<file path=xl/charts/_rels/chart3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7.xml"/></Relationships>
</file>

<file path=xl/charts/_rels/chart3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8.xml"/></Relationships>
</file>

<file path=xl/charts/_rels/chart3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9.xml"/></Relationships>
</file>

<file path=xl/charts/_rels/chart3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0.xml"/></Relationships>
</file>

<file path=xl/charts/_rels/chart3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1.xml"/></Relationships>
</file>

<file path=xl/charts/_rels/chart3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2.xml"/></Relationships>
</file>

<file path=xl/charts/_rels/chart3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3.xml"/></Relationships>
</file>

<file path=xl/charts/_rels/chart3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4.xml"/></Relationships>
</file>

<file path=xl/charts/_rels/chart34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45.xml"/><Relationship Id="rId2" Type="http://schemas.microsoft.com/office/2011/relationships/chartColorStyle" Target="colors137.xml"/><Relationship Id="rId1" Type="http://schemas.microsoft.com/office/2011/relationships/chartStyle" Target="style137.xml"/></Relationships>
</file>

<file path=xl/charts/_rels/chart34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46.xml"/><Relationship Id="rId2" Type="http://schemas.microsoft.com/office/2011/relationships/chartColorStyle" Target="colors138.xml"/><Relationship Id="rId1" Type="http://schemas.microsoft.com/office/2011/relationships/chartStyle" Target="style138.xml"/></Relationships>
</file>

<file path=xl/charts/_rels/chart34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47.xml"/><Relationship Id="rId2" Type="http://schemas.microsoft.com/office/2011/relationships/chartColorStyle" Target="colors139.xml"/><Relationship Id="rId1" Type="http://schemas.microsoft.com/office/2011/relationships/chartStyle" Target="style139.xml"/></Relationships>
</file>

<file path=xl/charts/_rels/chart3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8.xml"/></Relationships>
</file>

<file path=xl/charts/_rels/chart3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9.xml"/></Relationships>
</file>

<file path=xl/charts/_rels/chart3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0.xml"/></Relationships>
</file>

<file path=xl/charts/_rels/chart3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1.xml"/></Relationships>
</file>

<file path=xl/charts/_rels/chart3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2.xml"/></Relationships>
</file>

<file path=xl/charts/_rels/chart3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3.xml"/></Relationships>
</file>

<file path=xl/charts/_rels/chart3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4.xml"/></Relationships>
</file>

<file path=xl/charts/_rels/chart3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5.xml"/></Relationships>
</file>

<file path=xl/charts/_rels/chart35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56.xml"/><Relationship Id="rId2" Type="http://schemas.microsoft.com/office/2011/relationships/chartColorStyle" Target="colors140.xml"/><Relationship Id="rId1" Type="http://schemas.microsoft.com/office/2011/relationships/chartStyle" Target="style140.xml"/></Relationships>
</file>

<file path=xl/charts/_rels/chart35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57.xml"/><Relationship Id="rId2" Type="http://schemas.microsoft.com/office/2011/relationships/chartColorStyle" Target="colors141.xml"/><Relationship Id="rId1" Type="http://schemas.microsoft.com/office/2011/relationships/chartStyle" Target="style141.xml"/></Relationships>
</file>

<file path=xl/charts/_rels/chart36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58.xml"/><Relationship Id="rId2" Type="http://schemas.microsoft.com/office/2011/relationships/chartColorStyle" Target="colors142.xml"/><Relationship Id="rId1" Type="http://schemas.microsoft.com/office/2011/relationships/chartStyle" Target="style142.xml"/></Relationships>
</file>

<file path=xl/charts/_rels/chart36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59.xml"/><Relationship Id="rId2" Type="http://schemas.microsoft.com/office/2011/relationships/chartColorStyle" Target="colors143.xml"/><Relationship Id="rId1" Type="http://schemas.microsoft.com/office/2011/relationships/chartStyle" Target="style143.xml"/></Relationships>
</file>

<file path=xl/charts/_rels/chart36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60.xml"/><Relationship Id="rId2" Type="http://schemas.microsoft.com/office/2011/relationships/chartColorStyle" Target="colors144.xml"/><Relationship Id="rId1" Type="http://schemas.microsoft.com/office/2011/relationships/chartStyle" Target="style144.xml"/></Relationships>
</file>

<file path=xl/charts/_rels/chart36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61.xml"/><Relationship Id="rId2" Type="http://schemas.microsoft.com/office/2011/relationships/chartColorStyle" Target="colors145.xml"/><Relationship Id="rId1" Type="http://schemas.microsoft.com/office/2011/relationships/chartStyle" Target="style145.xml"/></Relationships>
</file>

<file path=xl/charts/_rels/chart3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62.xml"/></Relationships>
</file>

<file path=xl/charts/_rels/chart3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63.xml"/></Relationships>
</file>

<file path=xl/charts/_rels/chart3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64.xml"/></Relationships>
</file>

<file path=xl/charts/_rels/chart3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65.xml"/></Relationships>
</file>

<file path=xl/charts/_rels/chart36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66.xml"/><Relationship Id="rId2" Type="http://schemas.microsoft.com/office/2011/relationships/chartColorStyle" Target="colors146.xml"/><Relationship Id="rId1" Type="http://schemas.microsoft.com/office/2011/relationships/chartStyle" Target="style146.xml"/></Relationships>
</file>

<file path=xl/charts/_rels/chart36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67.xml"/><Relationship Id="rId2" Type="http://schemas.microsoft.com/office/2011/relationships/chartColorStyle" Target="colors147.xml"/><Relationship Id="rId1" Type="http://schemas.microsoft.com/office/2011/relationships/chartStyle" Target="style147.xml"/></Relationships>
</file>

<file path=xl/charts/_rels/chart37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68.xml"/><Relationship Id="rId2" Type="http://schemas.microsoft.com/office/2011/relationships/chartColorStyle" Target="colors148.xml"/><Relationship Id="rId1" Type="http://schemas.microsoft.com/office/2011/relationships/chartStyle" Target="style148.xml"/></Relationships>
</file>

<file path=xl/charts/_rels/chart37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69.xml"/><Relationship Id="rId2" Type="http://schemas.microsoft.com/office/2011/relationships/chartColorStyle" Target="colors149.xml"/><Relationship Id="rId1" Type="http://schemas.microsoft.com/office/2011/relationships/chartStyle" Target="style149.xml"/></Relationships>
</file>

<file path=xl/charts/_rels/chart37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70.xml"/><Relationship Id="rId2" Type="http://schemas.microsoft.com/office/2011/relationships/chartColorStyle" Target="colors150.xml"/><Relationship Id="rId1" Type="http://schemas.microsoft.com/office/2011/relationships/chartStyle" Target="style150.xml"/></Relationships>
</file>

<file path=xl/charts/_rels/chart37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71.xml"/><Relationship Id="rId2" Type="http://schemas.microsoft.com/office/2011/relationships/chartColorStyle" Target="colors151.xml"/><Relationship Id="rId1" Type="http://schemas.microsoft.com/office/2011/relationships/chartStyle" Target="style151.xml"/></Relationships>
</file>

<file path=xl/charts/_rels/chart37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72.xml"/><Relationship Id="rId2" Type="http://schemas.microsoft.com/office/2011/relationships/chartColorStyle" Target="colors152.xml"/><Relationship Id="rId1" Type="http://schemas.microsoft.com/office/2011/relationships/chartStyle" Target="style152.xml"/></Relationships>
</file>

<file path=xl/charts/_rels/chart37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73.xml"/><Relationship Id="rId2" Type="http://schemas.microsoft.com/office/2011/relationships/chartColorStyle" Target="colors153.xml"/><Relationship Id="rId1" Type="http://schemas.microsoft.com/office/2011/relationships/chartStyle" Target="style153.xml"/></Relationships>
</file>

<file path=xl/charts/_rels/chart37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74.xml"/><Relationship Id="rId2" Type="http://schemas.microsoft.com/office/2011/relationships/chartColorStyle" Target="colors154.xml"/><Relationship Id="rId1" Type="http://schemas.microsoft.com/office/2011/relationships/chartStyle" Target="style154.xml"/></Relationships>
</file>

<file path=xl/charts/_rels/chart37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75.xml"/><Relationship Id="rId2" Type="http://schemas.microsoft.com/office/2011/relationships/chartColorStyle" Target="colors155.xml"/><Relationship Id="rId1" Type="http://schemas.microsoft.com/office/2011/relationships/chartStyle" Target="style155.xml"/></Relationships>
</file>

<file path=xl/charts/_rels/chart37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76.xml"/><Relationship Id="rId2" Type="http://schemas.microsoft.com/office/2011/relationships/chartColorStyle" Target="colors156.xml"/><Relationship Id="rId1" Type="http://schemas.microsoft.com/office/2011/relationships/chartStyle" Target="style156.xml"/></Relationships>
</file>

<file path=xl/charts/_rels/chart37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77.xml"/><Relationship Id="rId2" Type="http://schemas.microsoft.com/office/2011/relationships/chartColorStyle" Target="colors157.xml"/><Relationship Id="rId1" Type="http://schemas.microsoft.com/office/2011/relationships/chartStyle" Target="style157.xml"/></Relationships>
</file>

<file path=xl/charts/_rels/chart380.xml.rels><?xml version="1.0" encoding="UTF-8" standalone="yes"?>
<Relationships xmlns="http://schemas.openxmlformats.org/package/2006/relationships"><Relationship Id="rId2" Type="http://schemas.microsoft.com/office/2011/relationships/chartColorStyle" Target="colors158.xml"/><Relationship Id="rId1" Type="http://schemas.microsoft.com/office/2011/relationships/chartStyle" Target="style158.xml"/></Relationships>
</file>

<file path=xl/charts/_rels/chart38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78.xml"/><Relationship Id="rId2" Type="http://schemas.microsoft.com/office/2011/relationships/chartColorStyle" Target="colors159.xml"/><Relationship Id="rId1" Type="http://schemas.microsoft.com/office/2011/relationships/chartStyle" Target="style159.xml"/></Relationships>
</file>

<file path=xl/charts/_rels/chart3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79.xml"/></Relationships>
</file>

<file path=xl/charts/_rels/chart3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0.xml"/></Relationships>
</file>

<file path=xl/charts/_rels/chart3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1.xml"/></Relationships>
</file>

<file path=xl/charts/_rels/chart3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2.xml"/></Relationships>
</file>

<file path=xl/charts/_rels/chart3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3.xml"/></Relationships>
</file>

<file path=xl/charts/_rels/chart3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4.xml"/></Relationships>
</file>

<file path=xl/charts/_rels/chart3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5.xml"/></Relationships>
</file>

<file path=xl/charts/_rels/chart3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6.xml"/></Relationships>
</file>

<file path=xl/charts/_rels/chart39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7.xml"/></Relationships>
</file>

<file path=xl/charts/_rels/chart39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8.xml"/></Relationships>
</file>

<file path=xl/charts/_rels/chart39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9.xml"/></Relationships>
</file>

<file path=xl/charts/_rels/chart39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0.xml"/></Relationships>
</file>

<file path=xl/charts/_rels/chart3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1.xml"/></Relationships>
</file>

<file path=xl/charts/_rels/chart39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2.xml"/></Relationships>
</file>

<file path=xl/charts/_rels/chart3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3.xml"/></Relationships>
</file>

<file path=xl/charts/_rels/chart3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4.xml"/></Relationships>
</file>

<file path=xl/charts/_rels/chart39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5.xml"/></Relationships>
</file>

<file path=xl/charts/_rels/chart39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6.xml"/></Relationships>
</file>

<file path=xl/charts/_rels/chart40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7.xml"/></Relationships>
</file>

<file path=xl/charts/_rels/chart40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8.xml"/></Relationships>
</file>

<file path=xl/charts/_rels/chart40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9.xml"/></Relationships>
</file>

<file path=xl/charts/_rels/chart40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00.xml"/></Relationships>
</file>

<file path=xl/charts/_rels/chart40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01.xml"/></Relationships>
</file>

<file path=xl/charts/_rels/chart405.xml.rels><?xml version="1.0" encoding="UTF-8" standalone="yes"?>
<Relationships xmlns="http://schemas.openxmlformats.org/package/2006/relationships"><Relationship Id="rId2" Type="http://schemas.microsoft.com/office/2011/relationships/chartColorStyle" Target="colors160.xml"/><Relationship Id="rId1" Type="http://schemas.microsoft.com/office/2011/relationships/chartStyle" Target="style16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Клики!$L$4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264F-46A8-BA75-B53BE63EBD1E}"/>
              </c:ext>
            </c:extLst>
          </c:dPt>
          <c:cat>
            <c:strRef>
              <c:f>Клики!$L$3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Клики!$M$4</c:f>
              <c:numCache>
                <c:formatCode>#,##0</c:formatCode>
                <c:ptCount val="1"/>
                <c:pt idx="0">
                  <c:v>6000000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64F-46A8-BA75-B53BE63EBD1E}"/>
            </c:ext>
          </c:extLst>
        </c:ser>
        <c:ser>
          <c:idx val="1"/>
          <c:order val="1"/>
          <c:tx>
            <c:strRef>
              <c:f>Клики!$L$5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Клики!$M$6</c:f>
                  <c:strCache>
                    <c:ptCount val="1"/>
                    <c:pt idx="0">
                      <c:v>-17%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264F-46A8-BA75-B53BE63EBD1E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{8D7703E4-ADE9-437A-A99A-937701BA17E7}</c15:txfldGUID>
                      <c15:f>Клики!$M$6</c15:f>
                      <c15:dlblFieldTableCache>
                        <c:ptCount val="1"/>
                        <c:pt idx="0">
                          <c:v>-17%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Клики!$L$3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Клики!$M$5</c:f>
              <c:numCache>
                <c:formatCode>#,##0</c:formatCode>
                <c:ptCount val="1"/>
                <c:pt idx="0">
                  <c:v>5000000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64F-46A8-BA75-B53BE63EBD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225184424"/>
        <c:axId val="539466784"/>
      </c:barChart>
      <c:catAx>
        <c:axId val="2251844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39466784"/>
        <c:crosses val="autoZero"/>
        <c:auto val="1"/>
        <c:lblAlgn val="ctr"/>
        <c:lblOffset val="100"/>
        <c:noMultiLvlLbl val="0"/>
      </c:catAx>
      <c:valAx>
        <c:axId val="53946678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2251844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Клики!$Q$4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0948-4D1F-9CE2-8A8A8E141BB2}"/>
              </c:ext>
            </c:extLst>
          </c:dPt>
          <c:cat>
            <c:strRef>
              <c:f>Клики!$Q$3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Клики!$R$4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948-4D1F-9CE2-8A8A8E141BB2}"/>
            </c:ext>
          </c:extLst>
        </c:ser>
        <c:ser>
          <c:idx val="1"/>
          <c:order val="1"/>
          <c:tx>
            <c:strRef>
              <c:f>Клики!$Q$5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Клики!$R$6</c:f>
                  <c:strCache>
                    <c:ptCount val="1"/>
                    <c:pt idx="0">
                      <c:v>+67%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0948-4D1F-9CE2-8A8A8E141BB2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{2E29FA9E-0E92-4EF4-BC38-85BFEF99E18D}</c15:txfldGUID>
                      <c15:f>Клики!$R$6</c15:f>
                      <c15:dlblFieldTableCache>
                        <c:ptCount val="1"/>
                        <c:pt idx="0">
                          <c:v>+67%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Клики!$Q$3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Клики!$R$5</c:f>
              <c:numCache>
                <c:formatCode>#,##0</c:formatCode>
                <c:ptCount val="1"/>
                <c:pt idx="0">
                  <c:v>5000000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948-4D1F-9CE2-8A8A8E141B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39467960"/>
        <c:axId val="539468352"/>
      </c:barChart>
      <c:catAx>
        <c:axId val="539467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39468352"/>
        <c:crosses val="autoZero"/>
        <c:auto val="1"/>
        <c:lblAlgn val="ctr"/>
        <c:lblOffset val="100"/>
        <c:noMultiLvlLbl val="0"/>
      </c:catAx>
      <c:valAx>
        <c:axId val="53946835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394679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Клики!$V$4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974C-4B66-995A-B06BA990AF5F}"/>
              </c:ext>
            </c:extLst>
          </c:dPt>
          <c:cat>
            <c:strRef>
              <c:f>Клики!$V$3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Клики!$W$4</c:f>
              <c:numCache>
                <c:formatCode>#,##0</c:formatCode>
                <c:ptCount val="1"/>
                <c:pt idx="0">
                  <c:v>1000000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74C-4B66-995A-B06BA990AF5F}"/>
            </c:ext>
          </c:extLst>
        </c:ser>
        <c:ser>
          <c:idx val="1"/>
          <c:order val="1"/>
          <c:tx>
            <c:strRef>
              <c:f>Клики!$V$5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Клики!$W$6</c:f>
                  <c:strCache>
                    <c:ptCount val="1"/>
                    <c:pt idx="0">
                      <c:v>+0%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974C-4B66-995A-B06BA990AF5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{954B0402-D9CD-4F2B-8281-AB6EB6D584F8}</c15:txfldGUID>
                      <c15:f>Клики!$W$6</c15:f>
                      <c15:dlblFieldTableCache>
                        <c:ptCount val="1"/>
                        <c:pt idx="0">
                          <c:v>+0%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Клики!$V$3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Клики!$W$5</c:f>
              <c:numCache>
                <c:formatCode>#,##0</c:formatCode>
                <c:ptCount val="1"/>
                <c:pt idx="0">
                  <c:v>1000000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974C-4B66-995A-B06BA990AF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39469136"/>
        <c:axId val="539469528"/>
      </c:barChart>
      <c:catAx>
        <c:axId val="539469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39469528"/>
        <c:crosses val="autoZero"/>
        <c:auto val="1"/>
        <c:lblAlgn val="ctr"/>
        <c:lblOffset val="100"/>
        <c:noMultiLvlLbl val="0"/>
      </c:catAx>
      <c:valAx>
        <c:axId val="53946952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394691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Клики!$L$4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4ACE-4448-87A6-72F0434196C0}"/>
              </c:ext>
            </c:extLst>
          </c:dPt>
          <c:cat>
            <c:strRef>
              <c:f>Клики!$L$3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Клики!$N$4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ACE-4448-87A6-72F0434196C0}"/>
            </c:ext>
          </c:extLst>
        </c:ser>
        <c:ser>
          <c:idx val="1"/>
          <c:order val="1"/>
          <c:tx>
            <c:strRef>
              <c:f>Клики!$L$5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Клики!$N$6</c:f>
                  <c:strCache>
                    <c:ptCount val="1"/>
                    <c:pt idx="0">
                      <c:v>+200%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4ACE-4448-87A6-72F0434196C0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{6632895A-4205-45B8-BB5B-9D1AEB8B83D8}</c15:txfldGUID>
                      <c15:f>Клики!$N$6</c15:f>
                      <c15:dlblFieldTableCache>
                        <c:ptCount val="1"/>
                        <c:pt idx="0">
                          <c:v>+200%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Клики!$L$3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Клики!$N$5</c:f>
              <c:numCache>
                <c:formatCode>#,##0</c:formatCode>
                <c:ptCount val="1"/>
                <c:pt idx="0">
                  <c:v>9000000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ACE-4448-87A6-72F0434196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39470312"/>
        <c:axId val="541037536"/>
      </c:barChart>
      <c:catAx>
        <c:axId val="5394703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1037536"/>
        <c:crosses val="autoZero"/>
        <c:auto val="1"/>
        <c:lblAlgn val="ctr"/>
        <c:lblOffset val="100"/>
        <c:noMultiLvlLbl val="0"/>
      </c:catAx>
      <c:valAx>
        <c:axId val="54103753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394703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Клики!$Q$4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373F-4535-895C-354215770771}"/>
              </c:ext>
            </c:extLst>
          </c:dPt>
          <c:cat>
            <c:strRef>
              <c:f>Клики!$Q$3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Клики!$S$4</c:f>
              <c:numCache>
                <c:formatCode>#,##0</c:formatCode>
                <c:ptCount val="1"/>
                <c:pt idx="0">
                  <c:v>9000000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73F-4535-895C-354215770771}"/>
            </c:ext>
          </c:extLst>
        </c:ser>
        <c:ser>
          <c:idx val="1"/>
          <c:order val="1"/>
          <c:tx>
            <c:strRef>
              <c:f>Клики!$Q$5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Клики!$S$6</c:f>
                  <c:strCache>
                    <c:ptCount val="1"/>
                    <c:pt idx="0">
                      <c:v>-22%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373F-4535-895C-35421577077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{1CD6853F-8407-43C9-A2FB-C14636E4904F}</c15:txfldGUID>
                      <c15:f>Клики!$S$6</c15:f>
                      <c15:dlblFieldTableCache>
                        <c:ptCount val="1"/>
                        <c:pt idx="0">
                          <c:v>-22%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Клики!$Q$3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Клики!$S$5</c:f>
              <c:numCache>
                <c:formatCode>#,##0</c:formatCode>
                <c:ptCount val="1"/>
                <c:pt idx="0">
                  <c:v>7000000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73F-4535-895C-3542157707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1038320"/>
        <c:axId val="541038712"/>
      </c:barChart>
      <c:catAx>
        <c:axId val="541038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1038712"/>
        <c:crosses val="autoZero"/>
        <c:auto val="1"/>
        <c:lblAlgn val="ctr"/>
        <c:lblOffset val="100"/>
        <c:noMultiLvlLbl val="0"/>
      </c:catAx>
      <c:valAx>
        <c:axId val="54103871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10383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Клики!$V$4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30B5-4B88-92C4-A2500D50FCD4}"/>
              </c:ext>
            </c:extLst>
          </c:dPt>
          <c:cat>
            <c:strRef>
              <c:f>Клики!$V$3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Клики!$X$4</c:f>
              <c:numCache>
                <c:formatCode>#,##0</c:formatCode>
                <c:ptCount val="1"/>
                <c:pt idx="0">
                  <c:v>4000000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0B5-4B88-92C4-A2500D50FCD4}"/>
            </c:ext>
          </c:extLst>
        </c:ser>
        <c:ser>
          <c:idx val="1"/>
          <c:order val="1"/>
          <c:tx>
            <c:strRef>
              <c:f>Клики!$V$5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Клики!$X$6</c:f>
                  <c:strCache>
                    <c:ptCount val="1"/>
                    <c:pt idx="0">
                      <c:v>+75%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30B5-4B88-92C4-A2500D50FCD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{95731339-A5E8-46F4-A7A1-015F668C24F5}</c15:txfldGUID>
                      <c15:f>Клики!$X$6</c15:f>
                      <c15:dlblFieldTableCache>
                        <c:ptCount val="1"/>
                        <c:pt idx="0">
                          <c:v>+75%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Клики!$V$3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Клики!$X$5</c:f>
              <c:numCache>
                <c:formatCode>#,##0</c:formatCode>
                <c:ptCount val="1"/>
                <c:pt idx="0">
                  <c:v>7000000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0B5-4B88-92C4-A2500D50FC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1039888"/>
        <c:axId val="541040280"/>
      </c:barChart>
      <c:catAx>
        <c:axId val="54103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1040280"/>
        <c:crosses val="autoZero"/>
        <c:auto val="1"/>
        <c:lblAlgn val="ctr"/>
        <c:lblOffset val="100"/>
        <c:noMultiLvlLbl val="0"/>
      </c:catAx>
      <c:valAx>
        <c:axId val="54104028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1039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pieChart>
        <c:varyColors val="1"/>
        <c:ser>
          <c:idx val="0"/>
          <c:order val="0"/>
          <c:tx>
            <c:strRef>
              <c:f>Клики!$M$8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</c:spPr>
          <c:dPt>
            <c:idx val="0"/>
            <c:bubble3D val="0"/>
            <c:spPr>
              <a:solidFill>
                <a:schemeClr val="bg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CAD4-41EE-B822-2EC1DC78322A}"/>
              </c:ext>
            </c:extLst>
          </c:dPt>
          <c:dPt>
            <c:idx val="1"/>
            <c:bubble3D val="0"/>
            <c:spPr>
              <a:solidFill>
                <a:schemeClr val="tx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AD4-41EE-B822-2EC1DC78322A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CAD4-41EE-B822-2EC1DC78322A}"/>
                </c:ex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dLblPos val="outEnd"/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Клики!$L$9:$L$10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Клики!$M$9:$M$10</c:f>
              <c:numCache>
                <c:formatCode>#,##0</c:formatCode>
                <c:ptCount val="2"/>
                <c:pt idx="0">
                  <c:v>2000000</c:v>
                </c:pt>
                <c:pt idx="1">
                  <c:v>8000000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CAD4-41EE-B822-2EC1DC7832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doughnutChart>
        <c:varyColors val="1"/>
        <c:ser>
          <c:idx val="0"/>
          <c:order val="0"/>
          <c:tx>
            <c:strRef>
              <c:f>Клики!$M$8</c:f>
              <c:strCache>
                <c:ptCount val="1"/>
                <c:pt idx="0">
                  <c:v>CITILINK</c:v>
                </c:pt>
              </c:strCache>
            </c:strRef>
          </c:tx>
          <c:spPr>
            <a:ln w="6350">
              <a:noFill/>
            </a:ln>
          </c:spPr>
          <c:dPt>
            <c:idx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7AE-4D52-B1EE-B019E25DCB5B}"/>
              </c:ext>
            </c:extLst>
          </c:dPt>
          <c:dPt>
            <c:idx val="1"/>
            <c:bubble3D val="0"/>
            <c:spPr>
              <a:solidFill>
                <a:schemeClr val="bg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E7AE-4D52-B1EE-B019E25DCB5B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Клики!$L$9:$L$10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Клики!$M$9:$M$10</c:f>
              <c:numCache>
                <c:formatCode>#,##0</c:formatCode>
                <c:ptCount val="2"/>
                <c:pt idx="0">
                  <c:v>2000000</c:v>
                </c:pt>
                <c:pt idx="1">
                  <c:v>8000000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E7AE-4D52-B1EE-B019E25DCB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6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pieChart>
        <c:varyColors val="1"/>
        <c:ser>
          <c:idx val="0"/>
          <c:order val="0"/>
          <c:tx>
            <c:strRef>
              <c:f>Клики!$O$8</c:f>
              <c:strCache>
                <c:ptCount val="1"/>
                <c:pt idx="0">
                  <c:v>Конкуренты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</c:spPr>
          <c:dPt>
            <c:idx val="0"/>
            <c:bubble3D val="0"/>
            <c:spPr>
              <a:solidFill>
                <a:schemeClr val="bg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E49-41E1-9F33-694C9A628314}"/>
              </c:ext>
            </c:extLst>
          </c:dPt>
          <c:dPt>
            <c:idx val="1"/>
            <c:bubble3D val="0"/>
            <c:spPr>
              <a:solidFill>
                <a:schemeClr val="tx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EE49-41E1-9F33-694C9A628314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EE49-41E1-9F33-694C9A628314}"/>
                </c:ex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dLblPos val="outEnd"/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Клики!$L$9:$L$10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Клики!$O$9:$O$10</c:f>
              <c:numCache>
                <c:formatCode>#,##0</c:formatCode>
                <c:ptCount val="2"/>
                <c:pt idx="0">
                  <c:v>8000000</c:v>
                </c:pt>
                <c:pt idx="1">
                  <c:v>2000000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EE49-41E1-9F33-694C9A6283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doughnutChart>
        <c:varyColors val="1"/>
        <c:ser>
          <c:idx val="0"/>
          <c:order val="0"/>
          <c:tx>
            <c:strRef>
              <c:f>Клики!$O$8</c:f>
              <c:strCache>
                <c:ptCount val="1"/>
                <c:pt idx="0">
                  <c:v>Конкуренты</c:v>
                </c:pt>
              </c:strCache>
            </c:strRef>
          </c:tx>
          <c:spPr>
            <a:ln w="6350">
              <a:noFill/>
            </a:ln>
          </c:spPr>
          <c:dPt>
            <c:idx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6FAC-4A0D-BAF3-729AAB20E562}"/>
              </c:ext>
            </c:extLst>
          </c:dPt>
          <c:dPt>
            <c:idx val="1"/>
            <c:bubble3D val="0"/>
            <c:spPr>
              <a:solidFill>
                <a:schemeClr val="bg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6FAC-4A0D-BAF3-729AAB20E562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Клики!$L$9:$L$10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Клики!$O$9:$O$10</c:f>
              <c:numCache>
                <c:formatCode>#,##0</c:formatCode>
                <c:ptCount val="2"/>
                <c:pt idx="0">
                  <c:v>8000000</c:v>
                </c:pt>
                <c:pt idx="1">
                  <c:v>2000000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6FAC-4A0D-BAF3-729AAB20E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6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Клики!$N$3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Клики!$L$3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Клики!$N$5</c:f>
              <c:numCache>
                <c:formatCode>#,##0</c:formatCode>
                <c:ptCount val="1"/>
                <c:pt idx="0">
                  <c:v>9000000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E2B-41D8-83FE-20AA5F578AEA}"/>
            </c:ext>
          </c:extLst>
        </c:ser>
        <c:ser>
          <c:idx val="0"/>
          <c:order val="1"/>
          <c:tx>
            <c:strRef>
              <c:f>Клики!$M$3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E2B-41D8-83FE-20AA5F578AEA}"/>
              </c:ext>
            </c:extLst>
          </c:dPt>
          <c:dLbls>
            <c:dLbl>
              <c:idx val="0"/>
              <c:tx>
                <c:strRef>
                  <c:f>Клики!$O$5</c:f>
                  <c:strCache>
                    <c:ptCount val="1"/>
                    <c:pt idx="0">
                      <c:v>-44%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E2B-41D8-83FE-20AA5F578AEA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{3D65E055-E4EC-4F7C-BE78-82047A8E4D41}</c15:txfldGUID>
                      <c15:f>Клики!$O$5</c15:f>
                      <c15:dlblFieldTableCache>
                        <c:ptCount val="1"/>
                        <c:pt idx="0">
                          <c:v>-44%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Клики!$L$3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Клики!$M$5</c:f>
              <c:numCache>
                <c:formatCode>#,##0</c:formatCode>
                <c:ptCount val="1"/>
                <c:pt idx="0">
                  <c:v>5000000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4E2B-41D8-83FE-20AA5F578A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1304360"/>
        <c:axId val="541304752"/>
      </c:barChart>
      <c:catAx>
        <c:axId val="541304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1304752"/>
        <c:crosses val="autoZero"/>
        <c:auto val="1"/>
        <c:lblAlgn val="ctr"/>
        <c:lblOffset val="100"/>
        <c:noMultiLvlLbl val="0"/>
      </c:catAx>
      <c:valAx>
        <c:axId val="54130475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1304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Клики!$S$3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Клики!$Q$3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Клики!$S$5</c:f>
              <c:numCache>
                <c:formatCode>#,##0</c:formatCode>
                <c:ptCount val="1"/>
                <c:pt idx="0">
                  <c:v>7000000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976-4CF1-A032-2512B9EF6F5B}"/>
            </c:ext>
          </c:extLst>
        </c:ser>
        <c:ser>
          <c:idx val="0"/>
          <c:order val="1"/>
          <c:tx>
            <c:strRef>
              <c:f>Клики!$R$3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976-4CF1-A032-2512B9EF6F5B}"/>
              </c:ext>
            </c:extLst>
          </c:dPt>
          <c:dLbls>
            <c:dLbl>
              <c:idx val="0"/>
              <c:tx>
                <c:strRef>
                  <c:f>Клики!$T$5</c:f>
                  <c:strCache>
                    <c:ptCount val="1"/>
                    <c:pt idx="0">
                      <c:v>-29%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976-4CF1-A032-2512B9EF6F5B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{30011983-B6DD-4D63-858C-43D157644161}</c15:txfldGUID>
                      <c15:f>Клики!$T$5</c15:f>
                      <c15:dlblFieldTableCache>
                        <c:ptCount val="1"/>
                        <c:pt idx="0">
                          <c:v>-29%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Клики!$Q$3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Клики!$R$5</c:f>
              <c:numCache>
                <c:formatCode>#,##0</c:formatCode>
                <c:ptCount val="1"/>
                <c:pt idx="0">
                  <c:v>5000000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6976-4CF1-A032-2512B9EF6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1305536"/>
        <c:axId val="541305928"/>
      </c:barChart>
      <c:catAx>
        <c:axId val="54130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1305928"/>
        <c:crosses val="autoZero"/>
        <c:auto val="1"/>
        <c:lblAlgn val="ctr"/>
        <c:lblOffset val="100"/>
        <c:noMultiLvlLbl val="0"/>
      </c:catAx>
      <c:valAx>
        <c:axId val="54130592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13055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Клики!$X$3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Клики!$V$3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Клики!$X$5</c:f>
              <c:numCache>
                <c:formatCode>#,##0</c:formatCode>
                <c:ptCount val="1"/>
                <c:pt idx="0">
                  <c:v>7000000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EB3-46E9-A279-48798636BD22}"/>
            </c:ext>
          </c:extLst>
        </c:ser>
        <c:ser>
          <c:idx val="0"/>
          <c:order val="1"/>
          <c:tx>
            <c:strRef>
              <c:f>Клики!$W$3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DEB3-46E9-A279-48798636BD22}"/>
              </c:ext>
            </c:extLst>
          </c:dPt>
          <c:dLbls>
            <c:dLbl>
              <c:idx val="0"/>
              <c:tx>
                <c:strRef>
                  <c:f>Клики!$Y$5</c:f>
                  <c:strCache>
                    <c:ptCount val="1"/>
                    <c:pt idx="0">
                      <c:v>-86%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DEB3-46E9-A279-48798636BD22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{F1C01FE1-D245-4062-ABE4-D95B664F4D1B}</c15:txfldGUID>
                      <c15:f>Клики!$Y$5</c15:f>
                      <c15:dlblFieldTableCache>
                        <c:ptCount val="1"/>
                        <c:pt idx="0">
                          <c:v>-86%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Клики!$V$3</c:f>
              <c:strCache>
                <c:ptCount val="1"/>
                <c:pt idx="0">
                  <c:v>Клики</c:v>
                </c:pt>
              </c:strCache>
            </c:strRef>
          </c:cat>
          <c:val>
            <c:numRef>
              <c:f>Клики!$W$5</c:f>
              <c:numCache>
                <c:formatCode>#,##0</c:formatCode>
                <c:ptCount val="1"/>
                <c:pt idx="0">
                  <c:v>1000000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EB3-46E9-A279-48798636BD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1306712"/>
        <c:axId val="541307104"/>
      </c:barChart>
      <c:catAx>
        <c:axId val="541306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1307104"/>
        <c:crosses val="autoZero"/>
        <c:auto val="1"/>
        <c:lblAlgn val="ctr"/>
        <c:lblOffset val="100"/>
        <c:noMultiLvlLbl val="0"/>
      </c:catAx>
      <c:valAx>
        <c:axId val="54130710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13067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Клики!$D$3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[0]!Clicks_Periods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[0]!Clicks_Comp</c:f>
              <c:numCache>
                <c:formatCode>#,##0</c:formatCode>
                <c:ptCount val="15"/>
                <c:pt idx="0">
                  <c:v>2000000</c:v>
                </c:pt>
                <c:pt idx="1">
                  <c:v>6000000</c:v>
                </c:pt>
                <c:pt idx="2">
                  <c:v>4000000</c:v>
                </c:pt>
                <c:pt idx="3">
                  <c:v>5000000</c:v>
                </c:pt>
                <c:pt idx="4">
                  <c:v>9000000</c:v>
                </c:pt>
                <c:pt idx="5">
                  <c:v>9000000</c:v>
                </c:pt>
                <c:pt idx="6">
                  <c:v>9000000</c:v>
                </c:pt>
                <c:pt idx="7">
                  <c:v>5000000</c:v>
                </c:pt>
                <c:pt idx="8">
                  <c:v>1000000</c:v>
                </c:pt>
                <c:pt idx="9">
                  <c:v>8000000</c:v>
                </c:pt>
                <c:pt idx="10">
                  <c:v>5000000</c:v>
                </c:pt>
                <c:pt idx="11">
                  <c:v>1000000</c:v>
                </c:pt>
                <c:pt idx="12">
                  <c:v>3000000</c:v>
                </c:pt>
                <c:pt idx="13">
                  <c:v>4000000</c:v>
                </c:pt>
                <c:pt idx="14">
                  <c:v>2000000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7A9-4911-8A9B-AB2F8A53F96E}"/>
            </c:ext>
          </c:extLst>
        </c:ser>
        <c:ser>
          <c:idx val="0"/>
          <c:order val="1"/>
          <c:tx>
            <c:strRef>
              <c:f>Клики!$C$3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[0]!Clicks_Periods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[0]!Clicks_Client</c:f>
              <c:numCache>
                <c:formatCode>#,##0</c:formatCode>
                <c:ptCount val="15"/>
                <c:pt idx="0">
                  <c:v>8000000</c:v>
                </c:pt>
                <c:pt idx="1">
                  <c:v>3000000</c:v>
                </c:pt>
                <c:pt idx="2">
                  <c:v>1000000</c:v>
                </c:pt>
                <c:pt idx="3">
                  <c:v>7000000</c:v>
                </c:pt>
                <c:pt idx="4">
                  <c:v>6000000</c:v>
                </c:pt>
                <c:pt idx="5">
                  <c:v>2000000</c:v>
                </c:pt>
                <c:pt idx="6">
                  <c:v>9000000</c:v>
                </c:pt>
                <c:pt idx="7">
                  <c:v>8000000</c:v>
                </c:pt>
                <c:pt idx="8">
                  <c:v>3000000</c:v>
                </c:pt>
                <c:pt idx="9">
                  <c:v>5000000</c:v>
                </c:pt>
                <c:pt idx="10">
                  <c:v>3000000</c:v>
                </c:pt>
                <c:pt idx="11">
                  <c:v>8000000</c:v>
                </c:pt>
                <c:pt idx="12">
                  <c:v>5000000</c:v>
                </c:pt>
                <c:pt idx="13">
                  <c:v>8000000</c:v>
                </c:pt>
                <c:pt idx="14">
                  <c:v>9000000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7A9-4911-8A9B-AB2F8A53F9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1557000"/>
        <c:axId val="541557392"/>
      </c:barChart>
      <c:catAx>
        <c:axId val="541557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1557392"/>
        <c:crosses val="autoZero"/>
        <c:auto val="1"/>
        <c:lblAlgn val="ctr"/>
        <c:lblOffset val="100"/>
        <c:noMultiLvlLbl val="0"/>
      </c:catAx>
      <c:valAx>
        <c:axId val="54155739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15570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Клики!$F$3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[0]!Clicks_Periods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[0]!Clicks_Comp_Search</c:f>
              <c:numCache>
                <c:formatCode>#,##0</c:formatCode>
                <c:ptCount val="15"/>
                <c:pt idx="0">
                  <c:v>4000000</c:v>
                </c:pt>
                <c:pt idx="1">
                  <c:v>3000000</c:v>
                </c:pt>
                <c:pt idx="2">
                  <c:v>5000000</c:v>
                </c:pt>
                <c:pt idx="3">
                  <c:v>8000000</c:v>
                </c:pt>
                <c:pt idx="4">
                  <c:v>9000000</c:v>
                </c:pt>
                <c:pt idx="5">
                  <c:v>6000000</c:v>
                </c:pt>
                <c:pt idx="6">
                  <c:v>2000000</c:v>
                </c:pt>
                <c:pt idx="7">
                  <c:v>8000000</c:v>
                </c:pt>
                <c:pt idx="8">
                  <c:v>2000000</c:v>
                </c:pt>
                <c:pt idx="9">
                  <c:v>7000000</c:v>
                </c:pt>
                <c:pt idx="10">
                  <c:v>8000000</c:v>
                </c:pt>
                <c:pt idx="11">
                  <c:v>4000000</c:v>
                </c:pt>
                <c:pt idx="12">
                  <c:v>8000000</c:v>
                </c:pt>
                <c:pt idx="13">
                  <c:v>6000000</c:v>
                </c:pt>
                <c:pt idx="14">
                  <c:v>6000000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707-416C-92F4-C4F0DEE74796}"/>
            </c:ext>
          </c:extLst>
        </c:ser>
        <c:ser>
          <c:idx val="0"/>
          <c:order val="1"/>
          <c:tx>
            <c:strRef>
              <c:f>Клики!$E$3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[0]!Clicks_Periods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[0]!Clicks_Client_Search</c:f>
              <c:numCache>
                <c:formatCode>#,##0</c:formatCode>
                <c:ptCount val="15"/>
                <c:pt idx="0">
                  <c:v>2000000</c:v>
                </c:pt>
                <c:pt idx="1">
                  <c:v>1000000</c:v>
                </c:pt>
                <c:pt idx="2">
                  <c:v>5000000</c:v>
                </c:pt>
                <c:pt idx="3">
                  <c:v>5000000</c:v>
                </c:pt>
                <c:pt idx="4">
                  <c:v>6000000</c:v>
                </c:pt>
                <c:pt idx="5">
                  <c:v>6000000</c:v>
                </c:pt>
                <c:pt idx="6">
                  <c:v>8000000</c:v>
                </c:pt>
                <c:pt idx="7">
                  <c:v>3000000</c:v>
                </c:pt>
                <c:pt idx="8">
                  <c:v>8000000</c:v>
                </c:pt>
                <c:pt idx="9">
                  <c:v>5000000</c:v>
                </c:pt>
                <c:pt idx="10">
                  <c:v>3000000</c:v>
                </c:pt>
                <c:pt idx="11">
                  <c:v>1000000</c:v>
                </c:pt>
                <c:pt idx="12">
                  <c:v>1000000</c:v>
                </c:pt>
                <c:pt idx="13">
                  <c:v>7000000</c:v>
                </c:pt>
                <c:pt idx="14">
                  <c:v>5000000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707-416C-92F4-C4F0DEE74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1558176"/>
        <c:axId val="541558568"/>
      </c:barChart>
      <c:catAx>
        <c:axId val="541558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1558568"/>
        <c:crosses val="autoZero"/>
        <c:auto val="1"/>
        <c:lblAlgn val="ctr"/>
        <c:lblOffset val="100"/>
        <c:noMultiLvlLbl val="0"/>
      </c:catAx>
      <c:valAx>
        <c:axId val="54155856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15581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Клики!$H$3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[0]!Clicks_Periods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[0]!Clicks_Comp_Networks</c:f>
              <c:numCache>
                <c:formatCode>#,##0</c:formatCode>
                <c:ptCount val="15"/>
                <c:pt idx="0">
                  <c:v>8000000</c:v>
                </c:pt>
                <c:pt idx="1">
                  <c:v>8000000</c:v>
                </c:pt>
                <c:pt idx="2">
                  <c:v>6000000</c:v>
                </c:pt>
                <c:pt idx="3">
                  <c:v>3000000</c:v>
                </c:pt>
                <c:pt idx="4">
                  <c:v>1000000</c:v>
                </c:pt>
                <c:pt idx="5">
                  <c:v>5000000</c:v>
                </c:pt>
                <c:pt idx="6">
                  <c:v>9000000</c:v>
                </c:pt>
                <c:pt idx="7">
                  <c:v>2000000</c:v>
                </c:pt>
                <c:pt idx="8">
                  <c:v>5000000</c:v>
                </c:pt>
                <c:pt idx="9">
                  <c:v>5000000</c:v>
                </c:pt>
                <c:pt idx="10">
                  <c:v>6000000</c:v>
                </c:pt>
                <c:pt idx="11">
                  <c:v>9000000</c:v>
                </c:pt>
                <c:pt idx="12">
                  <c:v>5000000</c:v>
                </c:pt>
                <c:pt idx="13">
                  <c:v>9000000</c:v>
                </c:pt>
                <c:pt idx="14">
                  <c:v>9000000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9CC-463D-8A0A-8771F5BE519C}"/>
            </c:ext>
          </c:extLst>
        </c:ser>
        <c:ser>
          <c:idx val="0"/>
          <c:order val="1"/>
          <c:tx>
            <c:strRef>
              <c:f>Клики!$G$3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[0]!Clicks_Periods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[0]!Clicks_Client_Networks</c:f>
              <c:numCache>
                <c:formatCode>#,##0</c:formatCode>
                <c:ptCount val="15"/>
                <c:pt idx="0">
                  <c:v>8000000</c:v>
                </c:pt>
                <c:pt idx="1">
                  <c:v>6000000</c:v>
                </c:pt>
                <c:pt idx="2">
                  <c:v>8000000</c:v>
                </c:pt>
                <c:pt idx="3">
                  <c:v>5000000</c:v>
                </c:pt>
                <c:pt idx="4">
                  <c:v>8000000</c:v>
                </c:pt>
                <c:pt idx="5">
                  <c:v>4000000</c:v>
                </c:pt>
                <c:pt idx="6">
                  <c:v>8000000</c:v>
                </c:pt>
                <c:pt idx="7">
                  <c:v>1000000</c:v>
                </c:pt>
                <c:pt idx="8">
                  <c:v>9000000</c:v>
                </c:pt>
                <c:pt idx="9">
                  <c:v>7000000</c:v>
                </c:pt>
                <c:pt idx="10">
                  <c:v>4000000</c:v>
                </c:pt>
                <c:pt idx="11">
                  <c:v>1000000</c:v>
                </c:pt>
                <c:pt idx="12">
                  <c:v>7000000</c:v>
                </c:pt>
                <c:pt idx="13">
                  <c:v>6000000</c:v>
                </c:pt>
                <c:pt idx="14">
                  <c:v>7000000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9CC-463D-8A0A-8771F5BE5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1559352"/>
        <c:axId val="541559744"/>
      </c:barChart>
      <c:catAx>
        <c:axId val="541559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1559744"/>
        <c:crosses val="autoZero"/>
        <c:auto val="1"/>
        <c:lblAlgn val="ctr"/>
        <c:lblOffset val="100"/>
        <c:noMultiLvlLbl val="0"/>
      </c:catAx>
      <c:valAx>
        <c:axId val="54155974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15593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Клики!$S$8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Клики!$Q$9:$Q$10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Клики!$S$9:$S$10</c:f>
              <c:numCache>
                <c:formatCode>#,##0</c:formatCode>
                <c:ptCount val="2"/>
                <c:pt idx="0">
                  <c:v>9000000</c:v>
                </c:pt>
                <c:pt idx="1">
                  <c:v>2000000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5DA-40FC-B9A0-43DAC9834C45}"/>
            </c:ext>
          </c:extLst>
        </c:ser>
        <c:ser>
          <c:idx val="0"/>
          <c:order val="1"/>
          <c:tx>
            <c:strRef>
              <c:f>Клики!$R$8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Клики!$Q$9:$Q$10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Клики!$R$9:$R$10</c:f>
              <c:numCache>
                <c:formatCode>#,##0</c:formatCode>
                <c:ptCount val="2"/>
                <c:pt idx="0">
                  <c:v>9000000</c:v>
                </c:pt>
                <c:pt idx="1">
                  <c:v>2000000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5DA-40FC-B9A0-43DAC9834C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2047984"/>
        <c:axId val="542048376"/>
      </c:barChart>
      <c:catAx>
        <c:axId val="542047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42048376"/>
        <c:crosses val="autoZero"/>
        <c:auto val="1"/>
        <c:lblAlgn val="ctr"/>
        <c:lblOffset val="100"/>
        <c:tickLblSkip val="1"/>
        <c:noMultiLvlLbl val="0"/>
      </c:catAx>
      <c:valAx>
        <c:axId val="542048376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20479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Клики!$X$8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Клики!$V$9:$V$10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Клики!$X$9:$X$10</c:f>
              <c:numCache>
                <c:formatCode>#,##0</c:formatCode>
                <c:ptCount val="2"/>
                <c:pt idx="0">
                  <c:v>5000000</c:v>
                </c:pt>
                <c:pt idx="1">
                  <c:v>9000000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672-403D-B148-BC0A28AE0876}"/>
            </c:ext>
          </c:extLst>
        </c:ser>
        <c:ser>
          <c:idx val="0"/>
          <c:order val="1"/>
          <c:tx>
            <c:strRef>
              <c:f>Клики!$W$8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Клики!$V$9:$V$10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Клики!$W$9:$W$10</c:f>
              <c:numCache>
                <c:formatCode>#,##0</c:formatCode>
                <c:ptCount val="2"/>
                <c:pt idx="0">
                  <c:v>5000000</c:v>
                </c:pt>
                <c:pt idx="1">
                  <c:v>7000000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672-403D-B148-BC0A28AE08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2049160"/>
        <c:axId val="542049552"/>
      </c:barChart>
      <c:catAx>
        <c:axId val="542049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42049552"/>
        <c:crosses val="autoZero"/>
        <c:auto val="1"/>
        <c:lblAlgn val="ctr"/>
        <c:lblOffset val="100"/>
        <c:tickLblSkip val="1"/>
        <c:noMultiLvlLbl val="0"/>
      </c:catAx>
      <c:valAx>
        <c:axId val="542049552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20491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Клики!$R$8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5B2A-46C7-8AF3-425AA5C6B3B5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Клики!$Q$9:$Q$10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Клики!$R$9:$R$10</c:f>
              <c:numCache>
                <c:formatCode>#,##0</c:formatCode>
                <c:ptCount val="2"/>
                <c:pt idx="0">
                  <c:v>9000000</c:v>
                </c:pt>
                <c:pt idx="1">
                  <c:v>2000000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5B2A-46C7-8AF3-425AA5C6B3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542050728"/>
        <c:axId val="542051120"/>
      </c:barChart>
      <c:catAx>
        <c:axId val="542050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42051120"/>
        <c:crosses val="autoZero"/>
        <c:auto val="1"/>
        <c:lblAlgn val="ctr"/>
        <c:lblOffset val="100"/>
        <c:tickLblSkip val="1"/>
        <c:noMultiLvlLbl val="0"/>
      </c:catAx>
      <c:valAx>
        <c:axId val="542051120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20507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Клики!$W$8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CD35-46AC-8416-F8D559BF883F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Клики!$V$9:$V$10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Клики!$W$9:$W$10</c:f>
              <c:numCache>
                <c:formatCode>#,##0</c:formatCode>
                <c:ptCount val="2"/>
                <c:pt idx="0">
                  <c:v>5000000</c:v>
                </c:pt>
                <c:pt idx="1">
                  <c:v>7000000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D35-46AC-8416-F8D559BF88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542051512"/>
        <c:axId val="542574248"/>
      </c:barChart>
      <c:catAx>
        <c:axId val="542051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42574248"/>
        <c:crosses val="autoZero"/>
        <c:auto val="1"/>
        <c:lblAlgn val="ctr"/>
        <c:lblOffset val="100"/>
        <c:tickLblSkip val="1"/>
        <c:noMultiLvlLbl val="0"/>
      </c:catAx>
      <c:valAx>
        <c:axId val="542574248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20515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Клики!$S$8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A7A-4E51-97A4-D0F7FAD94B5C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Клики!$Q$9:$Q$10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Клики!$S$9:$S$10</c:f>
              <c:numCache>
                <c:formatCode>#,##0</c:formatCode>
                <c:ptCount val="2"/>
                <c:pt idx="0">
                  <c:v>9000000</c:v>
                </c:pt>
                <c:pt idx="1">
                  <c:v>2000000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A7A-4E51-97A4-D0F7FAD94B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542575032"/>
        <c:axId val="542575424"/>
      </c:barChart>
      <c:catAx>
        <c:axId val="542575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42575424"/>
        <c:crosses val="autoZero"/>
        <c:auto val="1"/>
        <c:lblAlgn val="ctr"/>
        <c:lblOffset val="100"/>
        <c:tickLblSkip val="1"/>
        <c:noMultiLvlLbl val="0"/>
      </c:catAx>
      <c:valAx>
        <c:axId val="542575424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25750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Клики!$X$8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24A0-4364-98E1-15617BF25F06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Клики!$V$9:$V$10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Клики!$X$9:$X$10</c:f>
              <c:numCache>
                <c:formatCode>#,##0</c:formatCode>
                <c:ptCount val="2"/>
                <c:pt idx="0">
                  <c:v>5000000</c:v>
                </c:pt>
                <c:pt idx="1">
                  <c:v>9000000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4A0-4364-98E1-15617BF25F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542576208"/>
        <c:axId val="542576600"/>
      </c:barChart>
      <c:catAx>
        <c:axId val="542576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42576600"/>
        <c:crosses val="autoZero"/>
        <c:auto val="1"/>
        <c:lblAlgn val="ctr"/>
        <c:lblOffset val="100"/>
        <c:tickLblSkip val="1"/>
        <c:noMultiLvlLbl val="0"/>
      </c:catAx>
      <c:valAx>
        <c:axId val="542576600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25762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Клики!$C$3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[0]!Clicks_Periods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[0]!Clicks_Client</c:f>
              <c:numCache>
                <c:formatCode>#,##0</c:formatCode>
                <c:ptCount val="15"/>
                <c:pt idx="0">
                  <c:v>8000000</c:v>
                </c:pt>
                <c:pt idx="1">
                  <c:v>3000000</c:v>
                </c:pt>
                <c:pt idx="2">
                  <c:v>1000000</c:v>
                </c:pt>
                <c:pt idx="3">
                  <c:v>7000000</c:v>
                </c:pt>
                <c:pt idx="4">
                  <c:v>6000000</c:v>
                </c:pt>
                <c:pt idx="5">
                  <c:v>2000000</c:v>
                </c:pt>
                <c:pt idx="6">
                  <c:v>9000000</c:v>
                </c:pt>
                <c:pt idx="7">
                  <c:v>8000000</c:v>
                </c:pt>
                <c:pt idx="8">
                  <c:v>3000000</c:v>
                </c:pt>
                <c:pt idx="9">
                  <c:v>5000000</c:v>
                </c:pt>
                <c:pt idx="10">
                  <c:v>3000000</c:v>
                </c:pt>
                <c:pt idx="11">
                  <c:v>8000000</c:v>
                </c:pt>
                <c:pt idx="12">
                  <c:v>5000000</c:v>
                </c:pt>
                <c:pt idx="13">
                  <c:v>8000000</c:v>
                </c:pt>
                <c:pt idx="14">
                  <c:v>9000000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406-41A1-A211-19B00EC67C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2577384"/>
        <c:axId val="542577776"/>
      </c:lineChart>
      <c:catAx>
        <c:axId val="542577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2577776"/>
        <c:crosses val="autoZero"/>
        <c:auto val="1"/>
        <c:lblAlgn val="ctr"/>
        <c:lblOffset val="100"/>
        <c:noMultiLvlLbl val="0"/>
      </c:catAx>
      <c:valAx>
        <c:axId val="54257777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25773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Клики!$E$3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[0]!Clicks_Periods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[0]!Clicks_Client_Search</c:f>
              <c:numCache>
                <c:formatCode>#,##0</c:formatCode>
                <c:ptCount val="15"/>
                <c:pt idx="0">
                  <c:v>2000000</c:v>
                </c:pt>
                <c:pt idx="1">
                  <c:v>1000000</c:v>
                </c:pt>
                <c:pt idx="2">
                  <c:v>5000000</c:v>
                </c:pt>
                <c:pt idx="3">
                  <c:v>5000000</c:v>
                </c:pt>
                <c:pt idx="4">
                  <c:v>6000000</c:v>
                </c:pt>
                <c:pt idx="5">
                  <c:v>6000000</c:v>
                </c:pt>
                <c:pt idx="6">
                  <c:v>8000000</c:v>
                </c:pt>
                <c:pt idx="7">
                  <c:v>3000000</c:v>
                </c:pt>
                <c:pt idx="8">
                  <c:v>8000000</c:v>
                </c:pt>
                <c:pt idx="9">
                  <c:v>5000000</c:v>
                </c:pt>
                <c:pt idx="10">
                  <c:v>3000000</c:v>
                </c:pt>
                <c:pt idx="11">
                  <c:v>1000000</c:v>
                </c:pt>
                <c:pt idx="12">
                  <c:v>1000000</c:v>
                </c:pt>
                <c:pt idx="13">
                  <c:v>7000000</c:v>
                </c:pt>
                <c:pt idx="14">
                  <c:v>5000000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4AF-4FB0-AE98-ACB35B6108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2449288"/>
        <c:axId val="542449680"/>
      </c:lineChart>
      <c:catAx>
        <c:axId val="54244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2449680"/>
        <c:crosses val="autoZero"/>
        <c:auto val="1"/>
        <c:lblAlgn val="ctr"/>
        <c:lblOffset val="100"/>
        <c:noMultiLvlLbl val="0"/>
      </c:catAx>
      <c:valAx>
        <c:axId val="54244968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244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Клики!$G$3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[0]!Clicks_Periods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[0]!Clicks_Client_Networks</c:f>
              <c:numCache>
                <c:formatCode>#,##0</c:formatCode>
                <c:ptCount val="15"/>
                <c:pt idx="0">
                  <c:v>8000000</c:v>
                </c:pt>
                <c:pt idx="1">
                  <c:v>6000000</c:v>
                </c:pt>
                <c:pt idx="2">
                  <c:v>8000000</c:v>
                </c:pt>
                <c:pt idx="3">
                  <c:v>5000000</c:v>
                </c:pt>
                <c:pt idx="4">
                  <c:v>8000000</c:v>
                </c:pt>
                <c:pt idx="5">
                  <c:v>4000000</c:v>
                </c:pt>
                <c:pt idx="6">
                  <c:v>8000000</c:v>
                </c:pt>
                <c:pt idx="7">
                  <c:v>1000000</c:v>
                </c:pt>
                <c:pt idx="8">
                  <c:v>9000000</c:v>
                </c:pt>
                <c:pt idx="9">
                  <c:v>7000000</c:v>
                </c:pt>
                <c:pt idx="10">
                  <c:v>4000000</c:v>
                </c:pt>
                <c:pt idx="11">
                  <c:v>1000000</c:v>
                </c:pt>
                <c:pt idx="12">
                  <c:v>7000000</c:v>
                </c:pt>
                <c:pt idx="13">
                  <c:v>6000000</c:v>
                </c:pt>
                <c:pt idx="14">
                  <c:v>7000000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B50-48F8-913F-C0DAC229C3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2450464"/>
        <c:axId val="542450856"/>
      </c:lineChart>
      <c:catAx>
        <c:axId val="542450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2450856"/>
        <c:crosses val="autoZero"/>
        <c:auto val="1"/>
        <c:lblAlgn val="ctr"/>
        <c:lblOffset val="100"/>
        <c:noMultiLvlLbl val="0"/>
      </c:catAx>
      <c:valAx>
        <c:axId val="54245085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24504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Клики!$D$3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[0]!Clicks_Periods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[0]!Clicks_Comp</c:f>
              <c:numCache>
                <c:formatCode>#,##0</c:formatCode>
                <c:ptCount val="15"/>
                <c:pt idx="0">
                  <c:v>2000000</c:v>
                </c:pt>
                <c:pt idx="1">
                  <c:v>6000000</c:v>
                </c:pt>
                <c:pt idx="2">
                  <c:v>4000000</c:v>
                </c:pt>
                <c:pt idx="3">
                  <c:v>5000000</c:v>
                </c:pt>
                <c:pt idx="4">
                  <c:v>9000000</c:v>
                </c:pt>
                <c:pt idx="5">
                  <c:v>9000000</c:v>
                </c:pt>
                <c:pt idx="6">
                  <c:v>9000000</c:v>
                </c:pt>
                <c:pt idx="7">
                  <c:v>5000000</c:v>
                </c:pt>
                <c:pt idx="8">
                  <c:v>1000000</c:v>
                </c:pt>
                <c:pt idx="9">
                  <c:v>8000000</c:v>
                </c:pt>
                <c:pt idx="10">
                  <c:v>5000000</c:v>
                </c:pt>
                <c:pt idx="11">
                  <c:v>1000000</c:v>
                </c:pt>
                <c:pt idx="12">
                  <c:v>3000000</c:v>
                </c:pt>
                <c:pt idx="13">
                  <c:v>4000000</c:v>
                </c:pt>
                <c:pt idx="14">
                  <c:v>2000000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45F-454E-B43F-CE0FAC19CE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2451640"/>
        <c:axId val="542452032"/>
      </c:lineChart>
      <c:catAx>
        <c:axId val="542451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2452032"/>
        <c:crosses val="autoZero"/>
        <c:auto val="1"/>
        <c:lblAlgn val="ctr"/>
        <c:lblOffset val="100"/>
        <c:noMultiLvlLbl val="0"/>
      </c:catAx>
      <c:valAx>
        <c:axId val="54245203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24516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Клики!$F$3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[0]!Clicks_Periods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[0]!Clicks_Comp_Search</c:f>
              <c:numCache>
                <c:formatCode>#,##0</c:formatCode>
                <c:ptCount val="15"/>
                <c:pt idx="0">
                  <c:v>4000000</c:v>
                </c:pt>
                <c:pt idx="1">
                  <c:v>3000000</c:v>
                </c:pt>
                <c:pt idx="2">
                  <c:v>5000000</c:v>
                </c:pt>
                <c:pt idx="3">
                  <c:v>8000000</c:v>
                </c:pt>
                <c:pt idx="4">
                  <c:v>9000000</c:v>
                </c:pt>
                <c:pt idx="5">
                  <c:v>6000000</c:v>
                </c:pt>
                <c:pt idx="6">
                  <c:v>2000000</c:v>
                </c:pt>
                <c:pt idx="7">
                  <c:v>8000000</c:v>
                </c:pt>
                <c:pt idx="8">
                  <c:v>2000000</c:v>
                </c:pt>
                <c:pt idx="9">
                  <c:v>7000000</c:v>
                </c:pt>
                <c:pt idx="10">
                  <c:v>8000000</c:v>
                </c:pt>
                <c:pt idx="11">
                  <c:v>4000000</c:v>
                </c:pt>
                <c:pt idx="12">
                  <c:v>8000000</c:v>
                </c:pt>
                <c:pt idx="13">
                  <c:v>6000000</c:v>
                </c:pt>
                <c:pt idx="14">
                  <c:v>6000000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EC4-4869-A219-260F5C3CE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2766768"/>
        <c:axId val="542767160"/>
      </c:lineChart>
      <c:catAx>
        <c:axId val="542766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2767160"/>
        <c:crosses val="autoZero"/>
        <c:auto val="1"/>
        <c:lblAlgn val="ctr"/>
        <c:lblOffset val="100"/>
        <c:noMultiLvlLbl val="0"/>
      </c:catAx>
      <c:valAx>
        <c:axId val="54276716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27667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Клики!$H$3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[0]!Clicks_Periods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[0]!Clicks_Comp_Networks</c:f>
              <c:numCache>
                <c:formatCode>#,##0</c:formatCode>
                <c:ptCount val="15"/>
                <c:pt idx="0">
                  <c:v>8000000</c:v>
                </c:pt>
                <c:pt idx="1">
                  <c:v>8000000</c:v>
                </c:pt>
                <c:pt idx="2">
                  <c:v>6000000</c:v>
                </c:pt>
                <c:pt idx="3">
                  <c:v>3000000</c:v>
                </c:pt>
                <c:pt idx="4">
                  <c:v>1000000</c:v>
                </c:pt>
                <c:pt idx="5">
                  <c:v>5000000</c:v>
                </c:pt>
                <c:pt idx="6">
                  <c:v>9000000</c:v>
                </c:pt>
                <c:pt idx="7">
                  <c:v>2000000</c:v>
                </c:pt>
                <c:pt idx="8">
                  <c:v>5000000</c:v>
                </c:pt>
                <c:pt idx="9">
                  <c:v>5000000</c:v>
                </c:pt>
                <c:pt idx="10">
                  <c:v>6000000</c:v>
                </c:pt>
                <c:pt idx="11">
                  <c:v>9000000</c:v>
                </c:pt>
                <c:pt idx="12">
                  <c:v>5000000</c:v>
                </c:pt>
                <c:pt idx="13">
                  <c:v>9000000</c:v>
                </c:pt>
                <c:pt idx="14">
                  <c:v>9000000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9E9-4BB5-AD38-AFD173D2EC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2767944"/>
        <c:axId val="542768336"/>
      </c:lineChart>
      <c:catAx>
        <c:axId val="542767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2768336"/>
        <c:crosses val="autoZero"/>
        <c:auto val="1"/>
        <c:lblAlgn val="ctr"/>
        <c:lblOffset val="100"/>
        <c:noMultiLvlLbl val="0"/>
      </c:catAx>
      <c:valAx>
        <c:axId val="54276833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27679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tx>
            <c:strRef>
              <c:f>'Клики (типы)'!$B$8</c:f>
              <c:strCache>
                <c:ptCount val="1"/>
                <c:pt idx="0">
                  <c:v>Типы объявлений</c:v>
                </c:pt>
              </c:strCache>
            </c:strRef>
          </c:tx>
          <c:spPr>
            <a:ln w="12700"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chemeClr val="bg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19D-4B2F-B78B-908F3FF1E791}"/>
              </c:ext>
            </c:extLst>
          </c:dPt>
          <c:dPt>
            <c:idx val="1"/>
            <c:bubble3D val="0"/>
            <c:spPr>
              <a:solidFill>
                <a:schemeClr val="bg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19D-4B2F-B78B-908F3FF1E791}"/>
              </c:ext>
            </c:extLst>
          </c:dPt>
          <c:dPt>
            <c:idx val="2"/>
            <c:bubble3D val="0"/>
            <c:spPr>
              <a:solidFill>
                <a:schemeClr val="bg2">
                  <a:lumMod val="40000"/>
                  <a:lumOff val="6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D19D-4B2F-B78B-908F3FF1E791}"/>
              </c:ext>
            </c:extLst>
          </c:dPt>
          <c:dPt>
            <c:idx val="3"/>
            <c:bubble3D val="0"/>
            <c:spPr>
              <a:solidFill>
                <a:schemeClr val="tx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D19D-4B2F-B78B-908F3FF1E791}"/>
              </c:ext>
            </c:extLst>
          </c:dPt>
          <c:dPt>
            <c:idx val="4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D19D-4B2F-B78B-908F3FF1E791}"/>
              </c:ext>
            </c:extLst>
          </c:dPt>
          <c:dLbls>
            <c:dLbl>
              <c:idx val="3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wrap="non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ru-RU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D19D-4B2F-B78B-908F3FF1E791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layout/>
              </c:ext>
            </c:extLst>
          </c:dLbls>
          <c:cat>
            <c:strRef>
              <c:f>'Клики (типы)'!$B$9:$B$13</c:f>
              <c:strCache>
                <c:ptCount val="5"/>
                <c:pt idx="0">
                  <c:v>Фразы (прочее)</c:v>
                </c:pt>
                <c:pt idx="1">
                  <c:v>Фразы (навигационные)</c:v>
                </c:pt>
                <c:pt idx="2">
                  <c:v>Фразы (ДРФ)</c:v>
                </c:pt>
                <c:pt idx="3">
                  <c:v>Фразы</c:v>
                </c:pt>
                <c:pt idx="4">
                  <c:v>Ретаргетинг и подбор аудитории</c:v>
                </c:pt>
              </c:strCache>
            </c:strRef>
          </c:cat>
          <c:val>
            <c:numRef>
              <c:f>'Клики (типы)'!$D$9:$D$13</c:f>
              <c:numCache>
                <c:formatCode>#,##0</c:formatCode>
                <c:ptCount val="5"/>
                <c:pt idx="0">
                  <c:v>6000000</c:v>
                </c:pt>
                <c:pt idx="1">
                  <c:v>7000000</c:v>
                </c:pt>
                <c:pt idx="2">
                  <c:v>4000000</c:v>
                </c:pt>
                <c:pt idx="3">
                  <c:v>4000000</c:v>
                </c:pt>
                <c:pt idx="4">
                  <c:v>5000000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D19D-4B2F-B78B-908F3FF1E7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doughnutChart>
        <c:varyColors val="1"/>
        <c:ser>
          <c:idx val="0"/>
          <c:order val="0"/>
          <c:tx>
            <c:strRef>
              <c:f>'Клики (типы)'!$M$8</c:f>
              <c:strCache>
                <c:ptCount val="1"/>
                <c:pt idx="0">
                  <c:v>Типы баннеров</c:v>
                </c:pt>
              </c:strCache>
            </c:strRef>
          </c:tx>
          <c:spPr>
            <a:ln w="12700"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chemeClr val="bg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77E3-4A7A-91CA-848529392939}"/>
              </c:ext>
            </c:extLst>
          </c:dPt>
          <c:dPt>
            <c:idx val="1"/>
            <c:bubble3D val="0"/>
            <c:spPr>
              <a:solidFill>
                <a:schemeClr val="bg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77E3-4A7A-91CA-848529392939}"/>
              </c:ext>
            </c:extLst>
          </c:dPt>
          <c:dPt>
            <c:idx val="2"/>
            <c:bubble3D val="0"/>
            <c:spPr>
              <a:solidFill>
                <a:schemeClr val="bg2">
                  <a:lumMod val="40000"/>
                  <a:lumOff val="6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77E3-4A7A-91CA-848529392939}"/>
              </c:ext>
            </c:extLst>
          </c:dPt>
          <c:dPt>
            <c:idx val="3"/>
            <c:bubble3D val="0"/>
            <c:spPr>
              <a:solidFill>
                <a:schemeClr val="tx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77E3-4A7A-91CA-848529392939}"/>
              </c:ext>
            </c:extLst>
          </c:dPt>
          <c:dPt>
            <c:idx val="4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77E3-4A7A-91CA-848529392939}"/>
              </c:ext>
            </c:extLst>
          </c:dPt>
          <c:dPt>
            <c:idx val="5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12700"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77E3-4A7A-91CA-848529392939}"/>
              </c:ext>
            </c:extLst>
          </c:dPt>
          <c:dLbls>
            <c:dLbl>
              <c:idx val="3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wrap="non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ru-RU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77E3-4A7A-91CA-848529392939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'Клики (типы)'!$M$9:$M$14</c:f>
              <c:strCache>
                <c:ptCount val="6"/>
                <c:pt idx="0">
                  <c:v>Текстово-графические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Текстово-графические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'Клики (типы)'!$O$9:$O$14</c:f>
              <c:numCache>
                <c:formatCode>#,##0</c:formatCode>
                <c:ptCount val="6"/>
                <c:pt idx="0">
                  <c:v>6000000</c:v>
                </c:pt>
                <c:pt idx="1">
                  <c:v>8000000</c:v>
                </c:pt>
                <c:pt idx="2">
                  <c:v>2000000</c:v>
                </c:pt>
                <c:pt idx="3">
                  <c:v>7000000</c:v>
                </c:pt>
                <c:pt idx="4">
                  <c:v>3000000</c:v>
                </c:pt>
                <c:pt idx="5">
                  <c:v>4000000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77E3-4A7A-91CA-8485293929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doughnutChart>
        <c:varyColors val="1"/>
        <c:ser>
          <c:idx val="0"/>
          <c:order val="0"/>
          <c:tx>
            <c:strRef>
              <c:f>'Клики (типы)'!$B$8</c:f>
              <c:strCache>
                <c:ptCount val="1"/>
                <c:pt idx="0">
                  <c:v>Типы объявлений</c:v>
                </c:pt>
              </c:strCache>
            </c:strRef>
          </c:tx>
          <c:spPr>
            <a:ln w="12700"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chemeClr val="bg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22FE-434E-B0BB-E78EF0F6211C}"/>
              </c:ext>
            </c:extLst>
          </c:dPt>
          <c:dPt>
            <c:idx val="1"/>
            <c:bubble3D val="0"/>
            <c:spPr>
              <a:solidFill>
                <a:schemeClr val="bg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22FE-434E-B0BB-E78EF0F6211C}"/>
              </c:ext>
            </c:extLst>
          </c:dPt>
          <c:dPt>
            <c:idx val="2"/>
            <c:bubble3D val="0"/>
            <c:spPr>
              <a:solidFill>
                <a:schemeClr val="bg2">
                  <a:lumMod val="40000"/>
                  <a:lumOff val="6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22FE-434E-B0BB-E78EF0F6211C}"/>
              </c:ext>
            </c:extLst>
          </c:dPt>
          <c:dPt>
            <c:idx val="3"/>
            <c:bubble3D val="0"/>
            <c:spPr>
              <a:solidFill>
                <a:schemeClr val="tx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22FE-434E-B0BB-E78EF0F6211C}"/>
              </c:ext>
            </c:extLst>
          </c:dPt>
          <c:dPt>
            <c:idx val="4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22FE-434E-B0BB-E78EF0F6211C}"/>
              </c:ext>
            </c:extLst>
          </c:dPt>
          <c:dPt>
            <c:idx val="5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12700"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22FE-434E-B0BB-E78EF0F6211C}"/>
              </c:ext>
            </c:extLst>
          </c:dPt>
          <c:dLbls>
            <c:dLbl>
              <c:idx val="3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wrap="non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ru-RU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22FE-434E-B0BB-E78EF0F6211C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'Клики (типы)'!$B$9:$B$13</c:f>
              <c:strCache>
                <c:ptCount val="5"/>
                <c:pt idx="0">
                  <c:v>Фразы (прочее)</c:v>
                </c:pt>
                <c:pt idx="1">
                  <c:v>Фразы (навигационные)</c:v>
                </c:pt>
                <c:pt idx="2">
                  <c:v>Фразы (ДРФ)</c:v>
                </c:pt>
                <c:pt idx="3">
                  <c:v>Фразы</c:v>
                </c:pt>
                <c:pt idx="4">
                  <c:v>Ретаргетинг и подбор аудитории</c:v>
                </c:pt>
              </c:strCache>
            </c:strRef>
          </c:cat>
          <c:val>
            <c:numRef>
              <c:f>'Клики (типы)'!$F$9:$F$13</c:f>
              <c:numCache>
                <c:formatCode>#,##0</c:formatCode>
                <c:ptCount val="5"/>
                <c:pt idx="0">
                  <c:v>9000000</c:v>
                </c:pt>
                <c:pt idx="1">
                  <c:v>9000000</c:v>
                </c:pt>
                <c:pt idx="2">
                  <c:v>8000000</c:v>
                </c:pt>
                <c:pt idx="3">
                  <c:v>4000000</c:v>
                </c:pt>
                <c:pt idx="4">
                  <c:v>6000000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22FE-434E-B0BB-E78EF0F621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doughnutChart>
        <c:varyColors val="1"/>
        <c:ser>
          <c:idx val="0"/>
          <c:order val="0"/>
          <c:tx>
            <c:strRef>
              <c:f>'Клики (типы)'!$M$8</c:f>
              <c:strCache>
                <c:ptCount val="1"/>
                <c:pt idx="0">
                  <c:v>Типы баннеров</c:v>
                </c:pt>
              </c:strCache>
            </c:strRef>
          </c:tx>
          <c:spPr>
            <a:ln w="12700"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chemeClr val="bg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F0BA-4CB5-B511-BCC5C2E4083B}"/>
              </c:ext>
            </c:extLst>
          </c:dPt>
          <c:dPt>
            <c:idx val="1"/>
            <c:bubble3D val="0"/>
            <c:spPr>
              <a:solidFill>
                <a:schemeClr val="bg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F0BA-4CB5-B511-BCC5C2E4083B}"/>
              </c:ext>
            </c:extLst>
          </c:dPt>
          <c:dPt>
            <c:idx val="2"/>
            <c:bubble3D val="0"/>
            <c:spPr>
              <a:solidFill>
                <a:schemeClr val="bg2">
                  <a:lumMod val="40000"/>
                  <a:lumOff val="6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F0BA-4CB5-B511-BCC5C2E4083B}"/>
              </c:ext>
            </c:extLst>
          </c:dPt>
          <c:dPt>
            <c:idx val="3"/>
            <c:bubble3D val="0"/>
            <c:spPr>
              <a:solidFill>
                <a:schemeClr val="tx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F0BA-4CB5-B511-BCC5C2E4083B}"/>
              </c:ext>
            </c:extLst>
          </c:dPt>
          <c:dPt>
            <c:idx val="4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F0BA-4CB5-B511-BCC5C2E4083B}"/>
              </c:ext>
            </c:extLst>
          </c:dPt>
          <c:dPt>
            <c:idx val="5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12700"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F0BA-4CB5-B511-BCC5C2E4083B}"/>
              </c:ext>
            </c:extLst>
          </c:dPt>
          <c:dLbls>
            <c:dLbl>
              <c:idx val="3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wrap="non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ru-RU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F0BA-4CB5-B511-BCC5C2E4083B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'Клики (типы)'!$M$9:$M$14</c:f>
              <c:strCache>
                <c:ptCount val="6"/>
                <c:pt idx="0">
                  <c:v>Текстово-графические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Текстово-графические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'Клики (типы)'!$Q$9:$Q$14</c:f>
              <c:numCache>
                <c:formatCode>#,##0</c:formatCode>
                <c:ptCount val="6"/>
                <c:pt idx="0">
                  <c:v>1000000</c:v>
                </c:pt>
                <c:pt idx="1">
                  <c:v>1000000</c:v>
                </c:pt>
                <c:pt idx="2">
                  <c:v>2000000</c:v>
                </c:pt>
                <c:pt idx="3">
                  <c:v>4000000</c:v>
                </c:pt>
                <c:pt idx="4">
                  <c:v>5000000</c:v>
                </c:pt>
                <c:pt idx="5">
                  <c:v>5000000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F0BA-4CB5-B511-BCC5C2E40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'Клики (типы)'!$B$9</c:f>
              <c:strCache>
                <c:ptCount val="1"/>
                <c:pt idx="0">
                  <c:v>Фразы (прочее)</c:v>
                </c:pt>
              </c:strCache>
            </c:strRef>
          </c:tx>
          <c:spPr>
            <a:solidFill>
              <a:schemeClr val="accent4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4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9E3A-46C0-AC07-1D7C29F27DCB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9E3A-46C0-AC07-1D7C29F27DCB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(типы)'!$D$9</c:f>
              <c:numCache>
                <c:formatCode>#,##0</c:formatCode>
                <c:ptCount val="1"/>
                <c:pt idx="0">
                  <c:v>6000000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9E3A-46C0-AC07-1D7C29F27DCB}"/>
            </c:ext>
          </c:extLst>
        </c:ser>
        <c:ser>
          <c:idx val="1"/>
          <c:order val="1"/>
          <c:tx>
            <c:strRef>
              <c:f>'Клики (типы)'!$B$10</c:f>
              <c:strCache>
                <c:ptCount val="1"/>
                <c:pt idx="0">
                  <c:v>Фразы (навигационные)</c:v>
                </c:pt>
              </c:strCache>
            </c:strRef>
          </c:tx>
          <c:spPr>
            <a:solidFill>
              <a:schemeClr val="accent3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(типы)'!$D$10</c:f>
              <c:numCache>
                <c:formatCode>#,##0</c:formatCode>
                <c:ptCount val="1"/>
                <c:pt idx="0">
                  <c:v>7000000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9E3A-46C0-AC07-1D7C29F27DCB}"/>
            </c:ext>
          </c:extLst>
        </c:ser>
        <c:ser>
          <c:idx val="2"/>
          <c:order val="2"/>
          <c:tx>
            <c:strRef>
              <c:f>'Клики (типы)'!$B$11</c:f>
              <c:strCache>
                <c:ptCount val="1"/>
                <c:pt idx="0">
                  <c:v>Фразы (ДРФ)</c:v>
                </c:pt>
              </c:strCache>
            </c:strRef>
          </c:tx>
          <c:spPr>
            <a:solidFill>
              <a:schemeClr val="accent5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(типы)'!$D$11</c:f>
              <c:numCache>
                <c:formatCode>#,##0</c:formatCode>
                <c:ptCount val="1"/>
                <c:pt idx="0">
                  <c:v>4000000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9E3A-46C0-AC07-1D7C29F27D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3571544"/>
        <c:axId val="543571936"/>
      </c:barChart>
      <c:catAx>
        <c:axId val="5435715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3571936"/>
        <c:crosses val="autoZero"/>
        <c:auto val="1"/>
        <c:lblAlgn val="ctr"/>
        <c:lblOffset val="100"/>
        <c:noMultiLvlLbl val="0"/>
      </c:catAx>
      <c:valAx>
        <c:axId val="54357193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357154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'Клики (типы)'!$M$9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10B4-4821-9F02-EBCC1EE7FEEF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10B4-4821-9F02-EBCC1EE7FEEF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(типы)'!$O$9</c:f>
              <c:numCache>
                <c:formatCode>#,##0</c:formatCode>
                <c:ptCount val="1"/>
                <c:pt idx="0">
                  <c:v>6000000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0B4-4821-9F02-EBCC1EE7FEEF}"/>
            </c:ext>
          </c:extLst>
        </c:ser>
        <c:ser>
          <c:idx val="1"/>
          <c:order val="1"/>
          <c:tx>
            <c:strRef>
              <c:f>'Клики (типы)'!$M$10</c:f>
              <c:strCache>
                <c:ptCount val="1"/>
                <c:pt idx="0">
                  <c:v>Динамические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(типы)'!$O$10</c:f>
              <c:numCache>
                <c:formatCode>#,##0</c:formatCode>
                <c:ptCount val="1"/>
                <c:pt idx="0">
                  <c:v>8000000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0B4-4821-9F02-EBCC1EE7FEEF}"/>
            </c:ext>
          </c:extLst>
        </c:ser>
        <c:ser>
          <c:idx val="2"/>
          <c:order val="2"/>
          <c:tx>
            <c:strRef>
              <c:f>'Клики (типы)'!$M$11</c:f>
              <c:strCache>
                <c:ptCount val="1"/>
                <c:pt idx="0">
                  <c:v>Баннер на поиске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(типы)'!$O$11</c:f>
              <c:numCache>
                <c:formatCode>#,##0</c:formatCode>
                <c:ptCount val="1"/>
                <c:pt idx="0">
                  <c:v>2000000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10B4-4821-9F02-EBCC1EE7FE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3572720"/>
        <c:axId val="543573112"/>
      </c:barChart>
      <c:catAx>
        <c:axId val="54357272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3573112"/>
        <c:crosses val="autoZero"/>
        <c:auto val="1"/>
        <c:lblAlgn val="ctr"/>
        <c:lblOffset val="100"/>
        <c:noMultiLvlLbl val="0"/>
      </c:catAx>
      <c:valAx>
        <c:axId val="54357311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357272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'Клики (типы)'!$B$12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B996-44E0-982B-E900788D4AD1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B996-44E0-982B-E900788D4AD1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(типы)'!$D$12</c:f>
              <c:numCache>
                <c:formatCode>#,##0</c:formatCode>
                <c:ptCount val="1"/>
                <c:pt idx="0">
                  <c:v>4000000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B996-44E0-982B-E900788D4AD1}"/>
            </c:ext>
          </c:extLst>
        </c:ser>
        <c:ser>
          <c:idx val="1"/>
          <c:order val="1"/>
          <c:tx>
            <c:strRef>
              <c:f>'Клики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(типы)'!$D$13</c:f>
              <c:numCache>
                <c:formatCode>#,##0</c:formatCode>
                <c:ptCount val="1"/>
                <c:pt idx="0">
                  <c:v>5000000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B996-44E0-982B-E900788D4A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3573896"/>
        <c:axId val="543574288"/>
      </c:barChart>
      <c:catAx>
        <c:axId val="54357389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3574288"/>
        <c:crosses val="autoZero"/>
        <c:auto val="1"/>
        <c:lblAlgn val="ctr"/>
        <c:lblOffset val="100"/>
        <c:noMultiLvlLbl val="0"/>
      </c:catAx>
      <c:valAx>
        <c:axId val="54357428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357389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'Клики (типы)'!$M$12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C378-4F13-B2D9-443C5753F621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378-4F13-B2D9-443C5753F621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(типы)'!$O$12</c:f>
              <c:numCache>
                <c:formatCode>#,##0</c:formatCode>
                <c:ptCount val="1"/>
                <c:pt idx="0">
                  <c:v>7000000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378-4F13-B2D9-443C5753F621}"/>
            </c:ext>
          </c:extLst>
        </c:ser>
        <c:ser>
          <c:idx val="1"/>
          <c:order val="1"/>
          <c:tx>
            <c:strRef>
              <c:f>'Клики (типы)'!$M$13</c:f>
              <c:strCache>
                <c:ptCount val="1"/>
                <c:pt idx="0">
                  <c:v>Графические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(типы)'!$O$13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378-4F13-B2D9-443C5753F621}"/>
            </c:ext>
          </c:extLst>
        </c:ser>
        <c:ser>
          <c:idx val="2"/>
          <c:order val="2"/>
          <c:tx>
            <c:strRef>
              <c:f>'Клики (типы)'!$M$14</c:f>
              <c:strCache>
                <c:ptCount val="1"/>
                <c:pt idx="0">
                  <c:v>Смарт-баннеры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(типы)'!$O$14</c:f>
              <c:numCache>
                <c:formatCode>#,##0</c:formatCode>
                <c:ptCount val="1"/>
                <c:pt idx="0">
                  <c:v>4000000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C378-4F13-B2D9-443C5753F6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3575072"/>
        <c:axId val="543293568"/>
      </c:barChart>
      <c:catAx>
        <c:axId val="54357507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3293568"/>
        <c:crosses val="autoZero"/>
        <c:auto val="1"/>
        <c:lblAlgn val="ctr"/>
        <c:lblOffset val="100"/>
        <c:noMultiLvlLbl val="0"/>
      </c:catAx>
      <c:valAx>
        <c:axId val="54329356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357507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'Клики (типы)'!$B$19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5C94-41F9-85AD-73D52D8A3530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5C94-41F9-85AD-73D52D8A3530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(типы)'!$C$19</c:f>
              <c:numCache>
                <c:formatCode>#,##0</c:formatCode>
                <c:ptCount val="1"/>
                <c:pt idx="0">
                  <c:v>8000000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5C94-41F9-85AD-73D52D8A3530}"/>
            </c:ext>
          </c:extLst>
        </c:ser>
        <c:ser>
          <c:idx val="1"/>
          <c:order val="1"/>
          <c:tx>
            <c:strRef>
              <c:f>'Клики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(типы)'!$C$20</c:f>
              <c:numCache>
                <c:formatCode>#,##0</c:formatCode>
                <c:ptCount val="1"/>
                <c:pt idx="0">
                  <c:v>7000000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5C94-41F9-85AD-73D52D8A35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3294352"/>
        <c:axId val="543294744"/>
      </c:barChart>
      <c:catAx>
        <c:axId val="54329435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3294744"/>
        <c:crosses val="autoZero"/>
        <c:auto val="1"/>
        <c:lblAlgn val="ctr"/>
        <c:lblOffset val="100"/>
        <c:noMultiLvlLbl val="0"/>
      </c:catAx>
      <c:valAx>
        <c:axId val="54329474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329435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'Клики (типы)'!$B$21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8C1C-4C67-9817-769C6A538281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C1C-4C67-9817-769C6A538281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(типы)'!$C$21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C1C-4C67-9817-769C6A538281}"/>
            </c:ext>
          </c:extLst>
        </c:ser>
        <c:ser>
          <c:idx val="1"/>
          <c:order val="1"/>
          <c:tx>
            <c:strRef>
              <c:f>'Клики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(типы)'!$C$22</c:f>
              <c:numCache>
                <c:formatCode>#,##0</c:formatCode>
                <c:ptCount val="1"/>
                <c:pt idx="0">
                  <c:v>4000000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C1C-4C67-9817-769C6A5382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3295528"/>
        <c:axId val="543295920"/>
      </c:barChart>
      <c:catAx>
        <c:axId val="54329552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3295920"/>
        <c:crosses val="autoZero"/>
        <c:auto val="1"/>
        <c:lblAlgn val="ctr"/>
        <c:lblOffset val="100"/>
        <c:noMultiLvlLbl val="0"/>
      </c:catAx>
      <c:valAx>
        <c:axId val="54329592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329552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'Клики (типы)'!$B$23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641B-4F76-8FD4-F3936D4046E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41B-4F76-8FD4-F3936D4046E2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(типы)'!$C$23</c:f>
              <c:numCache>
                <c:formatCode>#,##0</c:formatCode>
                <c:ptCount val="1"/>
                <c:pt idx="0">
                  <c:v>8000000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641B-4F76-8FD4-F3936D4046E2}"/>
            </c:ext>
          </c:extLst>
        </c:ser>
        <c:ser>
          <c:idx val="1"/>
          <c:order val="1"/>
          <c:tx>
            <c:strRef>
              <c:f>'Клики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(типы)'!$C$24</c:f>
              <c:numCache>
                <c:formatCode>#,##0</c:formatCode>
                <c:ptCount val="1"/>
                <c:pt idx="0">
                  <c:v>8000000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41B-4F76-8FD4-F3936D404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3296704"/>
        <c:axId val="543297096"/>
      </c:barChart>
      <c:catAx>
        <c:axId val="54329670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3297096"/>
        <c:crosses val="autoZero"/>
        <c:auto val="1"/>
        <c:lblAlgn val="ctr"/>
        <c:lblOffset val="100"/>
        <c:noMultiLvlLbl val="0"/>
      </c:catAx>
      <c:valAx>
        <c:axId val="54329709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329670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'Клики (типы)'!$B$9</c:f>
              <c:strCache>
                <c:ptCount val="1"/>
                <c:pt idx="0">
                  <c:v>Фразы (прочее)</c:v>
                </c:pt>
              </c:strCache>
            </c:strRef>
          </c:tx>
          <c:spPr>
            <a:solidFill>
              <a:schemeClr val="accent4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4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4894-4E19-97B0-1F4FD6465FAD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4894-4E19-97B0-1F4FD6465FAD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(типы)'!$E$9</c:f>
              <c:numCache>
                <c:formatCode>#,##0</c:formatCode>
                <c:ptCount val="1"/>
                <c:pt idx="0">
                  <c:v>9000000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4894-4E19-97B0-1F4FD6465FAD}"/>
            </c:ext>
          </c:extLst>
        </c:ser>
        <c:ser>
          <c:idx val="1"/>
          <c:order val="1"/>
          <c:tx>
            <c:strRef>
              <c:f>'Клики (типы)'!$B$10</c:f>
              <c:strCache>
                <c:ptCount val="1"/>
                <c:pt idx="0">
                  <c:v>Фразы (навигационные)</c:v>
                </c:pt>
              </c:strCache>
            </c:strRef>
          </c:tx>
          <c:spPr>
            <a:solidFill>
              <a:schemeClr val="accent3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(типы)'!$E$10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4894-4E19-97B0-1F4FD6465FAD}"/>
            </c:ext>
          </c:extLst>
        </c:ser>
        <c:ser>
          <c:idx val="2"/>
          <c:order val="2"/>
          <c:tx>
            <c:strRef>
              <c:f>'Клики (типы)'!$B$11</c:f>
              <c:strCache>
                <c:ptCount val="1"/>
                <c:pt idx="0">
                  <c:v>Фразы (ДРФ)</c:v>
                </c:pt>
              </c:strCache>
            </c:strRef>
          </c:tx>
          <c:spPr>
            <a:solidFill>
              <a:schemeClr val="accent5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(типы)'!$E$11</c:f>
              <c:numCache>
                <c:formatCode>#,##0</c:formatCode>
                <c:ptCount val="1"/>
                <c:pt idx="0">
                  <c:v>9000000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4894-4E19-97B0-1F4FD6465F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4411888"/>
        <c:axId val="544412280"/>
      </c:barChart>
      <c:catAx>
        <c:axId val="54441188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4412280"/>
        <c:crosses val="autoZero"/>
        <c:auto val="1"/>
        <c:lblAlgn val="ctr"/>
        <c:lblOffset val="100"/>
        <c:noMultiLvlLbl val="0"/>
      </c:catAx>
      <c:valAx>
        <c:axId val="54441228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441188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'Клики (типы)'!$M$9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B2B9-46EC-BE8C-01F9B37081FC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B2B9-46EC-BE8C-01F9B37081FC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(типы)'!$P$9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B2B9-46EC-BE8C-01F9B37081FC}"/>
            </c:ext>
          </c:extLst>
        </c:ser>
        <c:ser>
          <c:idx val="1"/>
          <c:order val="1"/>
          <c:tx>
            <c:strRef>
              <c:f>'Клики (типы)'!$M$10</c:f>
              <c:strCache>
                <c:ptCount val="1"/>
                <c:pt idx="0">
                  <c:v>Динамические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(типы)'!$P$10</c:f>
              <c:numCache>
                <c:formatCode>#,##0</c:formatCode>
                <c:ptCount val="1"/>
                <c:pt idx="0">
                  <c:v>1000000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2B9-46EC-BE8C-01F9B37081FC}"/>
            </c:ext>
          </c:extLst>
        </c:ser>
        <c:ser>
          <c:idx val="2"/>
          <c:order val="2"/>
          <c:tx>
            <c:strRef>
              <c:f>'Клики (типы)'!$M$11</c:f>
              <c:strCache>
                <c:ptCount val="1"/>
                <c:pt idx="0">
                  <c:v>Баннер на поиске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(типы)'!$P$11</c:f>
              <c:numCache>
                <c:formatCode>#,##0</c:formatCode>
                <c:ptCount val="1"/>
                <c:pt idx="0">
                  <c:v>2000000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B2B9-46EC-BE8C-01F9B37081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4413064"/>
        <c:axId val="544413456"/>
      </c:barChart>
      <c:catAx>
        <c:axId val="54441306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4413456"/>
        <c:crosses val="autoZero"/>
        <c:auto val="1"/>
        <c:lblAlgn val="ctr"/>
        <c:lblOffset val="100"/>
        <c:noMultiLvlLbl val="0"/>
      </c:catAx>
      <c:valAx>
        <c:axId val="54441345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441306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'Клики (типы)'!$B$12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19CA-49B3-AE9B-C182401AA9D2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19CA-49B3-AE9B-C182401AA9D2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(типы)'!$E$12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19CA-49B3-AE9B-C182401AA9D2}"/>
            </c:ext>
          </c:extLst>
        </c:ser>
        <c:ser>
          <c:idx val="1"/>
          <c:order val="1"/>
          <c:tx>
            <c:strRef>
              <c:f>'Клики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(типы)'!$E$13</c:f>
              <c:numCache>
                <c:formatCode>#,##0</c:formatCode>
                <c:ptCount val="1"/>
                <c:pt idx="0">
                  <c:v>8000000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19CA-49B3-AE9B-C182401AA9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4414240"/>
        <c:axId val="544414632"/>
      </c:barChart>
      <c:catAx>
        <c:axId val="54441424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4414632"/>
        <c:crosses val="autoZero"/>
        <c:auto val="1"/>
        <c:lblAlgn val="ctr"/>
        <c:lblOffset val="100"/>
        <c:noMultiLvlLbl val="0"/>
      </c:catAx>
      <c:valAx>
        <c:axId val="54441463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441424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'Клики (типы)'!$M$12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B375-4069-9BA9-518C1FE24D7F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B375-4069-9BA9-518C1FE24D7F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(типы)'!$P$12</c:f>
              <c:numCache>
                <c:formatCode>#,##0</c:formatCode>
                <c:ptCount val="1"/>
                <c:pt idx="0">
                  <c:v>6000000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B375-4069-9BA9-518C1FE24D7F}"/>
            </c:ext>
          </c:extLst>
        </c:ser>
        <c:ser>
          <c:idx val="1"/>
          <c:order val="1"/>
          <c:tx>
            <c:strRef>
              <c:f>'Клики (типы)'!$M$13</c:f>
              <c:strCache>
                <c:ptCount val="1"/>
                <c:pt idx="0">
                  <c:v>Графические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(типы)'!$P$13</c:f>
              <c:numCache>
                <c:formatCode>#,##0</c:formatCode>
                <c:ptCount val="1"/>
                <c:pt idx="0">
                  <c:v>9000000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375-4069-9BA9-518C1FE24D7F}"/>
            </c:ext>
          </c:extLst>
        </c:ser>
        <c:ser>
          <c:idx val="2"/>
          <c:order val="2"/>
          <c:tx>
            <c:strRef>
              <c:f>'Клики (типы)'!$M$14</c:f>
              <c:strCache>
                <c:ptCount val="1"/>
                <c:pt idx="0">
                  <c:v>Смарт-баннеры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(типы)'!$P$14</c:f>
              <c:numCache>
                <c:formatCode>#,##0</c:formatCode>
                <c:ptCount val="1"/>
                <c:pt idx="0">
                  <c:v>7000000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B375-4069-9BA9-518C1FE24D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4415416"/>
        <c:axId val="544415808"/>
      </c:barChart>
      <c:catAx>
        <c:axId val="54441541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4415808"/>
        <c:crosses val="autoZero"/>
        <c:auto val="1"/>
        <c:lblAlgn val="ctr"/>
        <c:lblOffset val="100"/>
        <c:noMultiLvlLbl val="0"/>
      </c:catAx>
      <c:valAx>
        <c:axId val="54441580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441541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'Клики (типы)'!$B$19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059D-46C5-8C02-B01A4F325610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059D-46C5-8C02-B01A4F325610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(типы)'!$D$19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059D-46C5-8C02-B01A4F325610}"/>
            </c:ext>
          </c:extLst>
        </c:ser>
        <c:ser>
          <c:idx val="1"/>
          <c:order val="1"/>
          <c:tx>
            <c:strRef>
              <c:f>'Клики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(типы)'!$D$20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59D-46C5-8C02-B01A4F3256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4416592"/>
        <c:axId val="544416984"/>
      </c:barChart>
      <c:catAx>
        <c:axId val="54441659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4416984"/>
        <c:crosses val="autoZero"/>
        <c:auto val="1"/>
        <c:lblAlgn val="ctr"/>
        <c:lblOffset val="100"/>
        <c:noMultiLvlLbl val="0"/>
      </c:catAx>
      <c:valAx>
        <c:axId val="54441698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441659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'Клики (типы)'!$B$21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E357-43B2-9571-0DDD6EC0F97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E357-43B2-9571-0DDD6EC0F979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(типы)'!$D$21</c:f>
              <c:numCache>
                <c:formatCode>#,##0</c:formatCode>
                <c:ptCount val="1"/>
                <c:pt idx="0">
                  <c:v>9000000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357-43B2-9571-0DDD6EC0F979}"/>
            </c:ext>
          </c:extLst>
        </c:ser>
        <c:ser>
          <c:idx val="1"/>
          <c:order val="1"/>
          <c:tx>
            <c:strRef>
              <c:f>'Клики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(типы)'!$D$22</c:f>
              <c:numCache>
                <c:formatCode>#,##0</c:formatCode>
                <c:ptCount val="1"/>
                <c:pt idx="0">
                  <c:v>5000000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357-43B2-9571-0DDD6EC0F9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4417768"/>
        <c:axId val="544418160"/>
      </c:barChart>
      <c:catAx>
        <c:axId val="5444177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4418160"/>
        <c:crosses val="autoZero"/>
        <c:auto val="1"/>
        <c:lblAlgn val="ctr"/>
        <c:lblOffset val="100"/>
        <c:noMultiLvlLbl val="0"/>
      </c:catAx>
      <c:valAx>
        <c:axId val="54441816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441776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'Клики (типы)'!$B$23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FCE-4BEC-9550-A30AB4C845E4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FCE-4BEC-9550-A30AB4C845E4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(типы)'!$D$23</c:f>
              <c:numCache>
                <c:formatCode>#,##0</c:formatCode>
                <c:ptCount val="1"/>
                <c:pt idx="0">
                  <c:v>4000000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FCE-4BEC-9550-A30AB4C845E4}"/>
            </c:ext>
          </c:extLst>
        </c:ser>
        <c:ser>
          <c:idx val="1"/>
          <c:order val="1"/>
          <c:tx>
            <c:strRef>
              <c:f>'Клики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(типы)'!$D$24</c:f>
              <c:numCache>
                <c:formatCode>#,##0</c:formatCode>
                <c:ptCount val="1"/>
                <c:pt idx="0">
                  <c:v>8000000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DFCE-4BEC-9550-A30AB4C845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4418944"/>
        <c:axId val="544747376"/>
      </c:barChart>
      <c:catAx>
        <c:axId val="5444189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4747376"/>
        <c:crosses val="autoZero"/>
        <c:auto val="1"/>
        <c:lblAlgn val="ctr"/>
        <c:lblOffset val="100"/>
        <c:noMultiLvlLbl val="0"/>
      </c:catAx>
      <c:valAx>
        <c:axId val="54474737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441894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(типы)'!$B$3</c:f>
              <c:strCache>
                <c:ptCount val="1"/>
                <c:pt idx="0">
                  <c:v>Поиск</c:v>
                </c:pt>
              </c:strCache>
            </c:strRef>
          </c:cat>
          <c:val>
            <c:numRef>
              <c:f>'Клики (типы)'!$D$3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72E-4246-84AF-023E64988A3B}"/>
            </c:ext>
          </c:extLst>
        </c:ser>
        <c:ser>
          <c:idx val="0"/>
          <c:order val="1"/>
          <c:tx>
            <c:strRef>
              <c:f>'Клики (типы)'!$C$2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972E-4246-84AF-023E64988A3B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972E-4246-84AF-023E64988A3B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(типы)'!$B$3</c:f>
              <c:strCache>
                <c:ptCount val="1"/>
                <c:pt idx="0">
                  <c:v>Поиск</c:v>
                </c:pt>
              </c:strCache>
            </c:strRef>
          </c:cat>
          <c:val>
            <c:numRef>
              <c:f>'Клики (типы)'!$C$3</c:f>
              <c:numCache>
                <c:formatCode>#,##0</c:formatCode>
                <c:ptCount val="1"/>
                <c:pt idx="0">
                  <c:v>6000000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972E-4246-84AF-023E64988A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4748160"/>
        <c:axId val="544748552"/>
      </c:barChart>
      <c:catAx>
        <c:axId val="54474816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4748552"/>
        <c:crosses val="autoZero"/>
        <c:auto val="1"/>
        <c:lblAlgn val="ctr"/>
        <c:lblOffset val="100"/>
        <c:noMultiLvlLbl val="0"/>
      </c:catAx>
      <c:valAx>
        <c:axId val="54474855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474816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(типы)'!$B$4</c:f>
              <c:strCache>
                <c:ptCount val="1"/>
                <c:pt idx="0">
                  <c:v>Сети</c:v>
                </c:pt>
              </c:strCache>
            </c:strRef>
          </c:cat>
          <c:val>
            <c:numRef>
              <c:f>'Клики (типы)'!$D$4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A11-4EE2-9DB9-E097F5C256C6}"/>
            </c:ext>
          </c:extLst>
        </c:ser>
        <c:ser>
          <c:idx val="0"/>
          <c:order val="1"/>
          <c:tx>
            <c:strRef>
              <c:f>'Клики (типы)'!$C$2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A11-4EE2-9DB9-E097F5C256C6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8A11-4EE2-9DB9-E097F5C256C6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(типы)'!$B$4</c:f>
              <c:strCache>
                <c:ptCount val="1"/>
                <c:pt idx="0">
                  <c:v>Сети</c:v>
                </c:pt>
              </c:strCache>
            </c:strRef>
          </c:cat>
          <c:val>
            <c:numRef>
              <c:f>'Клики (типы)'!$C$4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A11-4EE2-9DB9-E097F5C256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4749728"/>
        <c:axId val="544750120"/>
      </c:barChart>
      <c:catAx>
        <c:axId val="54474972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4750120"/>
        <c:crosses val="autoZero"/>
        <c:auto val="1"/>
        <c:lblAlgn val="ctr"/>
        <c:lblOffset val="100"/>
        <c:noMultiLvlLbl val="0"/>
      </c:catAx>
      <c:valAx>
        <c:axId val="54475012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474972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(типы)'!$B$9</c:f>
              <c:strCache>
                <c:ptCount val="1"/>
                <c:pt idx="0">
                  <c:v>Фразы (прочее)</c:v>
                </c:pt>
              </c:strCache>
            </c:strRef>
          </c:cat>
          <c:val>
            <c:numRef>
              <c:f>'Клики (типы)'!$E$9</c:f>
              <c:numCache>
                <c:formatCode>#,##0</c:formatCode>
                <c:ptCount val="1"/>
                <c:pt idx="0">
                  <c:v>9000000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2C5-4D3C-BCAA-4774101AF18B}"/>
            </c:ext>
          </c:extLst>
        </c:ser>
        <c:ser>
          <c:idx val="0"/>
          <c:order val="1"/>
          <c:tx>
            <c:strRef>
              <c:f>'Клики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72C5-4D3C-BCAA-4774101AF18B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72C5-4D3C-BCAA-4774101AF18B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(типы)'!$B$9</c:f>
              <c:strCache>
                <c:ptCount val="1"/>
                <c:pt idx="0">
                  <c:v>Фразы (прочее)</c:v>
                </c:pt>
              </c:strCache>
            </c:strRef>
          </c:cat>
          <c:val>
            <c:numRef>
              <c:f>'Клики (типы)'!$D$9</c:f>
              <c:numCache>
                <c:formatCode>#,##0</c:formatCode>
                <c:ptCount val="1"/>
                <c:pt idx="0">
                  <c:v>6000000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72C5-4D3C-BCAA-4774101AF1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4750512"/>
        <c:axId val="544750904"/>
      </c:barChart>
      <c:catAx>
        <c:axId val="54475051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4750904"/>
        <c:crosses val="autoZero"/>
        <c:auto val="1"/>
        <c:lblAlgn val="ctr"/>
        <c:lblOffset val="100"/>
        <c:noMultiLvlLbl val="0"/>
      </c:catAx>
      <c:valAx>
        <c:axId val="54475090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475051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(типы)'!$B$10</c:f>
              <c:strCache>
                <c:ptCount val="1"/>
                <c:pt idx="0">
                  <c:v>Фразы (навигационные)</c:v>
                </c:pt>
              </c:strCache>
            </c:strRef>
          </c:cat>
          <c:val>
            <c:numRef>
              <c:f>'Клики (типы)'!$E$10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83E-4C25-A8B3-D38C56C2A58C}"/>
            </c:ext>
          </c:extLst>
        </c:ser>
        <c:ser>
          <c:idx val="0"/>
          <c:order val="1"/>
          <c:tx>
            <c:strRef>
              <c:f>'Клики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B83E-4C25-A8B3-D38C56C2A58C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B83E-4C25-A8B3-D38C56C2A58C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(типы)'!$B$10</c:f>
              <c:strCache>
                <c:ptCount val="1"/>
                <c:pt idx="0">
                  <c:v>Фразы (навигационные)</c:v>
                </c:pt>
              </c:strCache>
            </c:strRef>
          </c:cat>
          <c:val>
            <c:numRef>
              <c:f>'Клики (типы)'!$D$10</c:f>
              <c:numCache>
                <c:formatCode>#,##0</c:formatCode>
                <c:ptCount val="1"/>
                <c:pt idx="0">
                  <c:v>7000000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83E-4C25-A8B3-D38C56C2A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4751688"/>
        <c:axId val="544752080"/>
      </c:barChart>
      <c:catAx>
        <c:axId val="54475168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4752080"/>
        <c:crosses val="autoZero"/>
        <c:auto val="1"/>
        <c:lblAlgn val="ctr"/>
        <c:lblOffset val="100"/>
        <c:noMultiLvlLbl val="0"/>
      </c:catAx>
      <c:valAx>
        <c:axId val="54475208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475168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(типы)'!$B$11</c:f>
              <c:strCache>
                <c:ptCount val="1"/>
                <c:pt idx="0">
                  <c:v>Фразы (ДРФ)</c:v>
                </c:pt>
              </c:strCache>
            </c:strRef>
          </c:cat>
          <c:val>
            <c:numRef>
              <c:f>'Клики (типы)'!$E$11</c:f>
              <c:numCache>
                <c:formatCode>#,##0</c:formatCode>
                <c:ptCount val="1"/>
                <c:pt idx="0">
                  <c:v>9000000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A13-4A8A-855E-377EAC400A73}"/>
            </c:ext>
          </c:extLst>
        </c:ser>
        <c:ser>
          <c:idx val="0"/>
          <c:order val="1"/>
          <c:tx>
            <c:strRef>
              <c:f>'Клики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DA13-4A8A-855E-377EAC400A73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DA13-4A8A-855E-377EAC400A73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(типы)'!$B$11</c:f>
              <c:strCache>
                <c:ptCount val="1"/>
                <c:pt idx="0">
                  <c:v>Фразы (ДРФ)</c:v>
                </c:pt>
              </c:strCache>
            </c:strRef>
          </c:cat>
          <c:val>
            <c:numRef>
              <c:f>'Клики (типы)'!$D$11</c:f>
              <c:numCache>
                <c:formatCode>#,##0</c:formatCode>
                <c:ptCount val="1"/>
                <c:pt idx="0">
                  <c:v>4000000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A13-4A8A-855E-377EAC400A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4752864"/>
        <c:axId val="544753256"/>
      </c:barChart>
      <c:catAx>
        <c:axId val="54475286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4753256"/>
        <c:crosses val="autoZero"/>
        <c:auto val="1"/>
        <c:lblAlgn val="ctr"/>
        <c:lblOffset val="100"/>
        <c:noMultiLvlLbl val="0"/>
      </c:catAx>
      <c:valAx>
        <c:axId val="54475325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475286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(типы)'!$M$9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'Клики (типы)'!$P$9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436-488E-BCB2-64968683EDFC}"/>
            </c:ext>
          </c:extLst>
        </c:ser>
        <c:ser>
          <c:idx val="0"/>
          <c:order val="1"/>
          <c:tx>
            <c:strRef>
              <c:f>'Клики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436-488E-BCB2-64968683EDFC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A436-488E-BCB2-64968683EDFC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(типы)'!$M$9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'Клики (типы)'!$O$9</c:f>
              <c:numCache>
                <c:formatCode>#,##0</c:formatCode>
                <c:ptCount val="1"/>
                <c:pt idx="0">
                  <c:v>6000000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436-488E-BCB2-64968683ED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4754040"/>
        <c:axId val="544754432"/>
      </c:barChart>
      <c:catAx>
        <c:axId val="54475404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4754432"/>
        <c:crosses val="autoZero"/>
        <c:auto val="1"/>
        <c:lblAlgn val="ctr"/>
        <c:lblOffset val="100"/>
        <c:noMultiLvlLbl val="0"/>
      </c:catAx>
      <c:valAx>
        <c:axId val="54475443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475404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(типы)'!$M$10</c:f>
              <c:strCache>
                <c:ptCount val="1"/>
                <c:pt idx="0">
                  <c:v>Динамические</c:v>
                </c:pt>
              </c:strCache>
            </c:strRef>
          </c:cat>
          <c:val>
            <c:numRef>
              <c:f>'Клики (типы)'!$P$10</c:f>
              <c:numCache>
                <c:formatCode>#,##0</c:formatCode>
                <c:ptCount val="1"/>
                <c:pt idx="0">
                  <c:v>1000000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77E-4ECB-B8AB-FA2430D189EB}"/>
            </c:ext>
          </c:extLst>
        </c:ser>
        <c:ser>
          <c:idx val="0"/>
          <c:order val="1"/>
          <c:tx>
            <c:strRef>
              <c:f>'Клики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77E-4ECB-B8AB-FA2430D189EB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C77E-4ECB-B8AB-FA2430D189EB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(типы)'!$M$10</c:f>
              <c:strCache>
                <c:ptCount val="1"/>
                <c:pt idx="0">
                  <c:v>Динамические</c:v>
                </c:pt>
              </c:strCache>
            </c:strRef>
          </c:cat>
          <c:val>
            <c:numRef>
              <c:f>'Клики (типы)'!$O$10</c:f>
              <c:numCache>
                <c:formatCode>#,##0</c:formatCode>
                <c:ptCount val="1"/>
                <c:pt idx="0">
                  <c:v>8000000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77E-4ECB-B8AB-FA2430D18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5292160"/>
        <c:axId val="545292552"/>
      </c:barChart>
      <c:catAx>
        <c:axId val="54529216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292552"/>
        <c:crosses val="autoZero"/>
        <c:auto val="1"/>
        <c:lblAlgn val="ctr"/>
        <c:lblOffset val="100"/>
        <c:noMultiLvlLbl val="0"/>
      </c:catAx>
      <c:valAx>
        <c:axId val="54529255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29216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(типы)'!$M$11</c:f>
              <c:strCache>
                <c:ptCount val="1"/>
                <c:pt idx="0">
                  <c:v>Баннер на поиске</c:v>
                </c:pt>
              </c:strCache>
            </c:strRef>
          </c:cat>
          <c:val>
            <c:numRef>
              <c:f>'Клики (типы)'!$P$11</c:f>
              <c:numCache>
                <c:formatCode>#,##0</c:formatCode>
                <c:ptCount val="1"/>
                <c:pt idx="0">
                  <c:v>2000000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1C3-4725-8BEE-3559DC5E9B9E}"/>
            </c:ext>
          </c:extLst>
        </c:ser>
        <c:ser>
          <c:idx val="0"/>
          <c:order val="1"/>
          <c:tx>
            <c:strRef>
              <c:f>'Клики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1C3-4725-8BEE-3559DC5E9B9E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81C3-4725-8BEE-3559DC5E9B9E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(типы)'!$M$11</c:f>
              <c:strCache>
                <c:ptCount val="1"/>
                <c:pt idx="0">
                  <c:v>Баннер на поиске</c:v>
                </c:pt>
              </c:strCache>
            </c:strRef>
          </c:cat>
          <c:val>
            <c:numRef>
              <c:f>'Клики (типы)'!$O$11</c:f>
              <c:numCache>
                <c:formatCode>#,##0</c:formatCode>
                <c:ptCount val="1"/>
                <c:pt idx="0">
                  <c:v>2000000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1C3-4725-8BEE-3559DC5E9B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5293336"/>
        <c:axId val="545293728"/>
      </c:barChart>
      <c:catAx>
        <c:axId val="54529333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293728"/>
        <c:crosses val="autoZero"/>
        <c:auto val="1"/>
        <c:lblAlgn val="ctr"/>
        <c:lblOffset val="100"/>
        <c:noMultiLvlLbl val="0"/>
      </c:catAx>
      <c:valAx>
        <c:axId val="54529372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29333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(типы)'!$B$12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'Клики (типы)'!$E$12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7E6-47AF-95C1-C1D69796FE1C}"/>
            </c:ext>
          </c:extLst>
        </c:ser>
        <c:ser>
          <c:idx val="0"/>
          <c:order val="1"/>
          <c:tx>
            <c:strRef>
              <c:f>'Клики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B7E6-47AF-95C1-C1D69796FE1C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B7E6-47AF-95C1-C1D69796FE1C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(типы)'!$B$12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'Клики (типы)'!$D$12</c:f>
              <c:numCache>
                <c:formatCode>#,##0</c:formatCode>
                <c:ptCount val="1"/>
                <c:pt idx="0">
                  <c:v>4000000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7E6-47AF-95C1-C1D69796FE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5294512"/>
        <c:axId val="545294904"/>
      </c:barChart>
      <c:catAx>
        <c:axId val="54529451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294904"/>
        <c:crosses val="autoZero"/>
        <c:auto val="1"/>
        <c:lblAlgn val="ctr"/>
        <c:lblOffset val="100"/>
        <c:noMultiLvlLbl val="0"/>
      </c:catAx>
      <c:valAx>
        <c:axId val="54529490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29451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'Клики (типы)'!$E$13</c:f>
              <c:numCache>
                <c:formatCode>#,##0</c:formatCode>
                <c:ptCount val="1"/>
                <c:pt idx="0">
                  <c:v>8000000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BF5-4ECB-B951-E672B0BA4F62}"/>
            </c:ext>
          </c:extLst>
        </c:ser>
        <c:ser>
          <c:idx val="0"/>
          <c:order val="1"/>
          <c:tx>
            <c:strRef>
              <c:f>'Клики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5BF5-4ECB-B951-E672B0BA4F6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5BF5-4ECB-B951-E672B0BA4F62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'Клики (типы)'!$D$13</c:f>
              <c:numCache>
                <c:formatCode>#,##0</c:formatCode>
                <c:ptCount val="1"/>
                <c:pt idx="0">
                  <c:v>5000000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5BF5-4ECB-B951-E672B0BA4F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5295688"/>
        <c:axId val="545296080"/>
      </c:barChart>
      <c:catAx>
        <c:axId val="54529568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296080"/>
        <c:crosses val="autoZero"/>
        <c:auto val="1"/>
        <c:lblAlgn val="ctr"/>
        <c:lblOffset val="100"/>
        <c:noMultiLvlLbl val="0"/>
      </c:catAx>
      <c:valAx>
        <c:axId val="54529608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29568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(типы)'!$M$12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'Клики (типы)'!$P$12</c:f>
              <c:numCache>
                <c:formatCode>#,##0</c:formatCode>
                <c:ptCount val="1"/>
                <c:pt idx="0">
                  <c:v>6000000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20B-4236-806D-E53C5FFCDA18}"/>
            </c:ext>
          </c:extLst>
        </c:ser>
        <c:ser>
          <c:idx val="0"/>
          <c:order val="1"/>
          <c:tx>
            <c:strRef>
              <c:f>'Клики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920B-4236-806D-E53C5FFCDA18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920B-4236-806D-E53C5FFCDA18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(типы)'!$M$12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'Клики (типы)'!$O$12</c:f>
              <c:numCache>
                <c:formatCode>#,##0</c:formatCode>
                <c:ptCount val="1"/>
                <c:pt idx="0">
                  <c:v>7000000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920B-4236-806D-E53C5FFCDA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5296864"/>
        <c:axId val="545297256"/>
      </c:barChart>
      <c:catAx>
        <c:axId val="54529686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297256"/>
        <c:crosses val="autoZero"/>
        <c:auto val="1"/>
        <c:lblAlgn val="ctr"/>
        <c:lblOffset val="100"/>
        <c:noMultiLvlLbl val="0"/>
      </c:catAx>
      <c:valAx>
        <c:axId val="54529725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29686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(типы)'!$M$13</c:f>
              <c:strCache>
                <c:ptCount val="1"/>
                <c:pt idx="0">
                  <c:v>Графические</c:v>
                </c:pt>
              </c:strCache>
            </c:strRef>
          </c:cat>
          <c:val>
            <c:numRef>
              <c:f>'Клики (типы)'!$P$13</c:f>
              <c:numCache>
                <c:formatCode>#,##0</c:formatCode>
                <c:ptCount val="1"/>
                <c:pt idx="0">
                  <c:v>9000000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BFA-416B-84A9-957DA7EA5F33}"/>
            </c:ext>
          </c:extLst>
        </c:ser>
        <c:ser>
          <c:idx val="0"/>
          <c:order val="1"/>
          <c:tx>
            <c:strRef>
              <c:f>'Клики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BFA-416B-84A9-957DA7EA5F33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8BFA-416B-84A9-957DA7EA5F33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(типы)'!$M$13</c:f>
              <c:strCache>
                <c:ptCount val="1"/>
                <c:pt idx="0">
                  <c:v>Графические</c:v>
                </c:pt>
              </c:strCache>
            </c:strRef>
          </c:cat>
          <c:val>
            <c:numRef>
              <c:f>'Клики (типы)'!$O$13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BFA-416B-84A9-957DA7EA5F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5298040"/>
        <c:axId val="545298432"/>
      </c:barChart>
      <c:catAx>
        <c:axId val="54529804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298432"/>
        <c:crosses val="autoZero"/>
        <c:auto val="1"/>
        <c:lblAlgn val="ctr"/>
        <c:lblOffset val="100"/>
        <c:noMultiLvlLbl val="0"/>
      </c:catAx>
      <c:valAx>
        <c:axId val="54529843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29804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(типы)'!$M$14</c:f>
              <c:strCache>
                <c:ptCount val="1"/>
                <c:pt idx="0">
                  <c:v>Смарт-баннеры</c:v>
                </c:pt>
              </c:strCache>
            </c:strRef>
          </c:cat>
          <c:val>
            <c:numRef>
              <c:f>'Клики (типы)'!$P$14</c:f>
              <c:numCache>
                <c:formatCode>#,##0</c:formatCode>
                <c:ptCount val="1"/>
                <c:pt idx="0">
                  <c:v>7000000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76E-4AD6-B669-0E1650E5EFB7}"/>
            </c:ext>
          </c:extLst>
        </c:ser>
        <c:ser>
          <c:idx val="0"/>
          <c:order val="1"/>
          <c:tx>
            <c:strRef>
              <c:f>'Клики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176E-4AD6-B669-0E1650E5EFB7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176E-4AD6-B669-0E1650E5EFB7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(типы)'!$M$14</c:f>
              <c:strCache>
                <c:ptCount val="1"/>
                <c:pt idx="0">
                  <c:v>Смарт-баннеры</c:v>
                </c:pt>
              </c:strCache>
            </c:strRef>
          </c:cat>
          <c:val>
            <c:numRef>
              <c:f>'Клики (типы)'!$O$14</c:f>
              <c:numCache>
                <c:formatCode>#,##0</c:formatCode>
                <c:ptCount val="1"/>
                <c:pt idx="0">
                  <c:v>4000000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76E-4AD6-B669-0E1650E5E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5299216"/>
        <c:axId val="545299608"/>
      </c:barChart>
      <c:catAx>
        <c:axId val="54529921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299608"/>
        <c:crosses val="autoZero"/>
        <c:auto val="1"/>
        <c:lblAlgn val="ctr"/>
        <c:lblOffset val="100"/>
        <c:noMultiLvlLbl val="0"/>
      </c:catAx>
      <c:valAx>
        <c:axId val="54529960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29921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(типы)'!$B$19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'Клики (типы)'!$D$19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4ED-4C78-BB4C-20AF510AFDB8}"/>
            </c:ext>
          </c:extLst>
        </c:ser>
        <c:ser>
          <c:idx val="0"/>
          <c:order val="1"/>
          <c:tx>
            <c:strRef>
              <c:f>'Клики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54ED-4C78-BB4C-20AF510AFDB8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54ED-4C78-BB4C-20AF510AFDB8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(типы)'!$B$19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'Клики (типы)'!$C$19</c:f>
              <c:numCache>
                <c:formatCode>#,##0</c:formatCode>
                <c:ptCount val="1"/>
                <c:pt idx="0">
                  <c:v>8000000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54ED-4C78-BB4C-20AF510AFD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5798968"/>
        <c:axId val="545799360"/>
      </c:barChart>
      <c:catAx>
        <c:axId val="5457989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799360"/>
        <c:crosses val="autoZero"/>
        <c:auto val="1"/>
        <c:lblAlgn val="ctr"/>
        <c:lblOffset val="100"/>
        <c:noMultiLvlLbl val="0"/>
      </c:catAx>
      <c:valAx>
        <c:axId val="54579936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79896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'Клики (типы)'!$D$20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A3F-4EC9-882F-DA8026048B21}"/>
            </c:ext>
          </c:extLst>
        </c:ser>
        <c:ser>
          <c:idx val="0"/>
          <c:order val="1"/>
          <c:tx>
            <c:strRef>
              <c:f>'Клики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A3F-4EC9-882F-DA8026048B21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6A3F-4EC9-882F-DA8026048B21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'Клики (типы)'!$C$20</c:f>
              <c:numCache>
                <c:formatCode>#,##0</c:formatCode>
                <c:ptCount val="1"/>
                <c:pt idx="0">
                  <c:v>7000000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A3F-4EC9-882F-DA8026048B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5800144"/>
        <c:axId val="545800536"/>
      </c:barChart>
      <c:catAx>
        <c:axId val="5458001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800536"/>
        <c:crosses val="autoZero"/>
        <c:auto val="1"/>
        <c:lblAlgn val="ctr"/>
        <c:lblOffset val="100"/>
        <c:noMultiLvlLbl val="0"/>
      </c:catAx>
      <c:valAx>
        <c:axId val="54580053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80014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(типы)'!$B$21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'Клики (типы)'!$D$21</c:f>
              <c:numCache>
                <c:formatCode>#,##0</c:formatCode>
                <c:ptCount val="1"/>
                <c:pt idx="0">
                  <c:v>9000000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BA9-46B1-B94F-B299D73A1BAA}"/>
            </c:ext>
          </c:extLst>
        </c:ser>
        <c:ser>
          <c:idx val="0"/>
          <c:order val="1"/>
          <c:tx>
            <c:strRef>
              <c:f>'Клики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5BA9-46B1-B94F-B299D73A1BA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5BA9-46B1-B94F-B299D73A1BAA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(типы)'!$B$21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'Клики (типы)'!$C$21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5BA9-46B1-B94F-B299D73A1B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5801320"/>
        <c:axId val="545801712"/>
      </c:barChart>
      <c:catAx>
        <c:axId val="54580132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801712"/>
        <c:crosses val="autoZero"/>
        <c:auto val="1"/>
        <c:lblAlgn val="ctr"/>
        <c:lblOffset val="100"/>
        <c:noMultiLvlLbl val="0"/>
      </c:catAx>
      <c:valAx>
        <c:axId val="54580171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80132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'Клики (типы)'!$D$22</c:f>
              <c:numCache>
                <c:formatCode>#,##0</c:formatCode>
                <c:ptCount val="1"/>
                <c:pt idx="0">
                  <c:v>5000000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5BA-45DB-9A31-6BBF4B41AF8D}"/>
            </c:ext>
          </c:extLst>
        </c:ser>
        <c:ser>
          <c:idx val="0"/>
          <c:order val="1"/>
          <c:tx>
            <c:strRef>
              <c:f>'Клики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F5BA-45DB-9A31-6BBF4B41AF8D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F5BA-45DB-9A31-6BBF4B41AF8D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'Клики (типы)'!$C$22</c:f>
              <c:numCache>
                <c:formatCode>#,##0</c:formatCode>
                <c:ptCount val="1"/>
                <c:pt idx="0">
                  <c:v>4000000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5BA-45DB-9A31-6BBF4B41AF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5802496"/>
        <c:axId val="545802888"/>
      </c:barChart>
      <c:catAx>
        <c:axId val="54580249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802888"/>
        <c:crosses val="autoZero"/>
        <c:auto val="1"/>
        <c:lblAlgn val="ctr"/>
        <c:lblOffset val="100"/>
        <c:noMultiLvlLbl val="0"/>
      </c:catAx>
      <c:valAx>
        <c:axId val="54580288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80249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(типы)'!$B$23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'Клики (типы)'!$D$23</c:f>
              <c:numCache>
                <c:formatCode>#,##0</c:formatCode>
                <c:ptCount val="1"/>
                <c:pt idx="0">
                  <c:v>4000000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5C4-4568-9C22-162990301E59}"/>
            </c:ext>
          </c:extLst>
        </c:ser>
        <c:ser>
          <c:idx val="0"/>
          <c:order val="1"/>
          <c:tx>
            <c:strRef>
              <c:f>'Клики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5C4-4568-9C22-162990301E5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35C4-4568-9C22-162990301E59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(типы)'!$B$23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'Клики (типы)'!$C$23</c:f>
              <c:numCache>
                <c:formatCode>#,##0</c:formatCode>
                <c:ptCount val="1"/>
                <c:pt idx="0">
                  <c:v>8000000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5C4-4568-9C22-162990301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5803672"/>
        <c:axId val="545804064"/>
      </c:barChart>
      <c:catAx>
        <c:axId val="54580367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804064"/>
        <c:crosses val="autoZero"/>
        <c:auto val="1"/>
        <c:lblAlgn val="ctr"/>
        <c:lblOffset val="100"/>
        <c:noMultiLvlLbl val="0"/>
      </c:catAx>
      <c:valAx>
        <c:axId val="54580406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80367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'Клики (типы)'!$D$24</c:f>
              <c:numCache>
                <c:formatCode>#,##0</c:formatCode>
                <c:ptCount val="1"/>
                <c:pt idx="0">
                  <c:v>8000000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807-46BD-948E-D396876B3756}"/>
            </c:ext>
          </c:extLst>
        </c:ser>
        <c:ser>
          <c:idx val="0"/>
          <c:order val="1"/>
          <c:tx>
            <c:strRef>
              <c:f>'Клики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807-46BD-948E-D396876B3756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C807-46BD-948E-D396876B3756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'Клики (типы)'!$C$24</c:f>
              <c:numCache>
                <c:formatCode>#,##0</c:formatCode>
                <c:ptCount val="1"/>
                <c:pt idx="0">
                  <c:v>8000000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807-46BD-948E-D396876B37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5804848"/>
        <c:axId val="545805240"/>
      </c:barChart>
      <c:catAx>
        <c:axId val="54580484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805240"/>
        <c:crosses val="autoZero"/>
        <c:auto val="1"/>
        <c:lblAlgn val="ctr"/>
        <c:lblOffset val="100"/>
        <c:noMultiLvlLbl val="0"/>
      </c:catAx>
      <c:valAx>
        <c:axId val="54580524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80484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(типы)'!$B$3</c:f>
              <c:strCache>
                <c:ptCount val="1"/>
                <c:pt idx="0">
                  <c:v>Поиск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(типы)'!$C$2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(типы)'!$C$3</c:f>
              <c:numCache>
                <c:formatCode>#,##0</c:formatCode>
                <c:ptCount val="1"/>
                <c:pt idx="0">
                  <c:v>6000000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B4D-46E9-8D1E-87AFD2FF6B8A}"/>
            </c:ext>
          </c:extLst>
        </c:ser>
        <c:ser>
          <c:idx val="0"/>
          <c:order val="1"/>
          <c:tx>
            <c:strRef>
              <c:f>'Клики (типы)'!$B$4</c:f>
              <c:strCache>
                <c:ptCount val="1"/>
                <c:pt idx="0">
                  <c:v>Сети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FB4D-46E9-8D1E-87AFD2FF6B8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FB4D-46E9-8D1E-87AFD2FF6B8A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(типы)'!$C$2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'Клики (типы)'!$C$4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B4D-46E9-8D1E-87AFD2FF6B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5806024"/>
        <c:axId val="546052536"/>
      </c:barChart>
      <c:catAx>
        <c:axId val="54580602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6052536"/>
        <c:crosses val="autoZero"/>
        <c:auto val="1"/>
        <c:lblAlgn val="ctr"/>
        <c:lblOffset val="100"/>
        <c:noMultiLvlLbl val="0"/>
      </c:catAx>
      <c:valAx>
        <c:axId val="54605253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580602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'Клики (типы)'!$B$3</c:f>
              <c:strCache>
                <c:ptCount val="1"/>
                <c:pt idx="0">
                  <c:v>Поиск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(типы)'!$D$3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D3F-4DB6-A084-7485EA3FDA72}"/>
            </c:ext>
          </c:extLst>
        </c:ser>
        <c:ser>
          <c:idx val="0"/>
          <c:order val="1"/>
          <c:tx>
            <c:strRef>
              <c:f>'Клики (типы)'!$B$4</c:f>
              <c:strCache>
                <c:ptCount val="1"/>
                <c:pt idx="0">
                  <c:v>Сети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BD3F-4DB6-A084-7485EA3FDA7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BD3F-4DB6-A084-7485EA3FDA72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'Клики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'Клики (типы)'!$D$4</c:f>
              <c:numCache>
                <c:formatCode>#,##0</c:formatCode>
                <c:ptCount val="1"/>
                <c:pt idx="0">
                  <c:v>3000000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D3F-4DB6-A084-7485EA3FDA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6053320"/>
        <c:axId val="546053712"/>
      </c:barChart>
      <c:catAx>
        <c:axId val="54605332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6053712"/>
        <c:crosses val="autoZero"/>
        <c:auto val="1"/>
        <c:lblAlgn val="ctr"/>
        <c:lblOffset val="100"/>
        <c:noMultiLvlLbl val="0"/>
      </c:catAx>
      <c:valAx>
        <c:axId val="54605371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605332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Конверсии!$L$4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015E-4F09-BCC8-E20B0E812424}"/>
              </c:ext>
            </c:extLst>
          </c:dPt>
          <c:cat>
            <c:strRef>
              <c:f>Конверсии!$L$3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Конверсии!$M$4</c:f>
              <c:numCache>
                <c:formatCode>#,##0</c:formatCode>
                <c:ptCount val="1"/>
                <c:pt idx="0">
                  <c:v>300000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15E-4F09-BCC8-E20B0E812424}"/>
            </c:ext>
          </c:extLst>
        </c:ser>
        <c:ser>
          <c:idx val="1"/>
          <c:order val="1"/>
          <c:tx>
            <c:strRef>
              <c:f>Конверсии!$L$5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Конверсии!$M$6</c:f>
                  <c:strCache>
                    <c:ptCount val="1"/>
                    <c:pt idx="0">
                      <c:v>-67%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015E-4F09-BCC8-E20B0E81242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{6010D078-7EA6-4E55-9258-1F465AEC2A8A}</c15:txfldGUID>
                      <c15:f>Конверсии!$M$6</c15:f>
                      <c15:dlblFieldTableCache>
                        <c:ptCount val="1"/>
                        <c:pt idx="0">
                          <c:v>-67%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Конверсии!$L$3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Конверсии!$M$5</c:f>
              <c:numCache>
                <c:formatCode>#,##0</c:formatCode>
                <c:ptCount val="1"/>
                <c:pt idx="0">
                  <c:v>100000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15E-4F09-BCC8-E20B0E8124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6054496"/>
        <c:axId val="546054888"/>
      </c:barChart>
      <c:catAx>
        <c:axId val="546054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6054888"/>
        <c:crosses val="autoZero"/>
        <c:auto val="1"/>
        <c:lblAlgn val="ctr"/>
        <c:lblOffset val="100"/>
        <c:noMultiLvlLbl val="0"/>
      </c:catAx>
      <c:valAx>
        <c:axId val="54605488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60544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Конверсии!$Q$4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5796-4859-8D09-5371491774AC}"/>
              </c:ext>
            </c:extLst>
          </c:dPt>
          <c:cat>
            <c:strRef>
              <c:f>Конверсии!$Q$3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Конверсии!$R$4</c:f>
              <c:numCache>
                <c:formatCode>#,##0</c:formatCode>
                <c:ptCount val="1"/>
                <c:pt idx="0">
                  <c:v>100000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796-4859-8D09-5371491774AC}"/>
            </c:ext>
          </c:extLst>
        </c:ser>
        <c:ser>
          <c:idx val="1"/>
          <c:order val="1"/>
          <c:tx>
            <c:strRef>
              <c:f>Конверсии!$Q$5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Конверсии!$R$6</c:f>
                  <c:strCache>
                    <c:ptCount val="1"/>
                    <c:pt idx="0">
                      <c:v>+500%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5796-4859-8D09-5371491774AC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{F1616FF1-1284-4B04-A316-43BA23784135}</c15:txfldGUID>
                      <c15:f>Конверсии!$R$6</c15:f>
                      <c15:dlblFieldTableCache>
                        <c:ptCount val="1"/>
                        <c:pt idx="0">
                          <c:v>+500%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Конверсии!$Q$3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Конверсии!$R$5</c:f>
              <c:numCache>
                <c:formatCode>#,##0</c:formatCode>
                <c:ptCount val="1"/>
                <c:pt idx="0">
                  <c:v>600000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5796-4859-8D09-5371491774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6055672"/>
        <c:axId val="546056064"/>
      </c:barChart>
      <c:catAx>
        <c:axId val="546055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6056064"/>
        <c:crosses val="autoZero"/>
        <c:auto val="1"/>
        <c:lblAlgn val="ctr"/>
        <c:lblOffset val="100"/>
        <c:noMultiLvlLbl val="0"/>
      </c:catAx>
      <c:valAx>
        <c:axId val="54605606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6055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Конверсии!$V$4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DE21-40FA-A08B-A0ADBCA7A78D}"/>
              </c:ext>
            </c:extLst>
          </c:dPt>
          <c:cat>
            <c:strRef>
              <c:f>Конверсии!$V$3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Конверсии!$W$4</c:f>
              <c:numCache>
                <c:formatCode>#,##0</c:formatCode>
                <c:ptCount val="1"/>
                <c:pt idx="0">
                  <c:v>300000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E21-40FA-A08B-A0ADBCA7A78D}"/>
            </c:ext>
          </c:extLst>
        </c:ser>
        <c:ser>
          <c:idx val="1"/>
          <c:order val="1"/>
          <c:tx>
            <c:strRef>
              <c:f>Конверсии!$V$5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Конверсии!$W$6</c:f>
                  <c:strCache>
                    <c:ptCount val="1"/>
                    <c:pt idx="0">
                      <c:v>+33%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DE21-40FA-A08B-A0ADBCA7A78D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{1388DD54-13E8-4CC1-83B2-78EEE7BC82B2}</c15:txfldGUID>
                      <c15:f>Конверсии!$W$6</c15:f>
                      <c15:dlblFieldTableCache>
                        <c:ptCount val="1"/>
                        <c:pt idx="0">
                          <c:v>+33%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Конверсии!$V$3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Конверсии!$W$5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E21-40FA-A08B-A0ADBCA7A7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6056848"/>
        <c:axId val="546057240"/>
      </c:barChart>
      <c:catAx>
        <c:axId val="546056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6057240"/>
        <c:crosses val="autoZero"/>
        <c:auto val="1"/>
        <c:lblAlgn val="ctr"/>
        <c:lblOffset val="100"/>
        <c:noMultiLvlLbl val="0"/>
      </c:catAx>
      <c:valAx>
        <c:axId val="54605724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60568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Конверсии!$L$4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5217-491D-8DC6-4E6A06C0AFD1}"/>
              </c:ext>
            </c:extLst>
          </c:dPt>
          <c:cat>
            <c:strRef>
              <c:f>Конверсии!$L$3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Конверсии!$N$4</c:f>
              <c:numCache>
                <c:formatCode>#,##0</c:formatCode>
                <c:ptCount val="1"/>
                <c:pt idx="0">
                  <c:v>300000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217-491D-8DC6-4E6A06C0AFD1}"/>
            </c:ext>
          </c:extLst>
        </c:ser>
        <c:ser>
          <c:idx val="1"/>
          <c:order val="1"/>
          <c:tx>
            <c:strRef>
              <c:f>Конверсии!$L$5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Конверсии!$N$6</c:f>
                  <c:strCache>
                    <c:ptCount val="1"/>
                    <c:pt idx="0">
                      <c:v>+167%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5217-491D-8DC6-4E6A06C0AFD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{73555B75-C2CD-4EBB-9781-15BAAE6F44C8}</c15:txfldGUID>
                      <c15:f>Конверсии!$N$6</c15:f>
                      <c15:dlblFieldTableCache>
                        <c:ptCount val="1"/>
                        <c:pt idx="0">
                          <c:v>+167%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Конверсии!$L$3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Конверсии!$N$5</c:f>
              <c:numCache>
                <c:formatCode>#,##0</c:formatCode>
                <c:ptCount val="1"/>
                <c:pt idx="0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5217-491D-8DC6-4E6A06C0AF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6058024"/>
        <c:axId val="546058416"/>
      </c:barChart>
      <c:catAx>
        <c:axId val="546058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6058416"/>
        <c:crosses val="autoZero"/>
        <c:auto val="1"/>
        <c:lblAlgn val="ctr"/>
        <c:lblOffset val="100"/>
        <c:noMultiLvlLbl val="0"/>
      </c:catAx>
      <c:valAx>
        <c:axId val="54605841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60580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Конверсии!$Q$4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49D1-4EFD-8594-01100B4C9067}"/>
              </c:ext>
            </c:extLst>
          </c:dPt>
          <c:cat>
            <c:strRef>
              <c:f>Конверсии!$Q$3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Конверсии!$S$4</c:f>
              <c:numCache>
                <c:formatCode>#,##0</c:formatCode>
                <c:ptCount val="1"/>
                <c:pt idx="0">
                  <c:v>600000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9D1-4EFD-8594-01100B4C9067}"/>
            </c:ext>
          </c:extLst>
        </c:ser>
        <c:ser>
          <c:idx val="1"/>
          <c:order val="1"/>
          <c:tx>
            <c:strRef>
              <c:f>Конверсии!$Q$5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Конверсии!$S$6</c:f>
                  <c:strCache>
                    <c:ptCount val="1"/>
                    <c:pt idx="0">
                      <c:v>+0%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49D1-4EFD-8594-01100B4C9067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{BCB2189C-7855-4E3D-8D10-135A5B7E9182}</c15:txfldGUID>
                      <c15:f>Конверсии!$S$6</c15:f>
                      <c15:dlblFieldTableCache>
                        <c:ptCount val="1"/>
                        <c:pt idx="0">
                          <c:v>+0%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Конверсии!$Q$3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Конверсии!$S$5</c:f>
              <c:numCache>
                <c:formatCode>#,##0</c:formatCode>
                <c:ptCount val="1"/>
                <c:pt idx="0">
                  <c:v>600000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9D1-4EFD-8594-01100B4C90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6059200"/>
        <c:axId val="546059592"/>
      </c:barChart>
      <c:catAx>
        <c:axId val="546059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6059592"/>
        <c:crosses val="autoZero"/>
        <c:auto val="1"/>
        <c:lblAlgn val="ctr"/>
        <c:lblOffset val="100"/>
        <c:noMultiLvlLbl val="0"/>
      </c:catAx>
      <c:valAx>
        <c:axId val="54605959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60592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Конверсии!$V$4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780D-4699-B560-74E316A892E7}"/>
              </c:ext>
            </c:extLst>
          </c:dPt>
          <c:cat>
            <c:strRef>
              <c:f>Конверсии!$V$3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Конверсии!$X$4</c:f>
              <c:numCache>
                <c:formatCode>#,##0</c:formatCode>
                <c:ptCount val="1"/>
                <c:pt idx="0">
                  <c:v>500000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80D-4699-B560-74E316A892E7}"/>
            </c:ext>
          </c:extLst>
        </c:ser>
        <c:ser>
          <c:idx val="1"/>
          <c:order val="1"/>
          <c:tx>
            <c:strRef>
              <c:f>Конверсии!$V$5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Конверсии!$X$6</c:f>
                  <c:strCache>
                    <c:ptCount val="1"/>
                    <c:pt idx="0">
                      <c:v>+0%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780D-4699-B560-74E316A892E7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{79251DF9-78E3-4F89-8FF0-970EC5113C63}</c15:txfldGUID>
                      <c15:f>Конверсии!$X$6</c15:f>
                      <c15:dlblFieldTableCache>
                        <c:ptCount val="1"/>
                        <c:pt idx="0">
                          <c:v>+0%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Конверсии!$V$3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Конверсии!$X$5</c:f>
              <c:numCache>
                <c:formatCode>#,##0</c:formatCode>
                <c:ptCount val="1"/>
                <c:pt idx="0">
                  <c:v>500000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780D-4699-B560-74E316A892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7335624"/>
        <c:axId val="547336016"/>
      </c:barChart>
      <c:catAx>
        <c:axId val="547335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7336016"/>
        <c:crosses val="autoZero"/>
        <c:auto val="1"/>
        <c:lblAlgn val="ctr"/>
        <c:lblOffset val="100"/>
        <c:noMultiLvlLbl val="0"/>
      </c:catAx>
      <c:valAx>
        <c:axId val="54733601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73356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pieChart>
        <c:varyColors val="1"/>
        <c:ser>
          <c:idx val="0"/>
          <c:order val="0"/>
          <c:tx>
            <c:strRef>
              <c:f>Конверсии!$M$8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</c:spPr>
          <c:dPt>
            <c:idx val="0"/>
            <c:bubble3D val="0"/>
            <c:spPr>
              <a:solidFill>
                <a:schemeClr val="bg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5FAD-4C94-B917-BF297CBA163E}"/>
              </c:ext>
            </c:extLst>
          </c:dPt>
          <c:dPt>
            <c:idx val="1"/>
            <c:bubble3D val="0"/>
            <c:spPr>
              <a:solidFill>
                <a:schemeClr val="tx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FAD-4C94-B917-BF297CBA163E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5FAD-4C94-B917-BF297CBA163E}"/>
                </c:ex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dLblPos val="outEnd"/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Конверсии!$L$9:$L$10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Конверсии!$M$9:$M$10</c:f>
              <c:numCache>
                <c:formatCode>#,##0</c:formatCode>
                <c:ptCount val="2"/>
                <c:pt idx="0">
                  <c:v>100000</c:v>
                </c:pt>
                <c:pt idx="1">
                  <c:v>100000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5FAD-4C94-B917-BF297CBA16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Конверсии!$M$8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3104-483C-96E7-D2183912F30D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Конверсии!$L$9:$L$10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Конверсии!$M$9:$M$10</c:f>
              <c:numCache>
                <c:formatCode>#,##0</c:formatCode>
                <c:ptCount val="2"/>
                <c:pt idx="0">
                  <c:v>100000</c:v>
                </c:pt>
                <c:pt idx="1">
                  <c:v>100000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3104-483C-96E7-D2183912F3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547337192"/>
        <c:axId val="547337584"/>
      </c:barChart>
      <c:catAx>
        <c:axId val="547337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47337584"/>
        <c:crosses val="autoZero"/>
        <c:auto val="1"/>
        <c:lblAlgn val="ctr"/>
        <c:lblOffset val="100"/>
        <c:tickLblSkip val="1"/>
        <c:noMultiLvlLbl val="0"/>
      </c:catAx>
      <c:valAx>
        <c:axId val="547337584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73371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pieChart>
        <c:varyColors val="1"/>
        <c:ser>
          <c:idx val="0"/>
          <c:order val="0"/>
          <c:tx>
            <c:strRef>
              <c:f>Конверсии!$O$8</c:f>
              <c:strCache>
                <c:ptCount val="1"/>
                <c:pt idx="0">
                  <c:v>Конкуренты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</c:spPr>
          <c:dPt>
            <c:idx val="0"/>
            <c:bubble3D val="0"/>
            <c:spPr>
              <a:solidFill>
                <a:schemeClr val="bg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69CF-4DA7-A9B3-3B5948CF2732}"/>
              </c:ext>
            </c:extLst>
          </c:dPt>
          <c:dPt>
            <c:idx val="1"/>
            <c:bubble3D val="0"/>
            <c:spPr>
              <a:solidFill>
                <a:schemeClr val="tx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69CF-4DA7-A9B3-3B5948CF2732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9CF-4DA7-A9B3-3B5948CF2732}"/>
                </c:ex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dLblPos val="outEnd"/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Конверсии!$L$9:$L$10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Конверсии!$O$9:$O$10</c:f>
              <c:numCache>
                <c:formatCode>#,##0</c:formatCode>
                <c:ptCount val="2"/>
                <c:pt idx="0">
                  <c:v>200000</c:v>
                </c:pt>
                <c:pt idx="1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69CF-4DA7-A9B3-3B5948CF27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Конверсии!$N$8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2312-42C2-BDC5-CEB39E44FA87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Конверсии!$L$9:$L$10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Конверсии!$N$9:$N$10</c:f>
              <c:numCache>
                <c:formatCode>#,##0</c:formatCode>
                <c:ptCount val="2"/>
                <c:pt idx="0">
                  <c:v>200000</c:v>
                </c:pt>
                <c:pt idx="1">
                  <c:v>100000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312-42C2-BDC5-CEB39E44FA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547338760"/>
        <c:axId val="547339152"/>
      </c:barChart>
      <c:catAx>
        <c:axId val="547338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47339152"/>
        <c:crosses val="autoZero"/>
        <c:auto val="1"/>
        <c:lblAlgn val="ctr"/>
        <c:lblOffset val="100"/>
        <c:tickLblSkip val="1"/>
        <c:noMultiLvlLbl val="0"/>
      </c:catAx>
      <c:valAx>
        <c:axId val="547339152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73387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Конверсии!$N$3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Конверсии!$L$3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Конверсии!$N$5</c:f>
              <c:numCache>
                <c:formatCode>#,##0</c:formatCode>
                <c:ptCount val="1"/>
                <c:pt idx="0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A40-4C3B-A267-DDECC0CEF24F}"/>
            </c:ext>
          </c:extLst>
        </c:ser>
        <c:ser>
          <c:idx val="0"/>
          <c:order val="1"/>
          <c:tx>
            <c:strRef>
              <c:f>Конверсии!$M$3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7A40-4C3B-A267-DDECC0CEF24F}"/>
              </c:ext>
            </c:extLst>
          </c:dPt>
          <c:dLbls>
            <c:dLbl>
              <c:idx val="0"/>
              <c:tx>
                <c:strRef>
                  <c:f>Конверсии!$O$5</c:f>
                  <c:strCache>
                    <c:ptCount val="1"/>
                    <c:pt idx="0">
                      <c:v>-88%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7A40-4C3B-A267-DDECC0CEF24F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{D7A3FDFD-D4B3-4691-A80A-CA032E9EB51F}</c15:txfldGUID>
                      <c15:f>Конверсии!$O$5</c15:f>
                      <c15:dlblFieldTableCache>
                        <c:ptCount val="1"/>
                        <c:pt idx="0">
                          <c:v>-88%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Конверсии!$L$3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Конверсии!$M$5</c:f>
              <c:numCache>
                <c:formatCode>#,##0</c:formatCode>
                <c:ptCount val="1"/>
                <c:pt idx="0">
                  <c:v>100000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7A40-4C3B-A267-DDECC0CEF2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7339936"/>
        <c:axId val="547340328"/>
      </c:barChart>
      <c:catAx>
        <c:axId val="547339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7340328"/>
        <c:crosses val="autoZero"/>
        <c:auto val="1"/>
        <c:lblAlgn val="ctr"/>
        <c:lblOffset val="100"/>
        <c:noMultiLvlLbl val="0"/>
      </c:catAx>
      <c:valAx>
        <c:axId val="54734032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73399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Конверсии!$S$3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Конверсии!$Q$3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Конверсии!$S$5</c:f>
              <c:numCache>
                <c:formatCode>#,##0</c:formatCode>
                <c:ptCount val="1"/>
                <c:pt idx="0">
                  <c:v>600000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934-4A19-BAD1-DDA9B6E251F8}"/>
            </c:ext>
          </c:extLst>
        </c:ser>
        <c:ser>
          <c:idx val="0"/>
          <c:order val="1"/>
          <c:tx>
            <c:strRef>
              <c:f>Конверсии!$R$3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934-4A19-BAD1-DDA9B6E251F8}"/>
              </c:ext>
            </c:extLst>
          </c:dPt>
          <c:dLbls>
            <c:dLbl>
              <c:idx val="0"/>
              <c:tx>
                <c:strRef>
                  <c:f>Конверсии!$T$5</c:f>
                  <c:strCache>
                    <c:ptCount val="1"/>
                    <c:pt idx="0">
                      <c:v>+0%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3934-4A19-BAD1-DDA9B6E251F8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{4087D1A4-8400-4B6B-B444-F226B20CA593}</c15:txfldGUID>
                      <c15:f>Конверсии!$T$5</c15:f>
                      <c15:dlblFieldTableCache>
                        <c:ptCount val="1"/>
                        <c:pt idx="0">
                          <c:v>+0%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Конверсии!$Q$3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Конверсии!$R$5</c:f>
              <c:numCache>
                <c:formatCode>#,##0</c:formatCode>
                <c:ptCount val="1"/>
                <c:pt idx="0">
                  <c:v>600000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3934-4A19-BAD1-DDA9B6E251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7341112"/>
        <c:axId val="547341504"/>
      </c:barChart>
      <c:catAx>
        <c:axId val="5473411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7341504"/>
        <c:crosses val="autoZero"/>
        <c:auto val="1"/>
        <c:lblAlgn val="ctr"/>
        <c:lblOffset val="100"/>
        <c:noMultiLvlLbl val="0"/>
      </c:catAx>
      <c:valAx>
        <c:axId val="54734150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73411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Конверсии!$X$3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Конверсии!$V$3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Конверсии!$X$5</c:f>
              <c:numCache>
                <c:formatCode>#,##0</c:formatCode>
                <c:ptCount val="1"/>
                <c:pt idx="0">
                  <c:v>500000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3A5-4A5B-A3D3-57A98DBD63CE}"/>
            </c:ext>
          </c:extLst>
        </c:ser>
        <c:ser>
          <c:idx val="0"/>
          <c:order val="1"/>
          <c:tx>
            <c:strRef>
              <c:f>Конверсии!$W$3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3A5-4A5B-A3D3-57A98DBD63CE}"/>
              </c:ext>
            </c:extLst>
          </c:dPt>
          <c:dLbls>
            <c:dLbl>
              <c:idx val="0"/>
              <c:tx>
                <c:strRef>
                  <c:f>Конверсии!$Y$5</c:f>
                  <c:strCache>
                    <c:ptCount val="1"/>
                    <c:pt idx="0">
                      <c:v>-20%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3A5-4A5B-A3D3-57A98DBD63CE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{6825AF98-D2B7-4E6C-AC64-B5CA5C232CEB}</c15:txfldGUID>
                      <c15:f>Конверсии!$Y$5</c15:f>
                      <c15:dlblFieldTableCache>
                        <c:ptCount val="1"/>
                        <c:pt idx="0">
                          <c:v>-20%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Конверсии!$V$3</c:f>
              <c:strCache>
                <c:ptCount val="1"/>
                <c:pt idx="0">
                  <c:v>Конверсии</c:v>
                </c:pt>
              </c:strCache>
            </c:strRef>
          </c:cat>
          <c:val>
            <c:numRef>
              <c:f>Конверсии!$W$5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43A5-4A5B-A3D3-57A98DBD63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7342288"/>
        <c:axId val="547342680"/>
      </c:barChart>
      <c:catAx>
        <c:axId val="547342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7342680"/>
        <c:crosses val="autoZero"/>
        <c:auto val="1"/>
        <c:lblAlgn val="ctr"/>
        <c:lblOffset val="100"/>
        <c:noMultiLvlLbl val="0"/>
      </c:catAx>
      <c:valAx>
        <c:axId val="54734268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7342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Конверсии!$D$3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[0]!Target_Periods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[0]!Target_Comp</c:f>
              <c:numCache>
                <c:formatCode>#,##0</c:formatCode>
                <c:ptCount val="15"/>
                <c:pt idx="0">
                  <c:v>800000</c:v>
                </c:pt>
                <c:pt idx="1">
                  <c:v>100000</c:v>
                </c:pt>
                <c:pt idx="2">
                  <c:v>900000</c:v>
                </c:pt>
                <c:pt idx="3">
                  <c:v>800000</c:v>
                </c:pt>
                <c:pt idx="4">
                  <c:v>700000</c:v>
                </c:pt>
                <c:pt idx="5">
                  <c:v>200000</c:v>
                </c:pt>
                <c:pt idx="6">
                  <c:v>400000</c:v>
                </c:pt>
                <c:pt idx="7">
                  <c:v>600000</c:v>
                </c:pt>
                <c:pt idx="8">
                  <c:v>800000</c:v>
                </c:pt>
                <c:pt idx="9">
                  <c:v>300000</c:v>
                </c:pt>
                <c:pt idx="10">
                  <c:v>200000</c:v>
                </c:pt>
                <c:pt idx="11">
                  <c:v>700000</c:v>
                </c:pt>
                <c:pt idx="12">
                  <c:v>100000</c:v>
                </c:pt>
                <c:pt idx="13">
                  <c:v>200000</c:v>
                </c:pt>
                <c:pt idx="14">
                  <c:v>200000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989-4D9F-A05B-151F7C35996F}"/>
            </c:ext>
          </c:extLst>
        </c:ser>
        <c:ser>
          <c:idx val="0"/>
          <c:order val="1"/>
          <c:tx>
            <c:strRef>
              <c:f>Конверсии!$C$3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[0]!Target_Periods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[0]!Target_Client</c:f>
              <c:numCache>
                <c:formatCode>#,##0</c:formatCode>
                <c:ptCount val="15"/>
                <c:pt idx="0">
                  <c:v>500000</c:v>
                </c:pt>
                <c:pt idx="1">
                  <c:v>800000</c:v>
                </c:pt>
                <c:pt idx="2">
                  <c:v>700000</c:v>
                </c:pt>
                <c:pt idx="3">
                  <c:v>200000</c:v>
                </c:pt>
                <c:pt idx="4">
                  <c:v>500000</c:v>
                </c:pt>
                <c:pt idx="5">
                  <c:v>300000</c:v>
                </c:pt>
                <c:pt idx="6">
                  <c:v>300000</c:v>
                </c:pt>
                <c:pt idx="7">
                  <c:v>600000</c:v>
                </c:pt>
                <c:pt idx="8">
                  <c:v>400000</c:v>
                </c:pt>
                <c:pt idx="9">
                  <c:v>300000</c:v>
                </c:pt>
                <c:pt idx="10">
                  <c:v>100000</c:v>
                </c:pt>
                <c:pt idx="11">
                  <c:v>500000</c:v>
                </c:pt>
                <c:pt idx="12">
                  <c:v>100000</c:v>
                </c:pt>
                <c:pt idx="13">
                  <c:v>600000</c:v>
                </c:pt>
                <c:pt idx="14">
                  <c:v>900000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989-4D9F-A05B-151F7C3599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8081120"/>
        <c:axId val="548081512"/>
      </c:barChart>
      <c:catAx>
        <c:axId val="548081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081512"/>
        <c:crosses val="autoZero"/>
        <c:auto val="1"/>
        <c:lblAlgn val="ctr"/>
        <c:lblOffset val="100"/>
        <c:noMultiLvlLbl val="0"/>
      </c:catAx>
      <c:valAx>
        <c:axId val="54808151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0811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Конверсии!$F$3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[0]!Target_Periods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[0]!Target_Comp_Search</c:f>
              <c:numCache>
                <c:formatCode>#,##0</c:formatCode>
                <c:ptCount val="15"/>
                <c:pt idx="0">
                  <c:v>600000</c:v>
                </c:pt>
                <c:pt idx="1">
                  <c:v>100000</c:v>
                </c:pt>
                <c:pt idx="2">
                  <c:v>500000</c:v>
                </c:pt>
                <c:pt idx="3">
                  <c:v>200000</c:v>
                </c:pt>
                <c:pt idx="4">
                  <c:v>100000</c:v>
                </c:pt>
                <c:pt idx="5">
                  <c:v>600000</c:v>
                </c:pt>
                <c:pt idx="6">
                  <c:v>300000</c:v>
                </c:pt>
                <c:pt idx="7">
                  <c:v>700000</c:v>
                </c:pt>
                <c:pt idx="8">
                  <c:v>500000</c:v>
                </c:pt>
                <c:pt idx="9">
                  <c:v>900000</c:v>
                </c:pt>
                <c:pt idx="10">
                  <c:v>600000</c:v>
                </c:pt>
                <c:pt idx="11">
                  <c:v>700000</c:v>
                </c:pt>
                <c:pt idx="12">
                  <c:v>200000</c:v>
                </c:pt>
                <c:pt idx="13">
                  <c:v>100000</c:v>
                </c:pt>
                <c:pt idx="14">
                  <c:v>300000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DD9-4BCF-9D02-DDBB07CDFCE6}"/>
            </c:ext>
          </c:extLst>
        </c:ser>
        <c:ser>
          <c:idx val="0"/>
          <c:order val="1"/>
          <c:tx>
            <c:strRef>
              <c:f>Конверсии!$E$3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[0]!Target_Periods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[0]!Target_Client_Search</c:f>
              <c:numCache>
                <c:formatCode>#,##0</c:formatCode>
                <c:ptCount val="15"/>
                <c:pt idx="0">
                  <c:v>600000</c:v>
                </c:pt>
                <c:pt idx="1">
                  <c:v>600000</c:v>
                </c:pt>
                <c:pt idx="2">
                  <c:v>900000</c:v>
                </c:pt>
                <c:pt idx="3">
                  <c:v>300000</c:v>
                </c:pt>
                <c:pt idx="4">
                  <c:v>200000</c:v>
                </c:pt>
                <c:pt idx="5">
                  <c:v>700000</c:v>
                </c:pt>
                <c:pt idx="6">
                  <c:v>700000</c:v>
                </c:pt>
                <c:pt idx="7">
                  <c:v>200000</c:v>
                </c:pt>
                <c:pt idx="8">
                  <c:v>600000</c:v>
                </c:pt>
                <c:pt idx="9">
                  <c:v>400000</c:v>
                </c:pt>
                <c:pt idx="10">
                  <c:v>500000</c:v>
                </c:pt>
                <c:pt idx="11">
                  <c:v>500000</c:v>
                </c:pt>
                <c:pt idx="12">
                  <c:v>300000</c:v>
                </c:pt>
                <c:pt idx="13">
                  <c:v>500000</c:v>
                </c:pt>
                <c:pt idx="14">
                  <c:v>600000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DD9-4BCF-9D02-DDBB07CDFC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8082296"/>
        <c:axId val="548082688"/>
      </c:barChart>
      <c:catAx>
        <c:axId val="548082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082688"/>
        <c:crosses val="autoZero"/>
        <c:auto val="1"/>
        <c:lblAlgn val="ctr"/>
        <c:lblOffset val="100"/>
        <c:noMultiLvlLbl val="0"/>
      </c:catAx>
      <c:valAx>
        <c:axId val="54808268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0822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Конверсии!$H$3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[0]!Target_Periods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[0]!Target_Comp_Networks</c:f>
              <c:numCache>
                <c:formatCode>#,##0</c:formatCode>
                <c:ptCount val="15"/>
                <c:pt idx="0">
                  <c:v>200000</c:v>
                </c:pt>
                <c:pt idx="1">
                  <c:v>500000</c:v>
                </c:pt>
                <c:pt idx="2">
                  <c:v>900000</c:v>
                </c:pt>
                <c:pt idx="3">
                  <c:v>400000</c:v>
                </c:pt>
                <c:pt idx="4">
                  <c:v>800000</c:v>
                </c:pt>
                <c:pt idx="5">
                  <c:v>200000</c:v>
                </c:pt>
                <c:pt idx="6">
                  <c:v>100000</c:v>
                </c:pt>
                <c:pt idx="7">
                  <c:v>200000</c:v>
                </c:pt>
                <c:pt idx="8">
                  <c:v>900000</c:v>
                </c:pt>
                <c:pt idx="9">
                  <c:v>500000</c:v>
                </c:pt>
                <c:pt idx="10">
                  <c:v>100000</c:v>
                </c:pt>
                <c:pt idx="11">
                  <c:v>900000</c:v>
                </c:pt>
                <c:pt idx="12">
                  <c:v>900000</c:v>
                </c:pt>
                <c:pt idx="13">
                  <c:v>500000</c:v>
                </c:pt>
                <c:pt idx="14">
                  <c:v>300000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E93-4CF3-AD3F-5188FDECAA88}"/>
            </c:ext>
          </c:extLst>
        </c:ser>
        <c:ser>
          <c:idx val="0"/>
          <c:order val="1"/>
          <c:tx>
            <c:strRef>
              <c:f>Конверсии!$G$3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[0]!Target_Periods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[0]!Target_Client_Networks</c:f>
              <c:numCache>
                <c:formatCode>#,##0</c:formatCode>
                <c:ptCount val="15"/>
                <c:pt idx="0">
                  <c:v>800000</c:v>
                </c:pt>
                <c:pt idx="1">
                  <c:v>200000</c:v>
                </c:pt>
                <c:pt idx="2">
                  <c:v>400000</c:v>
                </c:pt>
                <c:pt idx="3">
                  <c:v>900000</c:v>
                </c:pt>
                <c:pt idx="4">
                  <c:v>200000</c:v>
                </c:pt>
                <c:pt idx="5">
                  <c:v>200000</c:v>
                </c:pt>
                <c:pt idx="6">
                  <c:v>500000</c:v>
                </c:pt>
                <c:pt idx="7">
                  <c:v>200000</c:v>
                </c:pt>
                <c:pt idx="8">
                  <c:v>600000</c:v>
                </c:pt>
                <c:pt idx="9">
                  <c:v>500000</c:v>
                </c:pt>
                <c:pt idx="10">
                  <c:v>800000</c:v>
                </c:pt>
                <c:pt idx="11">
                  <c:v>900000</c:v>
                </c:pt>
                <c:pt idx="12">
                  <c:v>900000</c:v>
                </c:pt>
                <c:pt idx="13">
                  <c:v>300000</c:v>
                </c:pt>
                <c:pt idx="14">
                  <c:v>900000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E93-4CF3-AD3F-5188FDECAA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8083472"/>
        <c:axId val="548083864"/>
      </c:barChart>
      <c:catAx>
        <c:axId val="5480834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083864"/>
        <c:crosses val="autoZero"/>
        <c:auto val="1"/>
        <c:lblAlgn val="ctr"/>
        <c:lblOffset val="100"/>
        <c:noMultiLvlLbl val="0"/>
      </c:catAx>
      <c:valAx>
        <c:axId val="54808386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0834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Конверсии!$S$8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Конверсии!$S$9:$S$10</c:f>
              <c:numCache>
                <c:formatCode>#,##0</c:formatCode>
                <c:ptCount val="2"/>
                <c:pt idx="0">
                  <c:v>600000</c:v>
                </c:pt>
                <c:pt idx="1">
                  <c:v>600000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EFC-4AD0-B581-2F4C94C961B9}"/>
            </c:ext>
          </c:extLst>
        </c:ser>
        <c:ser>
          <c:idx val="0"/>
          <c:order val="1"/>
          <c:tx>
            <c:strRef>
              <c:f>Конверсии!$R$8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Конверсии!$R$9:$R$10</c:f>
              <c:numCache>
                <c:formatCode>#,##0</c:formatCode>
                <c:ptCount val="2"/>
                <c:pt idx="0">
                  <c:v>800000</c:v>
                </c:pt>
                <c:pt idx="1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EFC-4AD0-B581-2F4C94C961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8084648"/>
        <c:axId val="548085040"/>
      </c:barChart>
      <c:catAx>
        <c:axId val="548084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48085040"/>
        <c:crosses val="autoZero"/>
        <c:auto val="1"/>
        <c:lblAlgn val="ctr"/>
        <c:lblOffset val="100"/>
        <c:tickLblSkip val="1"/>
        <c:noMultiLvlLbl val="0"/>
      </c:catAx>
      <c:valAx>
        <c:axId val="548085040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80846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Конверсии!$X$8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Конверсии!$X$9:$X$10</c:f>
              <c:numCache>
                <c:formatCode>#,##0</c:formatCode>
                <c:ptCount val="2"/>
                <c:pt idx="0">
                  <c:v>700000</c:v>
                </c:pt>
                <c:pt idx="1">
                  <c:v>200000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C5C-4D94-84BC-DD5217825766}"/>
            </c:ext>
          </c:extLst>
        </c:ser>
        <c:ser>
          <c:idx val="0"/>
          <c:order val="1"/>
          <c:tx>
            <c:strRef>
              <c:f>Конверсии!$W$8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Конверсии!$W$9:$W$10</c:f>
              <c:numCache>
                <c:formatCode>#,##0</c:formatCode>
                <c:ptCount val="2"/>
                <c:pt idx="0">
                  <c:v>300000</c:v>
                </c:pt>
                <c:pt idx="1">
                  <c:v>900000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C5C-4D94-84BC-DD52178257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48085824"/>
        <c:axId val="548086216"/>
      </c:barChart>
      <c:catAx>
        <c:axId val="548085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48086216"/>
        <c:crosses val="autoZero"/>
        <c:auto val="1"/>
        <c:lblAlgn val="ctr"/>
        <c:lblOffset val="100"/>
        <c:tickLblSkip val="1"/>
        <c:noMultiLvlLbl val="0"/>
      </c:catAx>
      <c:valAx>
        <c:axId val="548086216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80858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Конверсии!$R$8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C415-4897-9679-3948A74B24A4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Конверсии!$R$9:$R$10</c:f>
              <c:numCache>
                <c:formatCode>#,##0</c:formatCode>
                <c:ptCount val="2"/>
                <c:pt idx="0">
                  <c:v>800000</c:v>
                </c:pt>
                <c:pt idx="1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415-4897-9679-3948A74B2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548087392"/>
        <c:axId val="548087784"/>
      </c:barChart>
      <c:catAx>
        <c:axId val="548087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48087784"/>
        <c:crosses val="autoZero"/>
        <c:auto val="1"/>
        <c:lblAlgn val="ctr"/>
        <c:lblOffset val="100"/>
        <c:tickLblSkip val="1"/>
        <c:noMultiLvlLbl val="0"/>
      </c:catAx>
      <c:valAx>
        <c:axId val="548087784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80873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Конверсии!$W$8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1F48-4815-B5F2-B090BB6E1F94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Конверсии!$W$9:$W$10</c:f>
              <c:numCache>
                <c:formatCode>#,##0</c:formatCode>
                <c:ptCount val="2"/>
                <c:pt idx="0">
                  <c:v>300000</c:v>
                </c:pt>
                <c:pt idx="1">
                  <c:v>900000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F48-4815-B5F2-B090BB6E1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548088176"/>
        <c:axId val="548088568"/>
      </c:barChart>
      <c:catAx>
        <c:axId val="548088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48088568"/>
        <c:crosses val="autoZero"/>
        <c:auto val="1"/>
        <c:lblAlgn val="ctr"/>
        <c:lblOffset val="100"/>
        <c:tickLblSkip val="1"/>
        <c:noMultiLvlLbl val="0"/>
      </c:catAx>
      <c:valAx>
        <c:axId val="548088568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80881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Конверсии!$S$8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C3FF-41AF-B407-1329CEA21E66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Конверсии!$S$9:$S$10</c:f>
              <c:numCache>
                <c:formatCode>#,##0</c:formatCode>
                <c:ptCount val="2"/>
                <c:pt idx="0">
                  <c:v>600000</c:v>
                </c:pt>
                <c:pt idx="1">
                  <c:v>600000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3FF-41AF-B407-1329CEA21E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547876704"/>
        <c:axId val="547877096"/>
      </c:barChart>
      <c:catAx>
        <c:axId val="547876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47877096"/>
        <c:crosses val="autoZero"/>
        <c:auto val="1"/>
        <c:lblAlgn val="ctr"/>
        <c:lblOffset val="100"/>
        <c:tickLblSkip val="1"/>
        <c:noMultiLvlLbl val="0"/>
      </c:catAx>
      <c:valAx>
        <c:axId val="547877096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78767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Конверсии!$X$8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5C99-483A-B2DE-9203D901CE40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Конверсии!$V$9:$V$10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Конверсии!$X$9:$X$10</c:f>
              <c:numCache>
                <c:formatCode>#,##0</c:formatCode>
                <c:ptCount val="2"/>
                <c:pt idx="0">
                  <c:v>700000</c:v>
                </c:pt>
                <c:pt idx="1">
                  <c:v>200000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5C99-483A-B2DE-9203D901CE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547877880"/>
        <c:axId val="547878272"/>
      </c:barChart>
      <c:catAx>
        <c:axId val="547877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47878272"/>
        <c:crosses val="autoZero"/>
        <c:auto val="1"/>
        <c:lblAlgn val="ctr"/>
        <c:lblOffset val="100"/>
        <c:tickLblSkip val="1"/>
        <c:noMultiLvlLbl val="0"/>
      </c:catAx>
      <c:valAx>
        <c:axId val="547878272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78778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Конверсии!$C$3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[0]!Target_Periods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[0]!Target_Client</c:f>
              <c:numCache>
                <c:formatCode>#,##0</c:formatCode>
                <c:ptCount val="15"/>
                <c:pt idx="0">
                  <c:v>500000</c:v>
                </c:pt>
                <c:pt idx="1">
                  <c:v>800000</c:v>
                </c:pt>
                <c:pt idx="2">
                  <c:v>700000</c:v>
                </c:pt>
                <c:pt idx="3">
                  <c:v>200000</c:v>
                </c:pt>
                <c:pt idx="4">
                  <c:v>500000</c:v>
                </c:pt>
                <c:pt idx="5">
                  <c:v>300000</c:v>
                </c:pt>
                <c:pt idx="6">
                  <c:v>300000</c:v>
                </c:pt>
                <c:pt idx="7">
                  <c:v>600000</c:v>
                </c:pt>
                <c:pt idx="8">
                  <c:v>400000</c:v>
                </c:pt>
                <c:pt idx="9">
                  <c:v>300000</c:v>
                </c:pt>
                <c:pt idx="10">
                  <c:v>100000</c:v>
                </c:pt>
                <c:pt idx="11">
                  <c:v>500000</c:v>
                </c:pt>
                <c:pt idx="12">
                  <c:v>100000</c:v>
                </c:pt>
                <c:pt idx="13">
                  <c:v>600000</c:v>
                </c:pt>
                <c:pt idx="14">
                  <c:v>900000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24F3-4042-ADD3-6C63A0C3AA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7879056"/>
        <c:axId val="547879448"/>
      </c:lineChart>
      <c:catAx>
        <c:axId val="547879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7879448"/>
        <c:crosses val="autoZero"/>
        <c:auto val="1"/>
        <c:lblAlgn val="ctr"/>
        <c:lblOffset val="100"/>
        <c:noMultiLvlLbl val="0"/>
      </c:catAx>
      <c:valAx>
        <c:axId val="54787944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7879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Конверсии!$E$3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[0]!Target_Periods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[0]!Target_Client_Search</c:f>
              <c:numCache>
                <c:formatCode>#,##0</c:formatCode>
                <c:ptCount val="15"/>
                <c:pt idx="0">
                  <c:v>600000</c:v>
                </c:pt>
                <c:pt idx="1">
                  <c:v>600000</c:v>
                </c:pt>
                <c:pt idx="2">
                  <c:v>900000</c:v>
                </c:pt>
                <c:pt idx="3">
                  <c:v>300000</c:v>
                </c:pt>
                <c:pt idx="4">
                  <c:v>200000</c:v>
                </c:pt>
                <c:pt idx="5">
                  <c:v>700000</c:v>
                </c:pt>
                <c:pt idx="6">
                  <c:v>700000</c:v>
                </c:pt>
                <c:pt idx="7">
                  <c:v>200000</c:v>
                </c:pt>
                <c:pt idx="8">
                  <c:v>600000</c:v>
                </c:pt>
                <c:pt idx="9">
                  <c:v>400000</c:v>
                </c:pt>
                <c:pt idx="10">
                  <c:v>500000</c:v>
                </c:pt>
                <c:pt idx="11">
                  <c:v>500000</c:v>
                </c:pt>
                <c:pt idx="12">
                  <c:v>300000</c:v>
                </c:pt>
                <c:pt idx="13">
                  <c:v>500000</c:v>
                </c:pt>
                <c:pt idx="14">
                  <c:v>600000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D9C-47A9-8EA6-A2F2A065D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7880232"/>
        <c:axId val="547880624"/>
      </c:lineChart>
      <c:catAx>
        <c:axId val="547880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7880624"/>
        <c:crosses val="autoZero"/>
        <c:auto val="1"/>
        <c:lblAlgn val="ctr"/>
        <c:lblOffset val="100"/>
        <c:noMultiLvlLbl val="0"/>
      </c:catAx>
      <c:valAx>
        <c:axId val="54788062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7880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Конверсии!$G$3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[0]!Target_Periods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[0]!Target_Client_Networks</c:f>
              <c:numCache>
                <c:formatCode>#,##0</c:formatCode>
                <c:ptCount val="15"/>
                <c:pt idx="0">
                  <c:v>800000</c:v>
                </c:pt>
                <c:pt idx="1">
                  <c:v>200000</c:v>
                </c:pt>
                <c:pt idx="2">
                  <c:v>400000</c:v>
                </c:pt>
                <c:pt idx="3">
                  <c:v>900000</c:v>
                </c:pt>
                <c:pt idx="4">
                  <c:v>200000</c:v>
                </c:pt>
                <c:pt idx="5">
                  <c:v>200000</c:v>
                </c:pt>
                <c:pt idx="6">
                  <c:v>500000</c:v>
                </c:pt>
                <c:pt idx="7">
                  <c:v>200000</c:v>
                </c:pt>
                <c:pt idx="8">
                  <c:v>600000</c:v>
                </c:pt>
                <c:pt idx="9">
                  <c:v>500000</c:v>
                </c:pt>
                <c:pt idx="10">
                  <c:v>800000</c:v>
                </c:pt>
                <c:pt idx="11">
                  <c:v>900000</c:v>
                </c:pt>
                <c:pt idx="12">
                  <c:v>900000</c:v>
                </c:pt>
                <c:pt idx="13">
                  <c:v>300000</c:v>
                </c:pt>
                <c:pt idx="14">
                  <c:v>900000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032-4D2D-9B28-934C72836A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7881408"/>
        <c:axId val="547881800"/>
      </c:lineChart>
      <c:catAx>
        <c:axId val="547881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7881800"/>
        <c:crosses val="autoZero"/>
        <c:auto val="1"/>
        <c:lblAlgn val="ctr"/>
        <c:lblOffset val="100"/>
        <c:noMultiLvlLbl val="0"/>
      </c:catAx>
      <c:valAx>
        <c:axId val="54788180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78814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Конверсии!$D$3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[0]!Target_Periods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[0]!Target_Comp</c:f>
              <c:numCache>
                <c:formatCode>#,##0</c:formatCode>
                <c:ptCount val="15"/>
                <c:pt idx="0">
                  <c:v>800000</c:v>
                </c:pt>
                <c:pt idx="1">
                  <c:v>100000</c:v>
                </c:pt>
                <c:pt idx="2">
                  <c:v>900000</c:v>
                </c:pt>
                <c:pt idx="3">
                  <c:v>800000</c:v>
                </c:pt>
                <c:pt idx="4">
                  <c:v>700000</c:v>
                </c:pt>
                <c:pt idx="5">
                  <c:v>200000</c:v>
                </c:pt>
                <c:pt idx="6">
                  <c:v>400000</c:v>
                </c:pt>
                <c:pt idx="7">
                  <c:v>600000</c:v>
                </c:pt>
                <c:pt idx="8">
                  <c:v>800000</c:v>
                </c:pt>
                <c:pt idx="9">
                  <c:v>300000</c:v>
                </c:pt>
                <c:pt idx="10">
                  <c:v>200000</c:v>
                </c:pt>
                <c:pt idx="11">
                  <c:v>700000</c:v>
                </c:pt>
                <c:pt idx="12">
                  <c:v>100000</c:v>
                </c:pt>
                <c:pt idx="13">
                  <c:v>200000</c:v>
                </c:pt>
                <c:pt idx="14">
                  <c:v>200000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F66-417A-9290-3293D3C851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7882584"/>
        <c:axId val="547882976"/>
      </c:lineChart>
      <c:catAx>
        <c:axId val="5478825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7882976"/>
        <c:crosses val="autoZero"/>
        <c:auto val="1"/>
        <c:lblAlgn val="ctr"/>
        <c:lblOffset val="100"/>
        <c:noMultiLvlLbl val="0"/>
      </c:catAx>
      <c:valAx>
        <c:axId val="54788297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78825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Конверсии!$F$3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[0]!Target_Periods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[0]!Target_Comp_Search</c:f>
              <c:numCache>
                <c:formatCode>#,##0</c:formatCode>
                <c:ptCount val="15"/>
                <c:pt idx="0">
                  <c:v>600000</c:v>
                </c:pt>
                <c:pt idx="1">
                  <c:v>100000</c:v>
                </c:pt>
                <c:pt idx="2">
                  <c:v>500000</c:v>
                </c:pt>
                <c:pt idx="3">
                  <c:v>200000</c:v>
                </c:pt>
                <c:pt idx="4">
                  <c:v>100000</c:v>
                </c:pt>
                <c:pt idx="5">
                  <c:v>600000</c:v>
                </c:pt>
                <c:pt idx="6">
                  <c:v>300000</c:v>
                </c:pt>
                <c:pt idx="7">
                  <c:v>700000</c:v>
                </c:pt>
                <c:pt idx="8">
                  <c:v>500000</c:v>
                </c:pt>
                <c:pt idx="9">
                  <c:v>900000</c:v>
                </c:pt>
                <c:pt idx="10">
                  <c:v>600000</c:v>
                </c:pt>
                <c:pt idx="11">
                  <c:v>700000</c:v>
                </c:pt>
                <c:pt idx="12">
                  <c:v>200000</c:v>
                </c:pt>
                <c:pt idx="13">
                  <c:v>100000</c:v>
                </c:pt>
                <c:pt idx="14">
                  <c:v>300000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3E9-407F-B0D5-8EC43BC5D2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7883760"/>
        <c:axId val="548163040"/>
      </c:lineChart>
      <c:catAx>
        <c:axId val="547883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63040"/>
        <c:crosses val="autoZero"/>
        <c:auto val="1"/>
        <c:lblAlgn val="ctr"/>
        <c:lblOffset val="100"/>
        <c:noMultiLvlLbl val="0"/>
      </c:catAx>
      <c:valAx>
        <c:axId val="54816304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78837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Конверсии!$H$3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[0]!Target_Periods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[0]!Target_Comp_Networks</c:f>
              <c:numCache>
                <c:formatCode>#,##0</c:formatCode>
                <c:ptCount val="15"/>
                <c:pt idx="0">
                  <c:v>200000</c:v>
                </c:pt>
                <c:pt idx="1">
                  <c:v>500000</c:v>
                </c:pt>
                <c:pt idx="2">
                  <c:v>900000</c:v>
                </c:pt>
                <c:pt idx="3">
                  <c:v>400000</c:v>
                </c:pt>
                <c:pt idx="4">
                  <c:v>800000</c:v>
                </c:pt>
                <c:pt idx="5">
                  <c:v>200000</c:v>
                </c:pt>
                <c:pt idx="6">
                  <c:v>100000</c:v>
                </c:pt>
                <c:pt idx="7">
                  <c:v>200000</c:v>
                </c:pt>
                <c:pt idx="8">
                  <c:v>900000</c:v>
                </c:pt>
                <c:pt idx="9">
                  <c:v>500000</c:v>
                </c:pt>
                <c:pt idx="10">
                  <c:v>100000</c:v>
                </c:pt>
                <c:pt idx="11">
                  <c:v>900000</c:v>
                </c:pt>
                <c:pt idx="12">
                  <c:v>900000</c:v>
                </c:pt>
                <c:pt idx="13">
                  <c:v>500000</c:v>
                </c:pt>
                <c:pt idx="14">
                  <c:v>300000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94B-4682-9F60-D23AA6FCB7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8163824"/>
        <c:axId val="548164216"/>
      </c:lineChart>
      <c:catAx>
        <c:axId val="548163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64216"/>
        <c:crosses val="autoZero"/>
        <c:auto val="1"/>
        <c:lblAlgn val="ctr"/>
        <c:lblOffset val="100"/>
        <c:noMultiLvlLbl val="0"/>
      </c:catAx>
      <c:valAx>
        <c:axId val="54816421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638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doughnutChart>
        <c:varyColors val="1"/>
        <c:ser>
          <c:idx val="0"/>
          <c:order val="0"/>
          <c:tx>
            <c:strRef>
              <c:f>'Конверсии (типы)'!$B$8</c:f>
              <c:strCache>
                <c:ptCount val="1"/>
                <c:pt idx="0">
                  <c:v>Типы объявлений</c:v>
                </c:pt>
              </c:strCache>
            </c:strRef>
          </c:tx>
          <c:spPr>
            <a:ln w="12700"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chemeClr val="bg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AC6E-49EC-927A-2DA89A621869}"/>
              </c:ext>
            </c:extLst>
          </c:dPt>
          <c:dPt>
            <c:idx val="1"/>
            <c:bubble3D val="0"/>
            <c:spPr>
              <a:solidFill>
                <a:schemeClr val="bg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AC6E-49EC-927A-2DA89A621869}"/>
              </c:ext>
            </c:extLst>
          </c:dPt>
          <c:dPt>
            <c:idx val="2"/>
            <c:bubble3D val="0"/>
            <c:spPr>
              <a:solidFill>
                <a:schemeClr val="bg2">
                  <a:lumMod val="40000"/>
                  <a:lumOff val="6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AC6E-49EC-927A-2DA89A621869}"/>
              </c:ext>
            </c:extLst>
          </c:dPt>
          <c:dPt>
            <c:idx val="3"/>
            <c:bubble3D val="0"/>
            <c:spPr>
              <a:solidFill>
                <a:schemeClr val="tx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AC6E-49EC-927A-2DA89A621869}"/>
              </c:ext>
            </c:extLst>
          </c:dPt>
          <c:dPt>
            <c:idx val="4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AC6E-49EC-927A-2DA89A621869}"/>
              </c:ext>
            </c:extLst>
          </c:dPt>
          <c:dPt>
            <c:idx val="5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12700"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AC6E-49EC-927A-2DA89A621869}"/>
              </c:ext>
            </c:extLst>
          </c:dPt>
          <c:dLbls>
            <c:dLbl>
              <c:idx val="3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wrap="non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ru-RU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AC6E-49EC-927A-2DA89A621869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layout/>
              </c:ext>
            </c:extLst>
          </c:dLbls>
          <c:cat>
            <c:strRef>
              <c:f>'Конверсии (типы)'!$B$9:$B$13</c:f>
              <c:strCache>
                <c:ptCount val="5"/>
                <c:pt idx="0">
                  <c:v>Фразы (прочее)</c:v>
                </c:pt>
                <c:pt idx="1">
                  <c:v>Фразы (навигационные)</c:v>
                </c:pt>
                <c:pt idx="2">
                  <c:v>Фразы (ДРФ)</c:v>
                </c:pt>
                <c:pt idx="3">
                  <c:v>Фразы</c:v>
                </c:pt>
                <c:pt idx="4">
                  <c:v>Ретаргетинг и подбор аудитории</c:v>
                </c:pt>
              </c:strCache>
            </c:strRef>
          </c:cat>
          <c:val>
            <c:numRef>
              <c:f>'Конверсии (типы)'!$D$9:$D$13</c:f>
              <c:numCache>
                <c:formatCode>#,##0</c:formatCode>
                <c:ptCount val="5"/>
                <c:pt idx="0">
                  <c:v>700000</c:v>
                </c:pt>
                <c:pt idx="1">
                  <c:v>900000</c:v>
                </c:pt>
                <c:pt idx="2">
                  <c:v>300000</c:v>
                </c:pt>
                <c:pt idx="3">
                  <c:v>400000</c:v>
                </c:pt>
                <c:pt idx="4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AC6E-49EC-927A-2DA89A621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doughnutChart>
        <c:varyColors val="1"/>
        <c:ser>
          <c:idx val="0"/>
          <c:order val="0"/>
          <c:tx>
            <c:strRef>
              <c:f>'Конверсии (типы)'!$M$8</c:f>
              <c:strCache>
                <c:ptCount val="1"/>
                <c:pt idx="0">
                  <c:v>Типы баннеров</c:v>
                </c:pt>
              </c:strCache>
            </c:strRef>
          </c:tx>
          <c:spPr>
            <a:ln w="12700"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chemeClr val="bg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4216-47D0-B8A5-F41D4BDBBEDB}"/>
              </c:ext>
            </c:extLst>
          </c:dPt>
          <c:dPt>
            <c:idx val="1"/>
            <c:bubble3D val="0"/>
            <c:spPr>
              <a:solidFill>
                <a:schemeClr val="bg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4216-47D0-B8A5-F41D4BDBBEDB}"/>
              </c:ext>
            </c:extLst>
          </c:dPt>
          <c:dPt>
            <c:idx val="2"/>
            <c:bubble3D val="0"/>
            <c:spPr>
              <a:solidFill>
                <a:schemeClr val="bg2">
                  <a:lumMod val="40000"/>
                  <a:lumOff val="6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4216-47D0-B8A5-F41D4BDBBEDB}"/>
              </c:ext>
            </c:extLst>
          </c:dPt>
          <c:dPt>
            <c:idx val="3"/>
            <c:bubble3D val="0"/>
            <c:spPr>
              <a:solidFill>
                <a:schemeClr val="tx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4216-47D0-B8A5-F41D4BDBBEDB}"/>
              </c:ext>
            </c:extLst>
          </c:dPt>
          <c:dPt>
            <c:idx val="4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4216-47D0-B8A5-F41D4BDBBEDB}"/>
              </c:ext>
            </c:extLst>
          </c:dPt>
          <c:dPt>
            <c:idx val="5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12700"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4216-47D0-B8A5-F41D4BDBBEDB}"/>
              </c:ext>
            </c:extLst>
          </c:dPt>
          <c:dLbls>
            <c:dLbl>
              <c:idx val="3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wrap="non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ru-RU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4216-47D0-B8A5-F41D4BDBBEDB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'Конверсии (типы)'!$M$9:$M$14</c:f>
              <c:strCache>
                <c:ptCount val="6"/>
                <c:pt idx="0">
                  <c:v>Текстово-графические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Текстово-графические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'Конверсии (типы)'!$O$9:$O$14</c:f>
              <c:numCache>
                <c:formatCode>#,##0</c:formatCode>
                <c:ptCount val="6"/>
                <c:pt idx="0">
                  <c:v>900000</c:v>
                </c:pt>
                <c:pt idx="1">
                  <c:v>800000</c:v>
                </c:pt>
                <c:pt idx="2">
                  <c:v>100000</c:v>
                </c:pt>
                <c:pt idx="3">
                  <c:v>700000</c:v>
                </c:pt>
                <c:pt idx="4">
                  <c:v>500000</c:v>
                </c:pt>
                <c:pt idx="5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4216-47D0-B8A5-F41D4BDBBE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doughnutChart>
        <c:varyColors val="1"/>
        <c:ser>
          <c:idx val="0"/>
          <c:order val="0"/>
          <c:tx>
            <c:strRef>
              <c:f>'Конверсии (типы)'!$B$8</c:f>
              <c:strCache>
                <c:ptCount val="1"/>
                <c:pt idx="0">
                  <c:v>Типы объявлений</c:v>
                </c:pt>
              </c:strCache>
            </c:strRef>
          </c:tx>
          <c:spPr>
            <a:ln w="12700"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chemeClr val="bg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C200-49B8-8EAF-7BF08E756D8C}"/>
              </c:ext>
            </c:extLst>
          </c:dPt>
          <c:dPt>
            <c:idx val="1"/>
            <c:bubble3D val="0"/>
            <c:spPr>
              <a:solidFill>
                <a:schemeClr val="bg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200-49B8-8EAF-7BF08E756D8C}"/>
              </c:ext>
            </c:extLst>
          </c:dPt>
          <c:dPt>
            <c:idx val="2"/>
            <c:bubble3D val="0"/>
            <c:spPr>
              <a:solidFill>
                <a:schemeClr val="bg2">
                  <a:lumMod val="40000"/>
                  <a:lumOff val="6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C200-49B8-8EAF-7BF08E756D8C}"/>
              </c:ext>
            </c:extLst>
          </c:dPt>
          <c:dPt>
            <c:idx val="3"/>
            <c:bubble3D val="0"/>
            <c:spPr>
              <a:solidFill>
                <a:schemeClr val="tx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C200-49B8-8EAF-7BF08E756D8C}"/>
              </c:ext>
            </c:extLst>
          </c:dPt>
          <c:dPt>
            <c:idx val="4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C200-49B8-8EAF-7BF08E756D8C}"/>
              </c:ext>
            </c:extLst>
          </c:dPt>
          <c:dPt>
            <c:idx val="5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12700"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C200-49B8-8EAF-7BF08E756D8C}"/>
              </c:ext>
            </c:extLst>
          </c:dPt>
          <c:dLbls>
            <c:dLbl>
              <c:idx val="3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wrap="non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ru-RU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C200-49B8-8EAF-7BF08E756D8C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'Конверсии (типы)'!$B$9:$B$13</c:f>
              <c:strCache>
                <c:ptCount val="5"/>
                <c:pt idx="0">
                  <c:v>Фразы (прочее)</c:v>
                </c:pt>
                <c:pt idx="1">
                  <c:v>Фразы (навигационные)</c:v>
                </c:pt>
                <c:pt idx="2">
                  <c:v>Фразы (ДРФ)</c:v>
                </c:pt>
                <c:pt idx="3">
                  <c:v>Фразы</c:v>
                </c:pt>
                <c:pt idx="4">
                  <c:v>Ретаргетинг и подбор аудитории</c:v>
                </c:pt>
              </c:strCache>
            </c:strRef>
          </c:cat>
          <c:val>
            <c:numRef>
              <c:f>'Конверсии (типы)'!$F$9:$F$13</c:f>
              <c:numCache>
                <c:formatCode>#,##0</c:formatCode>
                <c:ptCount val="5"/>
                <c:pt idx="0">
                  <c:v>400000</c:v>
                </c:pt>
                <c:pt idx="1">
                  <c:v>900000</c:v>
                </c:pt>
                <c:pt idx="2">
                  <c:v>200000</c:v>
                </c:pt>
                <c:pt idx="3">
                  <c:v>600000</c:v>
                </c:pt>
                <c:pt idx="4">
                  <c:v>600000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C200-49B8-8EAF-7BF08E756D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doughnutChart>
        <c:varyColors val="1"/>
        <c:ser>
          <c:idx val="0"/>
          <c:order val="0"/>
          <c:tx>
            <c:strRef>
              <c:f>'Конверсии (типы)'!$M$8</c:f>
              <c:strCache>
                <c:ptCount val="1"/>
                <c:pt idx="0">
                  <c:v>Типы баннеров</c:v>
                </c:pt>
              </c:strCache>
            </c:strRef>
          </c:tx>
          <c:spPr>
            <a:ln w="12700"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chemeClr val="bg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9263-41AA-930D-9392DD376887}"/>
              </c:ext>
            </c:extLst>
          </c:dPt>
          <c:dPt>
            <c:idx val="1"/>
            <c:bubble3D val="0"/>
            <c:spPr>
              <a:solidFill>
                <a:schemeClr val="bg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9263-41AA-930D-9392DD376887}"/>
              </c:ext>
            </c:extLst>
          </c:dPt>
          <c:dPt>
            <c:idx val="2"/>
            <c:bubble3D val="0"/>
            <c:spPr>
              <a:solidFill>
                <a:schemeClr val="bg2">
                  <a:lumMod val="40000"/>
                  <a:lumOff val="6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9263-41AA-930D-9392DD376887}"/>
              </c:ext>
            </c:extLst>
          </c:dPt>
          <c:dPt>
            <c:idx val="3"/>
            <c:bubble3D val="0"/>
            <c:spPr>
              <a:solidFill>
                <a:schemeClr val="tx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9263-41AA-930D-9392DD376887}"/>
              </c:ext>
            </c:extLst>
          </c:dPt>
          <c:dPt>
            <c:idx val="4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9263-41AA-930D-9392DD376887}"/>
              </c:ext>
            </c:extLst>
          </c:dPt>
          <c:dPt>
            <c:idx val="5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12700"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9263-41AA-930D-9392DD376887}"/>
              </c:ext>
            </c:extLst>
          </c:dPt>
          <c:dLbls>
            <c:dLbl>
              <c:idx val="3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wrap="non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ru-RU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9263-41AA-930D-9392DD376887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'Конверсии (типы)'!$M$9:$M$14</c:f>
              <c:strCache>
                <c:ptCount val="6"/>
                <c:pt idx="0">
                  <c:v>Текстово-графические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Текстово-графические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'Конверсии (типы)'!$Q$9:$Q$14</c:f>
              <c:numCache>
                <c:formatCode>#,##0</c:formatCode>
                <c:ptCount val="6"/>
                <c:pt idx="0">
                  <c:v>600000</c:v>
                </c:pt>
                <c:pt idx="1">
                  <c:v>400000</c:v>
                </c:pt>
                <c:pt idx="2">
                  <c:v>800000</c:v>
                </c:pt>
                <c:pt idx="3">
                  <c:v>100000</c:v>
                </c:pt>
                <c:pt idx="4">
                  <c:v>200000</c:v>
                </c:pt>
                <c:pt idx="5">
                  <c:v>600000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9263-41AA-930D-9392DD3768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'Конверсии (типы)'!$B$9</c:f>
              <c:strCache>
                <c:ptCount val="1"/>
                <c:pt idx="0">
                  <c:v>Фразы (прочее)</c:v>
                </c:pt>
              </c:strCache>
            </c:strRef>
          </c:tx>
          <c:spPr>
            <a:solidFill>
              <a:schemeClr val="accent4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4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2E1E-4625-86FF-A90E317520A4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2E1E-4625-86FF-A90E317520A4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(типы)'!$D$9</c:f>
              <c:numCache>
                <c:formatCode>#,##0</c:formatCode>
                <c:ptCount val="1"/>
                <c:pt idx="0">
                  <c:v>700000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2E1E-4625-86FF-A90E317520A4}"/>
            </c:ext>
          </c:extLst>
        </c:ser>
        <c:ser>
          <c:idx val="1"/>
          <c:order val="1"/>
          <c:tx>
            <c:strRef>
              <c:f>'Конверсии (типы)'!$B$10</c:f>
              <c:strCache>
                <c:ptCount val="1"/>
                <c:pt idx="0">
                  <c:v>Фразы (навигационные)</c:v>
                </c:pt>
              </c:strCache>
            </c:strRef>
          </c:tx>
          <c:spPr>
            <a:solidFill>
              <a:schemeClr val="accent3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(типы)'!$D$10</c:f>
              <c:numCache>
                <c:formatCode>#,##0</c:formatCode>
                <c:ptCount val="1"/>
                <c:pt idx="0">
                  <c:v>900000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2E1E-4625-86FF-A90E317520A4}"/>
            </c:ext>
          </c:extLst>
        </c:ser>
        <c:ser>
          <c:idx val="2"/>
          <c:order val="2"/>
          <c:tx>
            <c:strRef>
              <c:f>'Конверсии (типы)'!$B$11</c:f>
              <c:strCache>
                <c:ptCount val="1"/>
                <c:pt idx="0">
                  <c:v>Фразы (ДРФ)</c:v>
                </c:pt>
              </c:strCache>
            </c:strRef>
          </c:tx>
          <c:spPr>
            <a:solidFill>
              <a:schemeClr val="accent5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(типы)'!$D$11</c:f>
              <c:numCache>
                <c:formatCode>#,##0</c:formatCode>
                <c:ptCount val="1"/>
                <c:pt idx="0">
                  <c:v>300000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2E1E-4625-86FF-A90E31752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8166568"/>
        <c:axId val="548166960"/>
      </c:barChart>
      <c:catAx>
        <c:axId val="5481665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66960"/>
        <c:crosses val="autoZero"/>
        <c:auto val="1"/>
        <c:lblAlgn val="ctr"/>
        <c:lblOffset val="100"/>
        <c:noMultiLvlLbl val="0"/>
      </c:catAx>
      <c:valAx>
        <c:axId val="54816696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6656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'Конверсии (типы)'!$M$9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841B-425B-B8D1-4BCEE74E8A91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41B-425B-B8D1-4BCEE74E8A91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(типы)'!$O$9</c:f>
              <c:numCache>
                <c:formatCode>#,##0</c:formatCode>
                <c:ptCount val="1"/>
                <c:pt idx="0">
                  <c:v>900000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41B-425B-B8D1-4BCEE74E8A91}"/>
            </c:ext>
          </c:extLst>
        </c:ser>
        <c:ser>
          <c:idx val="1"/>
          <c:order val="1"/>
          <c:tx>
            <c:strRef>
              <c:f>'Конверсии (типы)'!$M$10</c:f>
              <c:strCache>
                <c:ptCount val="1"/>
                <c:pt idx="0">
                  <c:v>Динамические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(типы)'!$O$10</c:f>
              <c:numCache>
                <c:formatCode>#,##0</c:formatCode>
                <c:ptCount val="1"/>
                <c:pt idx="0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41B-425B-B8D1-4BCEE74E8A91}"/>
            </c:ext>
          </c:extLst>
        </c:ser>
        <c:ser>
          <c:idx val="2"/>
          <c:order val="2"/>
          <c:tx>
            <c:strRef>
              <c:f>'Конверсии (типы)'!$M$11</c:f>
              <c:strCache>
                <c:ptCount val="1"/>
                <c:pt idx="0">
                  <c:v>Баннер на поиске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(типы)'!$O$11</c:f>
              <c:numCache>
                <c:formatCode>#,##0</c:formatCode>
                <c:ptCount val="1"/>
                <c:pt idx="0">
                  <c:v>100000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41B-425B-B8D1-4BCEE74E8A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8167744"/>
        <c:axId val="548168136"/>
      </c:barChart>
      <c:catAx>
        <c:axId val="5481677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68136"/>
        <c:crosses val="autoZero"/>
        <c:auto val="1"/>
        <c:lblAlgn val="ctr"/>
        <c:lblOffset val="100"/>
        <c:noMultiLvlLbl val="0"/>
      </c:catAx>
      <c:valAx>
        <c:axId val="54816813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6774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'Конверсии (типы)'!$B$12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8C9C-47AF-8CD5-497F25A59EAE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C9C-47AF-8CD5-497F25A59EAE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(типы)'!$D$12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C9C-47AF-8CD5-497F25A59EAE}"/>
            </c:ext>
          </c:extLst>
        </c:ser>
        <c:ser>
          <c:idx val="1"/>
          <c:order val="1"/>
          <c:tx>
            <c:strRef>
              <c:f>'Конверсии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(типы)'!$D$13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C9C-47AF-8CD5-497F25A59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8168920"/>
        <c:axId val="548169312"/>
      </c:barChart>
      <c:catAx>
        <c:axId val="54816892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69312"/>
        <c:crosses val="autoZero"/>
        <c:auto val="1"/>
        <c:lblAlgn val="ctr"/>
        <c:lblOffset val="100"/>
        <c:noMultiLvlLbl val="0"/>
      </c:catAx>
      <c:valAx>
        <c:axId val="54816931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6892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'Конверсии (типы)'!$M$12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5C5E-4D3B-A4DF-872EC23FB0C5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5C5E-4D3B-A4DF-872EC23FB0C5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(типы)'!$O$12</c:f>
              <c:numCache>
                <c:formatCode>#,##0</c:formatCode>
                <c:ptCount val="1"/>
                <c:pt idx="0">
                  <c:v>700000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5C5E-4D3B-A4DF-872EC23FB0C5}"/>
            </c:ext>
          </c:extLst>
        </c:ser>
        <c:ser>
          <c:idx val="1"/>
          <c:order val="1"/>
          <c:tx>
            <c:strRef>
              <c:f>'Конверсии (типы)'!$M$13</c:f>
              <c:strCache>
                <c:ptCount val="1"/>
                <c:pt idx="0">
                  <c:v>Графические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(типы)'!$O$13</c:f>
              <c:numCache>
                <c:formatCode>#,##0</c:formatCode>
                <c:ptCount val="1"/>
                <c:pt idx="0">
                  <c:v>500000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5C5E-4D3B-A4DF-872EC23FB0C5}"/>
            </c:ext>
          </c:extLst>
        </c:ser>
        <c:ser>
          <c:idx val="2"/>
          <c:order val="2"/>
          <c:tx>
            <c:strRef>
              <c:f>'Конверсии (типы)'!$M$14</c:f>
              <c:strCache>
                <c:ptCount val="1"/>
                <c:pt idx="0">
                  <c:v>Смарт-баннеры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(типы)'!$O$14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5C5E-4D3B-A4DF-872EC23FB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8170096"/>
        <c:axId val="548170488"/>
      </c:barChart>
      <c:catAx>
        <c:axId val="54817009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70488"/>
        <c:crosses val="autoZero"/>
        <c:auto val="1"/>
        <c:lblAlgn val="ctr"/>
        <c:lblOffset val="100"/>
        <c:noMultiLvlLbl val="0"/>
      </c:catAx>
      <c:valAx>
        <c:axId val="54817048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7009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'Конверсии (типы)'!$B$19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C56A-4FBD-A338-CB21E4FCD62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56A-4FBD-A338-CB21E4FCD629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(типы)'!$C$19</c:f>
              <c:numCache>
                <c:formatCode>#,##0</c:formatCode>
                <c:ptCount val="1"/>
                <c:pt idx="0">
                  <c:v>100000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56A-4FBD-A338-CB21E4FCD629}"/>
            </c:ext>
          </c:extLst>
        </c:ser>
        <c:ser>
          <c:idx val="1"/>
          <c:order val="1"/>
          <c:tx>
            <c:strRef>
              <c:f>'Конверсии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(типы)'!$C$20</c:f>
              <c:numCache>
                <c:formatCode>#,##0</c:formatCode>
                <c:ptCount val="1"/>
                <c:pt idx="0">
                  <c:v>500000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56A-4FBD-A338-CB21E4FCD6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8171272"/>
        <c:axId val="548171664"/>
      </c:barChart>
      <c:catAx>
        <c:axId val="54817127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71664"/>
        <c:crosses val="autoZero"/>
        <c:auto val="1"/>
        <c:lblAlgn val="ctr"/>
        <c:lblOffset val="100"/>
        <c:noMultiLvlLbl val="0"/>
      </c:catAx>
      <c:valAx>
        <c:axId val="54817166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7127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'Конверсии (типы)'!$B$21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45BD-4371-ADD6-A315E778D4AB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5BD-4371-ADD6-A315E778D4AB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(типы)'!$C$21</c:f>
              <c:numCache>
                <c:formatCode>#,##0</c:formatCode>
                <c:ptCount val="1"/>
                <c:pt idx="0">
                  <c:v>300000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45BD-4371-ADD6-A315E778D4AB}"/>
            </c:ext>
          </c:extLst>
        </c:ser>
        <c:ser>
          <c:idx val="1"/>
          <c:order val="1"/>
          <c:tx>
            <c:strRef>
              <c:f>'Конверсии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(типы)'!$C$22</c:f>
              <c:numCache>
                <c:formatCode>#,##0</c:formatCode>
                <c:ptCount val="1"/>
                <c:pt idx="0">
                  <c:v>200000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5BD-4371-ADD6-A315E778D4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8172448"/>
        <c:axId val="548172840"/>
      </c:barChart>
      <c:catAx>
        <c:axId val="54817244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72840"/>
        <c:crosses val="autoZero"/>
        <c:auto val="1"/>
        <c:lblAlgn val="ctr"/>
        <c:lblOffset val="100"/>
        <c:noMultiLvlLbl val="0"/>
      </c:catAx>
      <c:valAx>
        <c:axId val="54817284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7244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'Конверсии (типы)'!$B$23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3895-40FE-8D70-FE27B422B744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895-40FE-8D70-FE27B422B744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(типы)'!$C$23</c:f>
              <c:numCache>
                <c:formatCode>#,##0</c:formatCode>
                <c:ptCount val="1"/>
                <c:pt idx="0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3895-40FE-8D70-FE27B422B744}"/>
            </c:ext>
          </c:extLst>
        </c:ser>
        <c:ser>
          <c:idx val="1"/>
          <c:order val="1"/>
          <c:tx>
            <c:strRef>
              <c:f>'Конверсии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(типы)'!$C$24</c:f>
              <c:numCache>
                <c:formatCode>#,##0</c:formatCode>
                <c:ptCount val="1"/>
                <c:pt idx="0">
                  <c:v>200000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895-40FE-8D70-FE27B422B7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8173624"/>
        <c:axId val="548174016"/>
      </c:barChart>
      <c:catAx>
        <c:axId val="54817362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74016"/>
        <c:crosses val="autoZero"/>
        <c:auto val="1"/>
        <c:lblAlgn val="ctr"/>
        <c:lblOffset val="100"/>
        <c:noMultiLvlLbl val="0"/>
      </c:catAx>
      <c:valAx>
        <c:axId val="54817401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7362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'Конверсии (типы)'!$B$9</c:f>
              <c:strCache>
                <c:ptCount val="1"/>
                <c:pt idx="0">
                  <c:v>Фразы (прочее)</c:v>
                </c:pt>
              </c:strCache>
            </c:strRef>
          </c:tx>
          <c:spPr>
            <a:solidFill>
              <a:schemeClr val="accent4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4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7F83-4843-A563-122793AFCA1E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7F83-4843-A563-122793AFCA1E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(типы)'!$E$9</c:f>
              <c:numCache>
                <c:formatCode>#,##0</c:formatCode>
                <c:ptCount val="1"/>
                <c:pt idx="0">
                  <c:v>600000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7F83-4843-A563-122793AFCA1E}"/>
            </c:ext>
          </c:extLst>
        </c:ser>
        <c:ser>
          <c:idx val="1"/>
          <c:order val="1"/>
          <c:tx>
            <c:strRef>
              <c:f>'Конверсии (типы)'!$B$10</c:f>
              <c:strCache>
                <c:ptCount val="1"/>
                <c:pt idx="0">
                  <c:v>Фразы (навигационные)</c:v>
                </c:pt>
              </c:strCache>
            </c:strRef>
          </c:tx>
          <c:spPr>
            <a:solidFill>
              <a:schemeClr val="accent3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(типы)'!$E$10</c:f>
              <c:numCache>
                <c:formatCode>#,##0</c:formatCode>
                <c:ptCount val="1"/>
                <c:pt idx="0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7F83-4843-A563-122793AFCA1E}"/>
            </c:ext>
          </c:extLst>
        </c:ser>
        <c:ser>
          <c:idx val="2"/>
          <c:order val="2"/>
          <c:tx>
            <c:strRef>
              <c:f>'Конверсии (типы)'!$B$11</c:f>
              <c:strCache>
                <c:ptCount val="1"/>
                <c:pt idx="0">
                  <c:v>Фразы (ДРФ)</c:v>
                </c:pt>
              </c:strCache>
            </c:strRef>
          </c:tx>
          <c:spPr>
            <a:solidFill>
              <a:schemeClr val="accent5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(типы)'!$E$11</c:f>
              <c:numCache>
                <c:formatCode>#,##0</c:formatCode>
                <c:ptCount val="1"/>
                <c:pt idx="0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7F83-4843-A563-122793AFCA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8174800"/>
        <c:axId val="548175192"/>
      </c:barChart>
      <c:catAx>
        <c:axId val="54817480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75192"/>
        <c:crosses val="autoZero"/>
        <c:auto val="1"/>
        <c:lblAlgn val="ctr"/>
        <c:lblOffset val="100"/>
        <c:noMultiLvlLbl val="0"/>
      </c:catAx>
      <c:valAx>
        <c:axId val="54817519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7480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'Конверсии (типы)'!$M$9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FA20-4661-A065-FEC7C09A3BF0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FA20-4661-A065-FEC7C09A3BF0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(типы)'!$P$9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FA20-4661-A065-FEC7C09A3BF0}"/>
            </c:ext>
          </c:extLst>
        </c:ser>
        <c:ser>
          <c:idx val="1"/>
          <c:order val="1"/>
          <c:tx>
            <c:strRef>
              <c:f>'Конверсии (типы)'!$M$10</c:f>
              <c:strCache>
                <c:ptCount val="1"/>
                <c:pt idx="0">
                  <c:v>Динамические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(типы)'!$P$10</c:f>
              <c:numCache>
                <c:formatCode>#,##0</c:formatCode>
                <c:ptCount val="1"/>
                <c:pt idx="0">
                  <c:v>600000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A20-4661-A065-FEC7C09A3BF0}"/>
            </c:ext>
          </c:extLst>
        </c:ser>
        <c:ser>
          <c:idx val="2"/>
          <c:order val="2"/>
          <c:tx>
            <c:strRef>
              <c:f>'Конверсии (типы)'!$M$11</c:f>
              <c:strCache>
                <c:ptCount val="1"/>
                <c:pt idx="0">
                  <c:v>Баннер на поиске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(типы)'!$P$11</c:f>
              <c:numCache>
                <c:formatCode>#,##0</c:formatCode>
                <c:ptCount val="1"/>
                <c:pt idx="0">
                  <c:v>100000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FA20-4661-A065-FEC7C09A3B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8175976"/>
        <c:axId val="548176368"/>
      </c:barChart>
      <c:catAx>
        <c:axId val="54817597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76368"/>
        <c:crosses val="autoZero"/>
        <c:auto val="1"/>
        <c:lblAlgn val="ctr"/>
        <c:lblOffset val="100"/>
        <c:noMultiLvlLbl val="0"/>
      </c:catAx>
      <c:valAx>
        <c:axId val="54817636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7597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'Конверсии (типы)'!$B$12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7DC8-465F-9BC1-73AB23124DA6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7DC8-465F-9BC1-73AB23124DA6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(типы)'!$E$12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7DC8-465F-9BC1-73AB23124DA6}"/>
            </c:ext>
          </c:extLst>
        </c:ser>
        <c:ser>
          <c:idx val="1"/>
          <c:order val="1"/>
          <c:tx>
            <c:strRef>
              <c:f>'Конверсии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(типы)'!$E$13</c:f>
              <c:numCache>
                <c:formatCode>#,##0</c:formatCode>
                <c:ptCount val="1"/>
                <c:pt idx="0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7DC8-465F-9BC1-73AB23124D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8177152"/>
        <c:axId val="548177544"/>
      </c:barChart>
      <c:catAx>
        <c:axId val="54817715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77544"/>
        <c:crosses val="autoZero"/>
        <c:auto val="1"/>
        <c:lblAlgn val="ctr"/>
        <c:lblOffset val="100"/>
        <c:noMultiLvlLbl val="0"/>
      </c:catAx>
      <c:valAx>
        <c:axId val="54817754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7715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'Конверсии (типы)'!$M$12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1DDD-4F20-9D4E-24BC88EE88B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1DDD-4F20-9D4E-24BC88EE88B9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(типы)'!$P$12</c:f>
              <c:numCache>
                <c:formatCode>#,##0</c:formatCode>
                <c:ptCount val="1"/>
                <c:pt idx="0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DDD-4F20-9D4E-24BC88EE88B9}"/>
            </c:ext>
          </c:extLst>
        </c:ser>
        <c:ser>
          <c:idx val="1"/>
          <c:order val="1"/>
          <c:tx>
            <c:strRef>
              <c:f>'Конверсии (типы)'!$M$13</c:f>
              <c:strCache>
                <c:ptCount val="1"/>
                <c:pt idx="0">
                  <c:v>Графические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(типы)'!$P$13</c:f>
              <c:numCache>
                <c:formatCode>#,##0</c:formatCode>
                <c:ptCount val="1"/>
                <c:pt idx="0">
                  <c:v>900000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DDD-4F20-9D4E-24BC88EE88B9}"/>
            </c:ext>
          </c:extLst>
        </c:ser>
        <c:ser>
          <c:idx val="2"/>
          <c:order val="2"/>
          <c:tx>
            <c:strRef>
              <c:f>'Конверсии (типы)'!$M$14</c:f>
              <c:strCache>
                <c:ptCount val="1"/>
                <c:pt idx="0">
                  <c:v>Смарт-баннеры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(типы)'!$P$14</c:f>
              <c:numCache>
                <c:formatCode>#,##0</c:formatCode>
                <c:ptCount val="1"/>
                <c:pt idx="0">
                  <c:v>700000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1DDD-4F20-9D4E-24BC88EE88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8178328"/>
        <c:axId val="548178720"/>
      </c:barChart>
      <c:catAx>
        <c:axId val="54817832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78720"/>
        <c:crosses val="autoZero"/>
        <c:auto val="1"/>
        <c:lblAlgn val="ctr"/>
        <c:lblOffset val="100"/>
        <c:noMultiLvlLbl val="0"/>
      </c:catAx>
      <c:valAx>
        <c:axId val="54817872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817832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'Конверсии (типы)'!$B$19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FEBB-43C5-83B6-3D99C3659C07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FEBB-43C5-83B6-3D99C3659C07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(типы)'!$D$19</c:f>
              <c:numCache>
                <c:formatCode>#,##0</c:formatCode>
                <c:ptCount val="1"/>
                <c:pt idx="0">
                  <c:v>600000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FEBB-43C5-83B6-3D99C3659C07}"/>
            </c:ext>
          </c:extLst>
        </c:ser>
        <c:ser>
          <c:idx val="1"/>
          <c:order val="1"/>
          <c:tx>
            <c:strRef>
              <c:f>'Конверсии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(типы)'!$D$20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EBB-43C5-83B6-3D99C3659C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9941584"/>
        <c:axId val="549941976"/>
      </c:barChart>
      <c:catAx>
        <c:axId val="54994158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9941976"/>
        <c:crosses val="autoZero"/>
        <c:auto val="1"/>
        <c:lblAlgn val="ctr"/>
        <c:lblOffset val="100"/>
        <c:noMultiLvlLbl val="0"/>
      </c:catAx>
      <c:valAx>
        <c:axId val="54994197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994158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'Конверсии (типы)'!$B$21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738A-43CC-BAFD-6E70D066A997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738A-43CC-BAFD-6E70D066A997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(типы)'!$D$21</c:f>
              <c:numCache>
                <c:formatCode>#,##0</c:formatCode>
                <c:ptCount val="1"/>
                <c:pt idx="0">
                  <c:v>100000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738A-43CC-BAFD-6E70D066A997}"/>
            </c:ext>
          </c:extLst>
        </c:ser>
        <c:ser>
          <c:idx val="1"/>
          <c:order val="1"/>
          <c:tx>
            <c:strRef>
              <c:f>'Конверсии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(типы)'!$D$22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738A-43CC-BAFD-6E70D066A9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9942760"/>
        <c:axId val="549943152"/>
      </c:barChart>
      <c:catAx>
        <c:axId val="54994276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9943152"/>
        <c:crosses val="autoZero"/>
        <c:auto val="1"/>
        <c:lblAlgn val="ctr"/>
        <c:lblOffset val="100"/>
        <c:noMultiLvlLbl val="0"/>
      </c:catAx>
      <c:valAx>
        <c:axId val="54994315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994276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'Конверсии (типы)'!$B$23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F3C5-4401-A790-B02DDE708AB1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F3C5-4401-A790-B02DDE708AB1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(типы)'!$D$23</c:f>
              <c:numCache>
                <c:formatCode>#,##0</c:formatCode>
                <c:ptCount val="1"/>
                <c:pt idx="0">
                  <c:v>300000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F3C5-4401-A790-B02DDE708AB1}"/>
            </c:ext>
          </c:extLst>
        </c:ser>
        <c:ser>
          <c:idx val="1"/>
          <c:order val="1"/>
          <c:tx>
            <c:strRef>
              <c:f>'Конверсии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(типы)'!$D$24</c:f>
              <c:numCache>
                <c:formatCode>#,##0</c:formatCode>
                <c:ptCount val="1"/>
                <c:pt idx="0">
                  <c:v>700000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F3C5-4401-A790-B02DDE708A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9943936"/>
        <c:axId val="549944328"/>
      </c:barChart>
      <c:catAx>
        <c:axId val="54994393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9944328"/>
        <c:crosses val="autoZero"/>
        <c:auto val="1"/>
        <c:lblAlgn val="ctr"/>
        <c:lblOffset val="100"/>
        <c:noMultiLvlLbl val="0"/>
      </c:catAx>
      <c:valAx>
        <c:axId val="54994432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4994393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(типы)'!$B$3</c:f>
              <c:strCache>
                <c:ptCount val="1"/>
                <c:pt idx="0">
                  <c:v>Поиск</c:v>
                </c:pt>
              </c:strCache>
            </c:strRef>
          </c:cat>
          <c:val>
            <c:numRef>
              <c:f>'Конверсии (типы)'!$D$3</c:f>
              <c:numCache>
                <c:formatCode>#,##0</c:formatCode>
                <c:ptCount val="1"/>
                <c:pt idx="0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602-4508-9752-5362F77A15D9}"/>
            </c:ext>
          </c:extLst>
        </c:ser>
        <c:ser>
          <c:idx val="0"/>
          <c:order val="1"/>
          <c:tx>
            <c:strRef>
              <c:f>'Конверсии (типы)'!$C$2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0602-4508-9752-5362F77A15D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0602-4508-9752-5362F77A15D9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(типы)'!$B$3</c:f>
              <c:strCache>
                <c:ptCount val="1"/>
                <c:pt idx="0">
                  <c:v>Поиск</c:v>
                </c:pt>
              </c:strCache>
            </c:strRef>
          </c:cat>
          <c:val>
            <c:numRef>
              <c:f>'Конверсии (типы)'!$C$3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602-4508-9752-5362F77A15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9945112"/>
        <c:axId val="549945504"/>
      </c:barChart>
      <c:catAx>
        <c:axId val="54994511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45504"/>
        <c:crosses val="autoZero"/>
        <c:auto val="1"/>
        <c:lblAlgn val="ctr"/>
        <c:lblOffset val="100"/>
        <c:noMultiLvlLbl val="0"/>
      </c:catAx>
      <c:valAx>
        <c:axId val="54994550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4511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(типы)'!$B$4</c:f>
              <c:strCache>
                <c:ptCount val="1"/>
                <c:pt idx="0">
                  <c:v>Сети</c:v>
                </c:pt>
              </c:strCache>
            </c:strRef>
          </c:cat>
          <c:val>
            <c:numRef>
              <c:f>'Конверсии (типы)'!$D$4</c:f>
              <c:numCache>
                <c:formatCode>#,##0</c:formatCode>
                <c:ptCount val="1"/>
                <c:pt idx="0">
                  <c:v>900000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877-4411-A66F-403F7EAC4552}"/>
            </c:ext>
          </c:extLst>
        </c:ser>
        <c:ser>
          <c:idx val="0"/>
          <c:order val="1"/>
          <c:tx>
            <c:strRef>
              <c:f>'Конверсии (типы)'!$C$2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877-4411-A66F-403F7EAC455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C877-4411-A66F-403F7EAC4552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(типы)'!$B$4</c:f>
              <c:strCache>
                <c:ptCount val="1"/>
                <c:pt idx="0">
                  <c:v>Сети</c:v>
                </c:pt>
              </c:strCache>
            </c:strRef>
          </c:cat>
          <c:val>
            <c:numRef>
              <c:f>'Конверсии (типы)'!$C$4</c:f>
              <c:numCache>
                <c:formatCode>#,##0</c:formatCode>
                <c:ptCount val="1"/>
                <c:pt idx="0">
                  <c:v>500000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877-4411-A66F-403F7EAC4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9946680"/>
        <c:axId val="549947072"/>
      </c:barChart>
      <c:catAx>
        <c:axId val="54994668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47072"/>
        <c:crosses val="autoZero"/>
        <c:auto val="1"/>
        <c:lblAlgn val="ctr"/>
        <c:lblOffset val="100"/>
        <c:noMultiLvlLbl val="0"/>
      </c:catAx>
      <c:valAx>
        <c:axId val="54994707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4668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(типы)'!$B$9</c:f>
              <c:strCache>
                <c:ptCount val="1"/>
                <c:pt idx="0">
                  <c:v>Фразы (прочее)</c:v>
                </c:pt>
              </c:strCache>
            </c:strRef>
          </c:cat>
          <c:val>
            <c:numRef>
              <c:f>'Конверсии (типы)'!$E$9</c:f>
              <c:numCache>
                <c:formatCode>#,##0</c:formatCode>
                <c:ptCount val="1"/>
                <c:pt idx="0">
                  <c:v>600000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DE9-4A9D-9373-B861C7E1FC3B}"/>
            </c:ext>
          </c:extLst>
        </c:ser>
        <c:ser>
          <c:idx val="0"/>
          <c:order val="1"/>
          <c:tx>
            <c:strRef>
              <c:f>'Конверсии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DE9-4A9D-9373-B861C7E1FC3B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8DE9-4A9D-9373-B861C7E1FC3B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(типы)'!$B$9</c:f>
              <c:strCache>
                <c:ptCount val="1"/>
                <c:pt idx="0">
                  <c:v>Фразы (прочее)</c:v>
                </c:pt>
              </c:strCache>
            </c:strRef>
          </c:cat>
          <c:val>
            <c:numRef>
              <c:f>'Конверсии (типы)'!$D$9</c:f>
              <c:numCache>
                <c:formatCode>#,##0</c:formatCode>
                <c:ptCount val="1"/>
                <c:pt idx="0">
                  <c:v>700000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DE9-4A9D-9373-B861C7E1FC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9947464"/>
        <c:axId val="549947856"/>
      </c:barChart>
      <c:catAx>
        <c:axId val="54994746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47856"/>
        <c:crosses val="autoZero"/>
        <c:auto val="1"/>
        <c:lblAlgn val="ctr"/>
        <c:lblOffset val="100"/>
        <c:noMultiLvlLbl val="0"/>
      </c:catAx>
      <c:valAx>
        <c:axId val="54994785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4746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(типы)'!$B$10</c:f>
              <c:strCache>
                <c:ptCount val="1"/>
                <c:pt idx="0">
                  <c:v>Фразы (навигационные)</c:v>
                </c:pt>
              </c:strCache>
            </c:strRef>
          </c:cat>
          <c:val>
            <c:numRef>
              <c:f>'Конверсии (типы)'!$E$10</c:f>
              <c:numCache>
                <c:formatCode>#,##0</c:formatCode>
                <c:ptCount val="1"/>
                <c:pt idx="0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282-42F0-B898-B8B6FF651238}"/>
            </c:ext>
          </c:extLst>
        </c:ser>
        <c:ser>
          <c:idx val="0"/>
          <c:order val="1"/>
          <c:tx>
            <c:strRef>
              <c:f>'Конверсии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E282-42F0-B898-B8B6FF651238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E282-42F0-B898-B8B6FF651238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(типы)'!$B$10</c:f>
              <c:strCache>
                <c:ptCount val="1"/>
                <c:pt idx="0">
                  <c:v>Фразы (навигационные)</c:v>
                </c:pt>
              </c:strCache>
            </c:strRef>
          </c:cat>
          <c:val>
            <c:numRef>
              <c:f>'Конверсии (типы)'!$D$10</c:f>
              <c:numCache>
                <c:formatCode>#,##0</c:formatCode>
                <c:ptCount val="1"/>
                <c:pt idx="0">
                  <c:v>900000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282-42F0-B898-B8B6FF6512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9948640"/>
        <c:axId val="549949032"/>
      </c:barChart>
      <c:catAx>
        <c:axId val="54994864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49032"/>
        <c:crosses val="autoZero"/>
        <c:auto val="1"/>
        <c:lblAlgn val="ctr"/>
        <c:lblOffset val="100"/>
        <c:noMultiLvlLbl val="0"/>
      </c:catAx>
      <c:valAx>
        <c:axId val="54994903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4864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(типы)'!$B$11</c:f>
              <c:strCache>
                <c:ptCount val="1"/>
                <c:pt idx="0">
                  <c:v>Фразы (ДРФ)</c:v>
                </c:pt>
              </c:strCache>
            </c:strRef>
          </c:cat>
          <c:val>
            <c:numRef>
              <c:f>'Конверсии (типы)'!$E$11</c:f>
              <c:numCache>
                <c:formatCode>#,##0</c:formatCode>
                <c:ptCount val="1"/>
                <c:pt idx="0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28C-4D89-B756-83645F81D66C}"/>
            </c:ext>
          </c:extLst>
        </c:ser>
        <c:ser>
          <c:idx val="0"/>
          <c:order val="1"/>
          <c:tx>
            <c:strRef>
              <c:f>'Конверсии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F28C-4D89-B756-83645F81D66C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F28C-4D89-B756-83645F81D66C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(типы)'!$B$11</c:f>
              <c:strCache>
                <c:ptCount val="1"/>
                <c:pt idx="0">
                  <c:v>Фразы (ДРФ)</c:v>
                </c:pt>
              </c:strCache>
            </c:strRef>
          </c:cat>
          <c:val>
            <c:numRef>
              <c:f>'Конверсии (типы)'!$D$11</c:f>
              <c:numCache>
                <c:formatCode>#,##0</c:formatCode>
                <c:ptCount val="1"/>
                <c:pt idx="0">
                  <c:v>300000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28C-4D89-B756-83645F81D6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9949816"/>
        <c:axId val="549950208"/>
      </c:barChart>
      <c:catAx>
        <c:axId val="54994981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50208"/>
        <c:crosses val="autoZero"/>
        <c:auto val="1"/>
        <c:lblAlgn val="ctr"/>
        <c:lblOffset val="100"/>
        <c:noMultiLvlLbl val="0"/>
      </c:catAx>
      <c:valAx>
        <c:axId val="54995020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4981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(типы)'!$M$9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'Конверсии (типы)'!$P$9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67B-4302-B2C0-8EBA0C3C213A}"/>
            </c:ext>
          </c:extLst>
        </c:ser>
        <c:ser>
          <c:idx val="0"/>
          <c:order val="1"/>
          <c:tx>
            <c:strRef>
              <c:f>'Конверсии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D67B-4302-B2C0-8EBA0C3C213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D67B-4302-B2C0-8EBA0C3C213A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(типы)'!$M$9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'Конверсии (типы)'!$O$9</c:f>
              <c:numCache>
                <c:formatCode>#,##0</c:formatCode>
                <c:ptCount val="1"/>
                <c:pt idx="0">
                  <c:v>900000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67B-4302-B2C0-8EBA0C3C21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9950992"/>
        <c:axId val="549951384"/>
      </c:barChart>
      <c:catAx>
        <c:axId val="54995099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51384"/>
        <c:crosses val="autoZero"/>
        <c:auto val="1"/>
        <c:lblAlgn val="ctr"/>
        <c:lblOffset val="100"/>
        <c:noMultiLvlLbl val="0"/>
      </c:catAx>
      <c:valAx>
        <c:axId val="54995138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5099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(типы)'!$M$10</c:f>
              <c:strCache>
                <c:ptCount val="1"/>
                <c:pt idx="0">
                  <c:v>Динамические</c:v>
                </c:pt>
              </c:strCache>
            </c:strRef>
          </c:cat>
          <c:val>
            <c:numRef>
              <c:f>'Конверсии (типы)'!$P$10</c:f>
              <c:numCache>
                <c:formatCode>#,##0</c:formatCode>
                <c:ptCount val="1"/>
                <c:pt idx="0">
                  <c:v>600000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F62-4613-B083-70D1D499CA95}"/>
            </c:ext>
          </c:extLst>
        </c:ser>
        <c:ser>
          <c:idx val="0"/>
          <c:order val="1"/>
          <c:tx>
            <c:strRef>
              <c:f>'Конверсии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5F62-4613-B083-70D1D499CA95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5F62-4613-B083-70D1D499CA95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(типы)'!$M$10</c:f>
              <c:strCache>
                <c:ptCount val="1"/>
                <c:pt idx="0">
                  <c:v>Динамические</c:v>
                </c:pt>
              </c:strCache>
            </c:strRef>
          </c:cat>
          <c:val>
            <c:numRef>
              <c:f>'Конверсии (типы)'!$O$10</c:f>
              <c:numCache>
                <c:formatCode>#,##0</c:formatCode>
                <c:ptCount val="1"/>
                <c:pt idx="0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5F62-4613-B083-70D1D499C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9952168"/>
        <c:axId val="549952560"/>
      </c:barChart>
      <c:catAx>
        <c:axId val="5499521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52560"/>
        <c:crosses val="autoZero"/>
        <c:auto val="1"/>
        <c:lblAlgn val="ctr"/>
        <c:lblOffset val="100"/>
        <c:noMultiLvlLbl val="0"/>
      </c:catAx>
      <c:valAx>
        <c:axId val="54995256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5216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(типы)'!$M$11</c:f>
              <c:strCache>
                <c:ptCount val="1"/>
                <c:pt idx="0">
                  <c:v>Баннер на поиске</c:v>
                </c:pt>
              </c:strCache>
            </c:strRef>
          </c:cat>
          <c:val>
            <c:numRef>
              <c:f>'Конверсии (типы)'!$P$11</c:f>
              <c:numCache>
                <c:formatCode>#,##0</c:formatCode>
                <c:ptCount val="1"/>
                <c:pt idx="0">
                  <c:v>100000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9EF-49D3-8321-CE284F878D1B}"/>
            </c:ext>
          </c:extLst>
        </c:ser>
        <c:ser>
          <c:idx val="0"/>
          <c:order val="1"/>
          <c:tx>
            <c:strRef>
              <c:f>'Конверсии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9EF-49D3-8321-CE284F878D1B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49EF-49D3-8321-CE284F878D1B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(типы)'!$M$11</c:f>
              <c:strCache>
                <c:ptCount val="1"/>
                <c:pt idx="0">
                  <c:v>Баннер на поиске</c:v>
                </c:pt>
              </c:strCache>
            </c:strRef>
          </c:cat>
          <c:val>
            <c:numRef>
              <c:f>'Конверсии (типы)'!$O$11</c:f>
              <c:numCache>
                <c:formatCode>#,##0</c:formatCode>
                <c:ptCount val="1"/>
                <c:pt idx="0">
                  <c:v>100000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9EF-49D3-8321-CE284F878D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9953344"/>
        <c:axId val="549953736"/>
      </c:barChart>
      <c:catAx>
        <c:axId val="5499533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53736"/>
        <c:crosses val="autoZero"/>
        <c:auto val="1"/>
        <c:lblAlgn val="ctr"/>
        <c:lblOffset val="100"/>
        <c:noMultiLvlLbl val="0"/>
      </c:catAx>
      <c:valAx>
        <c:axId val="54995373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5334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(типы)'!$B$12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'Конверсии (типы)'!$E$12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33E-49FC-95A9-7B1ECDBA906E}"/>
            </c:ext>
          </c:extLst>
        </c:ser>
        <c:ser>
          <c:idx val="0"/>
          <c:order val="1"/>
          <c:tx>
            <c:strRef>
              <c:f>'Конверсии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E33E-49FC-95A9-7B1ECDBA906E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E33E-49FC-95A9-7B1ECDBA906E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(типы)'!$B$12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'Конверсии (типы)'!$D$12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33E-49FC-95A9-7B1ECDBA9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9954520"/>
        <c:axId val="549954912"/>
      </c:barChart>
      <c:catAx>
        <c:axId val="54995452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54912"/>
        <c:crosses val="autoZero"/>
        <c:auto val="1"/>
        <c:lblAlgn val="ctr"/>
        <c:lblOffset val="100"/>
        <c:noMultiLvlLbl val="0"/>
      </c:catAx>
      <c:valAx>
        <c:axId val="54995491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5452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'Конверсии (типы)'!$E$13</c:f>
              <c:numCache>
                <c:formatCode>#,##0</c:formatCode>
                <c:ptCount val="1"/>
                <c:pt idx="0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C5B-4043-9ABC-8750E470C52C}"/>
            </c:ext>
          </c:extLst>
        </c:ser>
        <c:ser>
          <c:idx val="0"/>
          <c:order val="1"/>
          <c:tx>
            <c:strRef>
              <c:f>'Конверсии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0C5B-4043-9ABC-8750E470C52C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0C5B-4043-9ABC-8750E470C52C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'Конверсии (типы)'!$D$13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C5B-4043-9ABC-8750E470C5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9955696"/>
        <c:axId val="549956088"/>
      </c:barChart>
      <c:catAx>
        <c:axId val="54995569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56088"/>
        <c:crosses val="autoZero"/>
        <c:auto val="1"/>
        <c:lblAlgn val="ctr"/>
        <c:lblOffset val="100"/>
        <c:noMultiLvlLbl val="0"/>
      </c:catAx>
      <c:valAx>
        <c:axId val="54995608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5569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(типы)'!$M$12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'Конверсии (типы)'!$P$12</c:f>
              <c:numCache>
                <c:formatCode>#,##0</c:formatCode>
                <c:ptCount val="1"/>
                <c:pt idx="0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7B2-48E6-BC91-3D2BF10E90BA}"/>
            </c:ext>
          </c:extLst>
        </c:ser>
        <c:ser>
          <c:idx val="0"/>
          <c:order val="1"/>
          <c:tx>
            <c:strRef>
              <c:f>'Конверсии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97B2-48E6-BC91-3D2BF10E90B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97B2-48E6-BC91-3D2BF10E90BA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(типы)'!$M$12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'Конверсии (типы)'!$O$12</c:f>
              <c:numCache>
                <c:formatCode>#,##0</c:formatCode>
                <c:ptCount val="1"/>
                <c:pt idx="0">
                  <c:v>700000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97B2-48E6-BC91-3D2BF10E90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49956872"/>
        <c:axId val="550957032"/>
      </c:barChart>
      <c:catAx>
        <c:axId val="54995687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57032"/>
        <c:crosses val="autoZero"/>
        <c:auto val="1"/>
        <c:lblAlgn val="ctr"/>
        <c:lblOffset val="100"/>
        <c:noMultiLvlLbl val="0"/>
      </c:catAx>
      <c:valAx>
        <c:axId val="55095703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4995687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(типы)'!$M$13</c:f>
              <c:strCache>
                <c:ptCount val="1"/>
                <c:pt idx="0">
                  <c:v>Графические</c:v>
                </c:pt>
              </c:strCache>
            </c:strRef>
          </c:cat>
          <c:val>
            <c:numRef>
              <c:f>'Конверсии (типы)'!$P$13</c:f>
              <c:numCache>
                <c:formatCode>#,##0</c:formatCode>
                <c:ptCount val="1"/>
                <c:pt idx="0">
                  <c:v>900000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D8F-4C5B-8748-F5FFA58C92B8}"/>
            </c:ext>
          </c:extLst>
        </c:ser>
        <c:ser>
          <c:idx val="0"/>
          <c:order val="1"/>
          <c:tx>
            <c:strRef>
              <c:f>'Конверсии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D8F-4C5B-8748-F5FFA58C92B8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3D8F-4C5B-8748-F5FFA58C92B8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(типы)'!$M$13</c:f>
              <c:strCache>
                <c:ptCount val="1"/>
                <c:pt idx="0">
                  <c:v>Графические</c:v>
                </c:pt>
              </c:strCache>
            </c:strRef>
          </c:cat>
          <c:val>
            <c:numRef>
              <c:f>'Конверсии (типы)'!$O$13</c:f>
              <c:numCache>
                <c:formatCode>#,##0</c:formatCode>
                <c:ptCount val="1"/>
                <c:pt idx="0">
                  <c:v>500000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D8F-4C5B-8748-F5FFA58C92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0957816"/>
        <c:axId val="550958208"/>
      </c:barChart>
      <c:catAx>
        <c:axId val="55095781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58208"/>
        <c:crosses val="autoZero"/>
        <c:auto val="1"/>
        <c:lblAlgn val="ctr"/>
        <c:lblOffset val="100"/>
        <c:noMultiLvlLbl val="0"/>
      </c:catAx>
      <c:valAx>
        <c:axId val="55095820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5781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(типы)'!$M$14</c:f>
              <c:strCache>
                <c:ptCount val="1"/>
                <c:pt idx="0">
                  <c:v>Смарт-баннеры</c:v>
                </c:pt>
              </c:strCache>
            </c:strRef>
          </c:cat>
          <c:val>
            <c:numRef>
              <c:f>'Конверсии (типы)'!$P$14</c:f>
              <c:numCache>
                <c:formatCode>#,##0</c:formatCode>
                <c:ptCount val="1"/>
                <c:pt idx="0">
                  <c:v>700000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315-4FA5-A8E9-8DA0E03F4EDF}"/>
            </c:ext>
          </c:extLst>
        </c:ser>
        <c:ser>
          <c:idx val="0"/>
          <c:order val="1"/>
          <c:tx>
            <c:strRef>
              <c:f>'Конверсии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1315-4FA5-A8E9-8DA0E03F4EDF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1315-4FA5-A8E9-8DA0E03F4EDF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(типы)'!$M$14</c:f>
              <c:strCache>
                <c:ptCount val="1"/>
                <c:pt idx="0">
                  <c:v>Смарт-баннеры</c:v>
                </c:pt>
              </c:strCache>
            </c:strRef>
          </c:cat>
          <c:val>
            <c:numRef>
              <c:f>'Конверсии (типы)'!$O$14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315-4FA5-A8E9-8DA0E03F4E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0958992"/>
        <c:axId val="550959384"/>
      </c:barChart>
      <c:catAx>
        <c:axId val="55095899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59384"/>
        <c:crosses val="autoZero"/>
        <c:auto val="1"/>
        <c:lblAlgn val="ctr"/>
        <c:lblOffset val="100"/>
        <c:noMultiLvlLbl val="0"/>
      </c:catAx>
      <c:valAx>
        <c:axId val="55095938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5899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(типы)'!$B$19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'Конверсии (типы)'!$D$19</c:f>
              <c:numCache>
                <c:formatCode>#,##0</c:formatCode>
                <c:ptCount val="1"/>
                <c:pt idx="0">
                  <c:v>600000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C77-43FD-8BD7-776B8EAD85D9}"/>
            </c:ext>
          </c:extLst>
        </c:ser>
        <c:ser>
          <c:idx val="0"/>
          <c:order val="1"/>
          <c:tx>
            <c:strRef>
              <c:f>'Конверсии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DC77-43FD-8BD7-776B8EAD85D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DC77-43FD-8BD7-776B8EAD85D9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(типы)'!$B$19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'Конверсии (типы)'!$C$19</c:f>
              <c:numCache>
                <c:formatCode>#,##0</c:formatCode>
                <c:ptCount val="1"/>
                <c:pt idx="0">
                  <c:v>100000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C77-43FD-8BD7-776B8EAD85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0960168"/>
        <c:axId val="550960560"/>
      </c:barChart>
      <c:catAx>
        <c:axId val="5509601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0560"/>
        <c:crosses val="autoZero"/>
        <c:auto val="1"/>
        <c:lblAlgn val="ctr"/>
        <c:lblOffset val="100"/>
        <c:noMultiLvlLbl val="0"/>
      </c:catAx>
      <c:valAx>
        <c:axId val="55096056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016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'Конверсии (типы)'!$D$20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6DD-457B-8B9F-34FF863B8F6D}"/>
            </c:ext>
          </c:extLst>
        </c:ser>
        <c:ser>
          <c:idx val="0"/>
          <c:order val="1"/>
          <c:tx>
            <c:strRef>
              <c:f>'Конверсии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6DD-457B-8B9F-34FF863B8F6D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46DD-457B-8B9F-34FF863B8F6D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'Конверсии (типы)'!$C$20</c:f>
              <c:numCache>
                <c:formatCode>#,##0</c:formatCode>
                <c:ptCount val="1"/>
                <c:pt idx="0">
                  <c:v>500000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6DD-457B-8B9F-34FF863B8F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0961344"/>
        <c:axId val="550961736"/>
      </c:barChart>
      <c:catAx>
        <c:axId val="5509613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1736"/>
        <c:crosses val="autoZero"/>
        <c:auto val="1"/>
        <c:lblAlgn val="ctr"/>
        <c:lblOffset val="100"/>
        <c:noMultiLvlLbl val="0"/>
      </c:catAx>
      <c:valAx>
        <c:axId val="55096173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134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(типы)'!$B$21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'Конверсии (типы)'!$D$21</c:f>
              <c:numCache>
                <c:formatCode>#,##0</c:formatCode>
                <c:ptCount val="1"/>
                <c:pt idx="0">
                  <c:v>100000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E36-43FF-A446-3BF70188649D}"/>
            </c:ext>
          </c:extLst>
        </c:ser>
        <c:ser>
          <c:idx val="0"/>
          <c:order val="1"/>
          <c:tx>
            <c:strRef>
              <c:f>'Конверсии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E36-43FF-A446-3BF70188649D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CE36-43FF-A446-3BF70188649D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(типы)'!$B$21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'Конверсии (типы)'!$C$21</c:f>
              <c:numCache>
                <c:formatCode>#,##0</c:formatCode>
                <c:ptCount val="1"/>
                <c:pt idx="0">
                  <c:v>300000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E36-43FF-A446-3BF7018864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0962520"/>
        <c:axId val="550962912"/>
      </c:barChart>
      <c:catAx>
        <c:axId val="55096252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2912"/>
        <c:crosses val="autoZero"/>
        <c:auto val="1"/>
        <c:lblAlgn val="ctr"/>
        <c:lblOffset val="100"/>
        <c:noMultiLvlLbl val="0"/>
      </c:catAx>
      <c:valAx>
        <c:axId val="55096291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252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'Конверсии (типы)'!$D$22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846-4694-8AC2-71E3BFF38502}"/>
            </c:ext>
          </c:extLst>
        </c:ser>
        <c:ser>
          <c:idx val="0"/>
          <c:order val="1"/>
          <c:tx>
            <c:strRef>
              <c:f>'Конверсии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9846-4694-8AC2-71E3BFF3850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9846-4694-8AC2-71E3BFF38502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'Конверсии (типы)'!$C$22</c:f>
              <c:numCache>
                <c:formatCode>#,##0</c:formatCode>
                <c:ptCount val="1"/>
                <c:pt idx="0">
                  <c:v>200000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9846-4694-8AC2-71E3BFF385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0963696"/>
        <c:axId val="550964088"/>
      </c:barChart>
      <c:catAx>
        <c:axId val="55096369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4088"/>
        <c:crosses val="autoZero"/>
        <c:auto val="1"/>
        <c:lblAlgn val="ctr"/>
        <c:lblOffset val="100"/>
        <c:noMultiLvlLbl val="0"/>
      </c:catAx>
      <c:valAx>
        <c:axId val="55096408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369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(типы)'!$B$23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'Конверсии (типы)'!$D$23</c:f>
              <c:numCache>
                <c:formatCode>#,##0</c:formatCode>
                <c:ptCount val="1"/>
                <c:pt idx="0">
                  <c:v>300000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3A4-4C84-8076-A821F874F7EA}"/>
            </c:ext>
          </c:extLst>
        </c:ser>
        <c:ser>
          <c:idx val="0"/>
          <c:order val="1"/>
          <c:tx>
            <c:strRef>
              <c:f>'Конверсии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B3A4-4C84-8076-A821F874F7E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B3A4-4C84-8076-A821F874F7EA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(типы)'!$B$23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'Конверсии (типы)'!$C$23</c:f>
              <c:numCache>
                <c:formatCode>#,##0</c:formatCode>
                <c:ptCount val="1"/>
                <c:pt idx="0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3A4-4C84-8076-A821F874F7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0964872"/>
        <c:axId val="550965264"/>
      </c:barChart>
      <c:catAx>
        <c:axId val="55096487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5264"/>
        <c:crosses val="autoZero"/>
        <c:auto val="1"/>
        <c:lblAlgn val="ctr"/>
        <c:lblOffset val="100"/>
        <c:noMultiLvlLbl val="0"/>
      </c:catAx>
      <c:valAx>
        <c:axId val="55096526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487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'Конверсии (типы)'!$D$24</c:f>
              <c:numCache>
                <c:formatCode>#,##0</c:formatCode>
                <c:ptCount val="1"/>
                <c:pt idx="0">
                  <c:v>700000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244-4C68-9BE4-184ADCE08E6F}"/>
            </c:ext>
          </c:extLst>
        </c:ser>
        <c:ser>
          <c:idx val="0"/>
          <c:order val="1"/>
          <c:tx>
            <c:strRef>
              <c:f>'Конверсии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244-4C68-9BE4-184ADCE08E6F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6244-4C68-9BE4-184ADCE08E6F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'Конверсии (типы)'!$C$24</c:f>
              <c:numCache>
                <c:formatCode>#,##0</c:formatCode>
                <c:ptCount val="1"/>
                <c:pt idx="0">
                  <c:v>200000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244-4C68-9BE4-184ADCE08E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0966048"/>
        <c:axId val="550966440"/>
      </c:barChart>
      <c:catAx>
        <c:axId val="55096604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6440"/>
        <c:crosses val="autoZero"/>
        <c:auto val="1"/>
        <c:lblAlgn val="ctr"/>
        <c:lblOffset val="100"/>
        <c:noMultiLvlLbl val="0"/>
      </c:catAx>
      <c:valAx>
        <c:axId val="55096644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604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(типы)'!$B$3</c:f>
              <c:strCache>
                <c:ptCount val="1"/>
                <c:pt idx="0">
                  <c:v>Поиск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(типы)'!$C$2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(типы)'!$C$3</c:f>
              <c:numCache>
                <c:formatCode>#,##0</c:formatCode>
                <c:ptCount val="1"/>
                <c:pt idx="0">
                  <c:v>400000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5B6-48CC-ABA5-C357C7C9A78C}"/>
            </c:ext>
          </c:extLst>
        </c:ser>
        <c:ser>
          <c:idx val="0"/>
          <c:order val="1"/>
          <c:tx>
            <c:strRef>
              <c:f>'Конверсии (типы)'!$B$4</c:f>
              <c:strCache>
                <c:ptCount val="1"/>
                <c:pt idx="0">
                  <c:v>Сети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25B6-48CC-ABA5-C357C7C9A78C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25B6-48CC-ABA5-C357C7C9A78C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(типы)'!$C$2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'Конверсии (типы)'!$C$4</c:f>
              <c:numCache>
                <c:formatCode>#,##0</c:formatCode>
                <c:ptCount val="1"/>
                <c:pt idx="0">
                  <c:v>500000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5B6-48CC-ABA5-C357C7C9A7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0967224"/>
        <c:axId val="550967616"/>
      </c:barChart>
      <c:catAx>
        <c:axId val="55096722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7616"/>
        <c:crosses val="autoZero"/>
        <c:auto val="1"/>
        <c:lblAlgn val="ctr"/>
        <c:lblOffset val="100"/>
        <c:noMultiLvlLbl val="0"/>
      </c:catAx>
      <c:valAx>
        <c:axId val="55096761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722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'Конверсии (типы)'!$B$3</c:f>
              <c:strCache>
                <c:ptCount val="1"/>
                <c:pt idx="0">
                  <c:v>Поиск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(типы)'!$D$3</c:f>
              <c:numCache>
                <c:formatCode>#,##0</c:formatCode>
                <c:ptCount val="1"/>
                <c:pt idx="0">
                  <c:v>800000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A81-47D9-8AF7-44B603144C17}"/>
            </c:ext>
          </c:extLst>
        </c:ser>
        <c:ser>
          <c:idx val="0"/>
          <c:order val="1"/>
          <c:tx>
            <c:strRef>
              <c:f>'Конверсии (типы)'!$B$4</c:f>
              <c:strCache>
                <c:ptCount val="1"/>
                <c:pt idx="0">
                  <c:v>Сети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2A81-47D9-8AF7-44B603144C17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2A81-47D9-8AF7-44B603144C17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'Конверсии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'Конверсии (типы)'!$D$4</c:f>
              <c:numCache>
                <c:formatCode>#,##0</c:formatCode>
                <c:ptCount val="1"/>
                <c:pt idx="0">
                  <c:v>900000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A81-47D9-8AF7-44B603144C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0968400"/>
        <c:axId val="550968792"/>
      </c:barChart>
      <c:catAx>
        <c:axId val="55096840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8792"/>
        <c:crosses val="autoZero"/>
        <c:auto val="1"/>
        <c:lblAlgn val="ctr"/>
        <c:lblOffset val="100"/>
        <c:noMultiLvlLbl val="0"/>
      </c:catAx>
      <c:valAx>
        <c:axId val="55096879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840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Расходы!$L$4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079E-434E-BC58-F8803B987989}"/>
              </c:ext>
            </c:extLst>
          </c:dPt>
          <c:cat>
            <c:strRef>
              <c:f>Расходы!$L$3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Расходы!$M$4</c:f>
              <c:numCache>
                <c:formatCode>#,##0</c:formatCode>
                <c:ptCount val="1"/>
                <c:pt idx="0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79E-434E-BC58-F8803B987989}"/>
            </c:ext>
          </c:extLst>
        </c:ser>
        <c:ser>
          <c:idx val="1"/>
          <c:order val="1"/>
          <c:tx>
            <c:strRef>
              <c:f>Расходы!$L$5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Расходы!$M$6</c:f>
                  <c:strCache>
                    <c:ptCount val="1"/>
                    <c:pt idx="0">
                      <c:v>+0%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079E-434E-BC58-F8803B987989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{2224E56D-0690-4F99-8DCD-D06DB1333715}</c15:txfldGUID>
                      <c15:f>Расходы!$M$6</c15:f>
                      <c15:dlblFieldTableCache>
                        <c:ptCount val="1"/>
                        <c:pt idx="0">
                          <c:v>+0%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Расходы!$L$3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Расходы!$M$5</c:f>
              <c:numCache>
                <c:formatCode>#,##0</c:formatCode>
                <c:ptCount val="1"/>
                <c:pt idx="0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79E-434E-BC58-F8803B9879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50969576"/>
        <c:axId val="550969968"/>
      </c:barChart>
      <c:catAx>
        <c:axId val="550969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9968"/>
        <c:crosses val="autoZero"/>
        <c:auto val="1"/>
        <c:lblAlgn val="ctr"/>
        <c:lblOffset val="100"/>
        <c:noMultiLvlLbl val="0"/>
      </c:catAx>
      <c:valAx>
        <c:axId val="55096996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695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Расходы!$Q$4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8F2E-4423-9ED2-92647289160A}"/>
              </c:ext>
            </c:extLst>
          </c:dPt>
          <c:cat>
            <c:strRef>
              <c:f>Расходы!$Q$3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Расходы!$R$4</c:f>
              <c:numCache>
                <c:formatCode>#,##0</c:formatCode>
                <c:ptCount val="1"/>
                <c:pt idx="0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F2E-4423-9ED2-92647289160A}"/>
            </c:ext>
          </c:extLst>
        </c:ser>
        <c:ser>
          <c:idx val="1"/>
          <c:order val="1"/>
          <c:tx>
            <c:strRef>
              <c:f>Расходы!$Q$5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Расходы!$R$6</c:f>
                  <c:strCache>
                    <c:ptCount val="1"/>
                    <c:pt idx="0">
                      <c:v>-11%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8F2E-4423-9ED2-92647289160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{5B037FD2-8B24-4388-9E8E-7062C43E97F5}</c15:txfldGUID>
                      <c15:f>Расходы!$R$6</c15:f>
                      <c15:dlblFieldTableCache>
                        <c:ptCount val="1"/>
                        <c:pt idx="0">
                          <c:v>-11%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Расходы!$Q$3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Расходы!$R$5</c:f>
              <c:numCache>
                <c:formatCode>#,##0</c:formatCode>
                <c:ptCount val="1"/>
                <c:pt idx="0">
                  <c:v>800000000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F2E-4423-9ED2-9264728916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50970752"/>
        <c:axId val="550971144"/>
      </c:barChart>
      <c:catAx>
        <c:axId val="550970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71144"/>
        <c:crosses val="autoZero"/>
        <c:auto val="1"/>
        <c:lblAlgn val="ctr"/>
        <c:lblOffset val="100"/>
        <c:noMultiLvlLbl val="0"/>
      </c:catAx>
      <c:valAx>
        <c:axId val="55097114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707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Расходы!$V$4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D23F-4940-BBF0-46C5C4270B41}"/>
              </c:ext>
            </c:extLst>
          </c:dPt>
          <c:cat>
            <c:strRef>
              <c:f>Расходы!$V$3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Расходы!$W$4</c:f>
              <c:numCache>
                <c:formatCode>#,##0</c:formatCode>
                <c:ptCount val="1"/>
                <c:pt idx="0">
                  <c:v>500000000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23F-4940-BBF0-46C5C4270B41}"/>
            </c:ext>
          </c:extLst>
        </c:ser>
        <c:ser>
          <c:idx val="1"/>
          <c:order val="1"/>
          <c:tx>
            <c:strRef>
              <c:f>Расходы!$V$5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Расходы!$W$6</c:f>
                  <c:strCache>
                    <c:ptCount val="1"/>
                    <c:pt idx="0">
                      <c:v>-40%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D23F-4940-BBF0-46C5C4270B4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{595EA353-CC06-40CA-9468-ABF5DD651866}</c15:txfldGUID>
                      <c15:f>Расходы!$W$6</c15:f>
                      <c15:dlblFieldTableCache>
                        <c:ptCount val="1"/>
                        <c:pt idx="0">
                          <c:v>-40%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Расходы!$V$3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Расходы!$W$5</c:f>
              <c:numCache>
                <c:formatCode>#,##0</c:formatCode>
                <c:ptCount val="1"/>
                <c:pt idx="0">
                  <c:v>300000000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23F-4940-BBF0-46C5C4270B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50971928"/>
        <c:axId val="550972320"/>
      </c:barChart>
      <c:catAx>
        <c:axId val="550971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72320"/>
        <c:crosses val="autoZero"/>
        <c:auto val="1"/>
        <c:lblAlgn val="ctr"/>
        <c:lblOffset val="100"/>
        <c:noMultiLvlLbl val="0"/>
      </c:catAx>
      <c:valAx>
        <c:axId val="55097232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09719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Расходы!$L$4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9F90-4FFF-A0D1-004C22298ED3}"/>
              </c:ext>
            </c:extLst>
          </c:dPt>
          <c:cat>
            <c:strRef>
              <c:f>Расходы!$L$3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Расходы!$N$4</c:f>
              <c:numCache>
                <c:formatCode>#,##0</c:formatCode>
                <c:ptCount val="1"/>
                <c:pt idx="0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F90-4FFF-A0D1-004C22298ED3}"/>
            </c:ext>
          </c:extLst>
        </c:ser>
        <c:ser>
          <c:idx val="1"/>
          <c:order val="1"/>
          <c:tx>
            <c:strRef>
              <c:f>Расходы!$L$5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Расходы!$N$6</c:f>
                  <c:strCache>
                    <c:ptCount val="1"/>
                    <c:pt idx="0">
                      <c:v>-67%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rot="0" vert="horz"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9F90-4FFF-A0D1-004C22298ED3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{643415F2-3264-465D-AB3D-5D96E2B5F384}</c15:txfldGUID>
                      <c15:f>Расходы!$N$6</c15:f>
                      <c15:dlblFieldTableCache>
                        <c:ptCount val="1"/>
                        <c:pt idx="0">
                          <c:v>-67%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Расходы!$L$3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Расходы!$N$5</c:f>
              <c:numCache>
                <c:formatCode>#,##0</c:formatCode>
                <c:ptCount val="1"/>
                <c:pt idx="0">
                  <c:v>300000000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9F90-4FFF-A0D1-004C22298E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52659192"/>
        <c:axId val="552659584"/>
      </c:barChart>
      <c:catAx>
        <c:axId val="552659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2659584"/>
        <c:crosses val="autoZero"/>
        <c:auto val="1"/>
        <c:lblAlgn val="ctr"/>
        <c:lblOffset val="100"/>
        <c:noMultiLvlLbl val="0"/>
      </c:catAx>
      <c:valAx>
        <c:axId val="55265958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26591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Расходы!$Q$4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0E02-441B-B5C0-C5BE783BE7F2}"/>
              </c:ext>
            </c:extLst>
          </c:dPt>
          <c:cat>
            <c:strRef>
              <c:f>Расходы!$Q$3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Расходы!$S$4</c:f>
              <c:numCache>
                <c:formatCode>#,##0</c:formatCode>
                <c:ptCount val="1"/>
                <c:pt idx="0">
                  <c:v>300000000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E02-441B-B5C0-C5BE783BE7F2}"/>
            </c:ext>
          </c:extLst>
        </c:ser>
        <c:ser>
          <c:idx val="1"/>
          <c:order val="1"/>
          <c:tx>
            <c:strRef>
              <c:f>Расходы!$Q$5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Расходы!$S$6</c:f>
                  <c:strCache>
                    <c:ptCount val="1"/>
                    <c:pt idx="0">
                      <c:v>-67%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rot="0" vert="horz"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0E02-441B-B5C0-C5BE783BE7F2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{27C0C1E7-37EE-4DD3-913E-A3BD870CBD2D}</c15:txfldGUID>
                      <c15:f>Расходы!$S$6</c15:f>
                      <c15:dlblFieldTableCache>
                        <c:ptCount val="1"/>
                        <c:pt idx="0">
                          <c:v>-67%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Расходы!$Q$3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Расходы!$S$5</c:f>
              <c:numCache>
                <c:formatCode>#,##0</c:formatCode>
                <c:ptCount val="1"/>
                <c:pt idx="0">
                  <c:v>100000000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E02-441B-B5C0-C5BE783BE7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52660368"/>
        <c:axId val="552660760"/>
      </c:barChart>
      <c:catAx>
        <c:axId val="552660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2660760"/>
        <c:crosses val="autoZero"/>
        <c:auto val="1"/>
        <c:lblAlgn val="ctr"/>
        <c:lblOffset val="100"/>
        <c:noMultiLvlLbl val="0"/>
      </c:catAx>
      <c:valAx>
        <c:axId val="55266076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26603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Расходы!$V$4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D81F-491A-9B45-396AE192FF0D}"/>
              </c:ext>
            </c:extLst>
          </c:dPt>
          <c:cat>
            <c:strRef>
              <c:f>Расходы!$V$3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Расходы!$X$4</c:f>
              <c:numCache>
                <c:formatCode>#,##0</c:formatCode>
                <c:ptCount val="1"/>
                <c:pt idx="0">
                  <c:v>500000000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81F-491A-9B45-396AE192FF0D}"/>
            </c:ext>
          </c:extLst>
        </c:ser>
        <c:ser>
          <c:idx val="1"/>
          <c:order val="1"/>
          <c:tx>
            <c:strRef>
              <c:f>Расходы!$V$5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Расходы!$X$6</c:f>
                  <c:strCache>
                    <c:ptCount val="1"/>
                    <c:pt idx="0">
                      <c:v>+20%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rot="0" vert="horz"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D81F-491A-9B45-396AE192FF0D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{AB30EFFE-295F-4688-948D-EC7312A90427}</c15:txfldGUID>
                      <c15:f>Расходы!$X$6</c15:f>
                      <c15:dlblFieldTableCache>
                        <c:ptCount val="1"/>
                        <c:pt idx="0">
                          <c:v>+20%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Расходы!$V$3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Расходы!$X$5</c:f>
              <c:numCache>
                <c:formatCode>#,##0</c:formatCode>
                <c:ptCount val="1"/>
                <c:pt idx="0">
                  <c:v>600000000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81F-491A-9B45-396AE192FF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52661544"/>
        <c:axId val="552661936"/>
      </c:barChart>
      <c:catAx>
        <c:axId val="552661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2661936"/>
        <c:crosses val="autoZero"/>
        <c:auto val="1"/>
        <c:lblAlgn val="ctr"/>
        <c:lblOffset val="100"/>
        <c:noMultiLvlLbl val="0"/>
      </c:catAx>
      <c:valAx>
        <c:axId val="55266193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26615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pieChart>
        <c:varyColors val="1"/>
        <c:ser>
          <c:idx val="0"/>
          <c:order val="0"/>
          <c:tx>
            <c:strRef>
              <c:f>Расходы!$M$8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</c:spPr>
          <c:dPt>
            <c:idx val="0"/>
            <c:bubble3D val="0"/>
            <c:spPr>
              <a:solidFill>
                <a:schemeClr val="bg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670A-454B-B30C-270DA3D17256}"/>
              </c:ext>
            </c:extLst>
          </c:dPt>
          <c:dPt>
            <c:idx val="1"/>
            <c:bubble3D val="0"/>
            <c:spPr>
              <a:solidFill>
                <a:schemeClr val="tx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670A-454B-B30C-270DA3D17256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70A-454B-B30C-270DA3D17256}"/>
                </c:ex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dLblPos val="outEnd"/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Расходы!$L$9:$L$10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Расходы!$M$9:$M$10</c:f>
              <c:numCache>
                <c:formatCode>#,##0</c:formatCode>
                <c:ptCount val="2"/>
                <c:pt idx="0">
                  <c:v>100000000</c:v>
                </c:pt>
                <c:pt idx="1">
                  <c:v>700000000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670A-454B-B30C-270DA3D172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pieChart>
        <c:varyColors val="1"/>
        <c:ser>
          <c:idx val="0"/>
          <c:order val="0"/>
          <c:tx>
            <c:strRef>
              <c:f>Расходы!$O$8</c:f>
              <c:strCache>
                <c:ptCount val="1"/>
                <c:pt idx="0">
                  <c:v>Конкуренты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</c:spPr>
          <c:dPt>
            <c:idx val="0"/>
            <c:bubble3D val="0"/>
            <c:spPr>
              <a:solidFill>
                <a:schemeClr val="bg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2CB0-4F8A-9A69-2080FD8A329A}"/>
              </c:ext>
            </c:extLst>
          </c:dPt>
          <c:dPt>
            <c:idx val="1"/>
            <c:bubble3D val="0"/>
            <c:spPr>
              <a:solidFill>
                <a:schemeClr val="tx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2CB0-4F8A-9A69-2080FD8A329A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2CB0-4F8A-9A69-2080FD8A329A}"/>
                </c:ex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dLblPos val="outEnd"/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Расходы!$L$9:$L$10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Расходы!$O$9:$O$10</c:f>
              <c:numCache>
                <c:formatCode>#,##0</c:formatCode>
                <c:ptCount val="2"/>
                <c:pt idx="0">
                  <c:v>500000000</c:v>
                </c:pt>
                <c:pt idx="1">
                  <c:v>500000000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2CB0-4F8A-9A69-2080FD8A32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Расходы!$N$3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Расходы!$L$3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Расходы!$N$5</c:f>
              <c:numCache>
                <c:formatCode>#,##0</c:formatCode>
                <c:ptCount val="1"/>
                <c:pt idx="0">
                  <c:v>300000000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B6E-48FA-A92B-82224F3E8457}"/>
            </c:ext>
          </c:extLst>
        </c:ser>
        <c:ser>
          <c:idx val="0"/>
          <c:order val="1"/>
          <c:tx>
            <c:strRef>
              <c:f>Расходы!$M$3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B6E-48FA-A92B-82224F3E8457}"/>
              </c:ext>
            </c:extLst>
          </c:dPt>
          <c:dLbls>
            <c:dLbl>
              <c:idx val="0"/>
              <c:tx>
                <c:strRef>
                  <c:f>Расходы!$O$5</c:f>
                  <c:strCache>
                    <c:ptCount val="1"/>
                    <c:pt idx="0">
                      <c:v>+200%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AB6E-48FA-A92B-82224F3E8457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{90E6B016-6435-4EAF-95CE-7FDB4F424CA8}</c15:txfldGUID>
                      <c15:f>Расходы!$O$5</c15:f>
                      <c15:dlblFieldTableCache>
                        <c:ptCount val="1"/>
                        <c:pt idx="0">
                          <c:v>+200%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Расходы!$L$3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Расходы!$M$5</c:f>
              <c:numCache>
                <c:formatCode>#,##0</c:formatCode>
                <c:ptCount val="1"/>
                <c:pt idx="0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B6E-48FA-A92B-82224F3E84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52663504"/>
        <c:axId val="552663896"/>
      </c:barChart>
      <c:catAx>
        <c:axId val="552663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2663896"/>
        <c:crosses val="autoZero"/>
        <c:auto val="1"/>
        <c:lblAlgn val="ctr"/>
        <c:lblOffset val="100"/>
        <c:noMultiLvlLbl val="0"/>
      </c:catAx>
      <c:valAx>
        <c:axId val="55266389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26635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Расходы!$S$3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Расходы!$Q$3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Расходы!$S$5</c:f>
              <c:numCache>
                <c:formatCode>#,##0</c:formatCode>
                <c:ptCount val="1"/>
                <c:pt idx="0">
                  <c:v>100000000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DB0-4F37-ACE2-26A83C7EB4B5}"/>
            </c:ext>
          </c:extLst>
        </c:ser>
        <c:ser>
          <c:idx val="0"/>
          <c:order val="1"/>
          <c:tx>
            <c:strRef>
              <c:f>Расходы!$R$3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DB0-4F37-ACE2-26A83C7EB4B5}"/>
              </c:ext>
            </c:extLst>
          </c:dPt>
          <c:dLbls>
            <c:dLbl>
              <c:idx val="0"/>
              <c:tx>
                <c:strRef>
                  <c:f>Расходы!$T$5</c:f>
                  <c:strCache>
                    <c:ptCount val="1"/>
                    <c:pt idx="0">
                      <c:v>+700%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ADB0-4F37-ACE2-26A83C7EB4B5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{F52B832A-07C4-4F11-B92A-7EB44CB746BC}</c15:txfldGUID>
                      <c15:f>Расходы!$T$5</c15:f>
                      <c15:dlblFieldTableCache>
                        <c:ptCount val="1"/>
                        <c:pt idx="0">
                          <c:v>+700%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Расходы!$Q$3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Расходы!$R$5</c:f>
              <c:numCache>
                <c:formatCode>#,##0</c:formatCode>
                <c:ptCount val="1"/>
                <c:pt idx="0">
                  <c:v>800000000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DB0-4F37-ACE2-26A83C7EB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52664680"/>
        <c:axId val="552665072"/>
      </c:barChart>
      <c:catAx>
        <c:axId val="552664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2665072"/>
        <c:crosses val="autoZero"/>
        <c:auto val="1"/>
        <c:lblAlgn val="ctr"/>
        <c:lblOffset val="100"/>
        <c:noMultiLvlLbl val="0"/>
      </c:catAx>
      <c:valAx>
        <c:axId val="55266507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26646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Расходы!$X$3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Расходы!$V$3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Расходы!$X$5</c:f>
              <c:numCache>
                <c:formatCode>#,##0</c:formatCode>
                <c:ptCount val="1"/>
                <c:pt idx="0">
                  <c:v>600000000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FC9-4F07-946C-CD269C0A93D2}"/>
            </c:ext>
          </c:extLst>
        </c:ser>
        <c:ser>
          <c:idx val="0"/>
          <c:order val="1"/>
          <c:tx>
            <c:strRef>
              <c:f>Расходы!$W$3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9FC9-4F07-946C-CD269C0A93D2}"/>
              </c:ext>
            </c:extLst>
          </c:dPt>
          <c:dLbls>
            <c:dLbl>
              <c:idx val="0"/>
              <c:tx>
                <c:strRef>
                  <c:f>Расходы!$Y$5</c:f>
                  <c:strCache>
                    <c:ptCount val="1"/>
                    <c:pt idx="0">
                      <c:v>-50%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9FC9-4F07-946C-CD269C0A93D2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{86F577B8-E0D6-462D-86E4-84F61A15A2FE}</c15:txfldGUID>
                      <c15:f>Расходы!$Y$5</c15:f>
                      <c15:dlblFieldTableCache>
                        <c:ptCount val="1"/>
                        <c:pt idx="0">
                          <c:v>-50%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Расходы!$V$3</c:f>
              <c:strCache>
                <c:ptCount val="1"/>
                <c:pt idx="0">
                  <c:v>Расходы</c:v>
                </c:pt>
              </c:strCache>
            </c:strRef>
          </c:cat>
          <c:val>
            <c:numRef>
              <c:f>Расходы!$W$5</c:f>
              <c:numCache>
                <c:formatCode>#,##0</c:formatCode>
                <c:ptCount val="1"/>
                <c:pt idx="0">
                  <c:v>300000000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9FC9-4F07-946C-CD269C0A93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52665856"/>
        <c:axId val="552666248"/>
      </c:barChart>
      <c:catAx>
        <c:axId val="552665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2666248"/>
        <c:crosses val="autoZero"/>
        <c:auto val="1"/>
        <c:lblAlgn val="ctr"/>
        <c:lblOffset val="100"/>
        <c:noMultiLvlLbl val="0"/>
      </c:catAx>
      <c:valAx>
        <c:axId val="55266624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2665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Расходы!$D$3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[0]!Cost_Periods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[0]!Cost_Comp</c:f>
              <c:numCache>
                <c:formatCode>#,##0</c:formatCode>
                <c:ptCount val="15"/>
                <c:pt idx="0">
                  <c:v>600000000</c:v>
                </c:pt>
                <c:pt idx="1">
                  <c:v>400000000</c:v>
                </c:pt>
                <c:pt idx="2">
                  <c:v>900000000</c:v>
                </c:pt>
                <c:pt idx="3">
                  <c:v>800000000</c:v>
                </c:pt>
                <c:pt idx="4">
                  <c:v>200000000</c:v>
                </c:pt>
                <c:pt idx="5">
                  <c:v>400000000</c:v>
                </c:pt>
                <c:pt idx="6">
                  <c:v>600000000</c:v>
                </c:pt>
                <c:pt idx="7">
                  <c:v>900000000</c:v>
                </c:pt>
                <c:pt idx="8">
                  <c:v>200000000</c:v>
                </c:pt>
                <c:pt idx="9">
                  <c:v>400000000</c:v>
                </c:pt>
                <c:pt idx="10">
                  <c:v>300000000</c:v>
                </c:pt>
                <c:pt idx="11">
                  <c:v>900000000</c:v>
                </c:pt>
                <c:pt idx="12">
                  <c:v>300000000</c:v>
                </c:pt>
                <c:pt idx="13">
                  <c:v>800000000</c:v>
                </c:pt>
                <c:pt idx="14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D25-415A-A2F6-57E73FC310FE}"/>
            </c:ext>
          </c:extLst>
        </c:ser>
        <c:ser>
          <c:idx val="0"/>
          <c:order val="1"/>
          <c:tx>
            <c:strRef>
              <c:f>Расходы!$C$3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[0]!Cost_Periods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[0]!Cost_Client</c:f>
              <c:numCache>
                <c:formatCode>#,##0</c:formatCode>
                <c:ptCount val="15"/>
                <c:pt idx="0">
                  <c:v>500000000</c:v>
                </c:pt>
                <c:pt idx="1">
                  <c:v>100000000</c:v>
                </c:pt>
                <c:pt idx="2">
                  <c:v>300000000</c:v>
                </c:pt>
                <c:pt idx="3">
                  <c:v>300000000</c:v>
                </c:pt>
                <c:pt idx="4">
                  <c:v>800000000</c:v>
                </c:pt>
                <c:pt idx="5">
                  <c:v>400000000</c:v>
                </c:pt>
                <c:pt idx="6">
                  <c:v>700000000</c:v>
                </c:pt>
                <c:pt idx="7">
                  <c:v>600000000</c:v>
                </c:pt>
                <c:pt idx="8">
                  <c:v>700000000</c:v>
                </c:pt>
                <c:pt idx="9">
                  <c:v>900000000</c:v>
                </c:pt>
                <c:pt idx="10">
                  <c:v>100000000</c:v>
                </c:pt>
                <c:pt idx="11">
                  <c:v>300000000</c:v>
                </c:pt>
                <c:pt idx="12">
                  <c:v>500000000</c:v>
                </c:pt>
                <c:pt idx="13">
                  <c:v>500000000</c:v>
                </c:pt>
                <c:pt idx="14">
                  <c:v>300000000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D25-415A-A2F6-57E73FC310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52667032"/>
        <c:axId val="552667424"/>
      </c:barChart>
      <c:catAx>
        <c:axId val="552667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2667424"/>
        <c:crosses val="autoZero"/>
        <c:auto val="1"/>
        <c:lblAlgn val="ctr"/>
        <c:lblOffset val="100"/>
        <c:noMultiLvlLbl val="0"/>
      </c:catAx>
      <c:valAx>
        <c:axId val="55266742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26670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Расходы!$F$3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[0]!Cost_Periods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[0]!Cost_Comp_Search</c:f>
              <c:numCache>
                <c:formatCode>#,##0</c:formatCode>
                <c:ptCount val="15"/>
                <c:pt idx="0">
                  <c:v>300000000</c:v>
                </c:pt>
                <c:pt idx="1">
                  <c:v>500000000</c:v>
                </c:pt>
                <c:pt idx="2">
                  <c:v>700000000</c:v>
                </c:pt>
                <c:pt idx="3">
                  <c:v>900000000</c:v>
                </c:pt>
                <c:pt idx="4">
                  <c:v>900000000</c:v>
                </c:pt>
                <c:pt idx="5">
                  <c:v>400000000</c:v>
                </c:pt>
                <c:pt idx="6">
                  <c:v>800000000</c:v>
                </c:pt>
                <c:pt idx="7">
                  <c:v>400000000</c:v>
                </c:pt>
                <c:pt idx="8">
                  <c:v>700000000</c:v>
                </c:pt>
                <c:pt idx="9">
                  <c:v>500000000</c:v>
                </c:pt>
                <c:pt idx="10">
                  <c:v>400000000</c:v>
                </c:pt>
                <c:pt idx="11">
                  <c:v>700000000</c:v>
                </c:pt>
                <c:pt idx="12">
                  <c:v>400000000</c:v>
                </c:pt>
                <c:pt idx="13">
                  <c:v>500000000</c:v>
                </c:pt>
                <c:pt idx="14">
                  <c:v>600000000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476-468F-BF01-645FD669E7F4}"/>
            </c:ext>
          </c:extLst>
        </c:ser>
        <c:ser>
          <c:idx val="0"/>
          <c:order val="1"/>
          <c:tx>
            <c:strRef>
              <c:f>Расходы!$E$3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[0]!Cost_Periods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[0]!Cost_Client_Search</c:f>
              <c:numCache>
                <c:formatCode>#,##0</c:formatCode>
                <c:ptCount val="15"/>
                <c:pt idx="0">
                  <c:v>600000000</c:v>
                </c:pt>
                <c:pt idx="1">
                  <c:v>300000000</c:v>
                </c:pt>
                <c:pt idx="2">
                  <c:v>900000000</c:v>
                </c:pt>
                <c:pt idx="3">
                  <c:v>100000000</c:v>
                </c:pt>
                <c:pt idx="4">
                  <c:v>600000000</c:v>
                </c:pt>
                <c:pt idx="5">
                  <c:v>800000000</c:v>
                </c:pt>
                <c:pt idx="6">
                  <c:v>300000000</c:v>
                </c:pt>
                <c:pt idx="7">
                  <c:v>600000000</c:v>
                </c:pt>
                <c:pt idx="8">
                  <c:v>500000000</c:v>
                </c:pt>
                <c:pt idx="9">
                  <c:v>400000000</c:v>
                </c:pt>
                <c:pt idx="10">
                  <c:v>700000000</c:v>
                </c:pt>
                <c:pt idx="11">
                  <c:v>900000000</c:v>
                </c:pt>
                <c:pt idx="12">
                  <c:v>400000000</c:v>
                </c:pt>
                <c:pt idx="13">
                  <c:v>600000000</c:v>
                </c:pt>
                <c:pt idx="14">
                  <c:v>400000000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476-468F-BF01-645FD669E7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52668600"/>
        <c:axId val="552668992"/>
      </c:barChart>
      <c:catAx>
        <c:axId val="552668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2668992"/>
        <c:crosses val="autoZero"/>
        <c:auto val="1"/>
        <c:lblAlgn val="ctr"/>
        <c:lblOffset val="100"/>
        <c:noMultiLvlLbl val="0"/>
      </c:catAx>
      <c:valAx>
        <c:axId val="55266899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26686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Расходы!$H$3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[0]!Cost_Periods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[0]!Cost_Comp_Networks</c:f>
              <c:numCache>
                <c:formatCode>#,##0</c:formatCode>
                <c:ptCount val="15"/>
                <c:pt idx="0">
                  <c:v>100000000</c:v>
                </c:pt>
                <c:pt idx="1">
                  <c:v>900000000</c:v>
                </c:pt>
                <c:pt idx="2">
                  <c:v>300000000</c:v>
                </c:pt>
                <c:pt idx="3">
                  <c:v>500000000</c:v>
                </c:pt>
                <c:pt idx="4">
                  <c:v>200000000</c:v>
                </c:pt>
                <c:pt idx="5">
                  <c:v>700000000</c:v>
                </c:pt>
                <c:pt idx="6">
                  <c:v>500000000</c:v>
                </c:pt>
                <c:pt idx="7">
                  <c:v>500000000</c:v>
                </c:pt>
                <c:pt idx="8">
                  <c:v>700000000</c:v>
                </c:pt>
                <c:pt idx="9">
                  <c:v>300000000</c:v>
                </c:pt>
                <c:pt idx="10">
                  <c:v>800000000</c:v>
                </c:pt>
                <c:pt idx="11">
                  <c:v>400000000</c:v>
                </c:pt>
                <c:pt idx="12">
                  <c:v>800000000</c:v>
                </c:pt>
                <c:pt idx="13">
                  <c:v>400000000</c:v>
                </c:pt>
                <c:pt idx="14">
                  <c:v>300000000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5A9-47A2-8B56-45DFB0B27AA2}"/>
            </c:ext>
          </c:extLst>
        </c:ser>
        <c:ser>
          <c:idx val="0"/>
          <c:order val="1"/>
          <c:tx>
            <c:strRef>
              <c:f>Расходы!$G$3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[0]!Cost_Periods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[0]!Cost_Client_Networks</c:f>
              <c:numCache>
                <c:formatCode>#,##0</c:formatCode>
                <c:ptCount val="15"/>
                <c:pt idx="0">
                  <c:v>100000000</c:v>
                </c:pt>
                <c:pt idx="1">
                  <c:v>900000000</c:v>
                </c:pt>
                <c:pt idx="2">
                  <c:v>300000000</c:v>
                </c:pt>
                <c:pt idx="3">
                  <c:v>500000000</c:v>
                </c:pt>
                <c:pt idx="4">
                  <c:v>400000000</c:v>
                </c:pt>
                <c:pt idx="5">
                  <c:v>300000000</c:v>
                </c:pt>
                <c:pt idx="6">
                  <c:v>600000000</c:v>
                </c:pt>
                <c:pt idx="7">
                  <c:v>500000000</c:v>
                </c:pt>
                <c:pt idx="8">
                  <c:v>100000000</c:v>
                </c:pt>
                <c:pt idx="9">
                  <c:v>700000000</c:v>
                </c:pt>
                <c:pt idx="10">
                  <c:v>200000000</c:v>
                </c:pt>
                <c:pt idx="11">
                  <c:v>700000000</c:v>
                </c:pt>
                <c:pt idx="12">
                  <c:v>600000000</c:v>
                </c:pt>
                <c:pt idx="13">
                  <c:v>600000000</c:v>
                </c:pt>
                <c:pt idx="14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5A9-47A2-8B56-45DFB0B27A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52669384"/>
        <c:axId val="552669776"/>
      </c:barChart>
      <c:catAx>
        <c:axId val="552669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2669776"/>
        <c:crosses val="autoZero"/>
        <c:auto val="1"/>
        <c:lblAlgn val="ctr"/>
        <c:lblOffset val="100"/>
        <c:noMultiLvlLbl val="0"/>
      </c:catAx>
      <c:valAx>
        <c:axId val="55266977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26693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Расходы!$S$8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Расходы!$Q$9:$Q$10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Расходы!$S$9:$S$10</c:f>
              <c:numCache>
                <c:formatCode>#,##0</c:formatCode>
                <c:ptCount val="2"/>
                <c:pt idx="0">
                  <c:v>400000000</c:v>
                </c:pt>
                <c:pt idx="1">
                  <c:v>400000000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08E-488A-AA3B-FBB44CDA07F3}"/>
            </c:ext>
          </c:extLst>
        </c:ser>
        <c:ser>
          <c:idx val="0"/>
          <c:order val="1"/>
          <c:tx>
            <c:strRef>
              <c:f>Расходы!$R$8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Расходы!$Q$9:$Q$10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Расходы!$R$9:$R$10</c:f>
              <c:numCache>
                <c:formatCode>#,##0</c:formatCode>
                <c:ptCount val="2"/>
                <c:pt idx="0">
                  <c:v>200000000</c:v>
                </c:pt>
                <c:pt idx="1">
                  <c:v>700000000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08E-488A-AA3B-FBB44CDA0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52670560"/>
        <c:axId val="552670952"/>
      </c:barChart>
      <c:catAx>
        <c:axId val="552670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52670952"/>
        <c:crosses val="autoZero"/>
        <c:auto val="1"/>
        <c:lblAlgn val="ctr"/>
        <c:lblOffset val="100"/>
        <c:tickLblSkip val="1"/>
        <c:noMultiLvlLbl val="0"/>
      </c:catAx>
      <c:valAx>
        <c:axId val="552670952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2670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Расходы!$X$8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Расходы!$V$9:$V$10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Расходы!$X$9:$X$10</c:f>
              <c:numCache>
                <c:formatCode>#,##0</c:formatCode>
                <c:ptCount val="2"/>
                <c:pt idx="0">
                  <c:v>800000000</c:v>
                </c:pt>
                <c:pt idx="1">
                  <c:v>500000000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EAB-4BA4-AC03-F36CE9623E56}"/>
            </c:ext>
          </c:extLst>
        </c:ser>
        <c:ser>
          <c:idx val="0"/>
          <c:order val="1"/>
          <c:tx>
            <c:strRef>
              <c:f>Расходы!$W$8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Расходы!$V$9:$V$10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Расходы!$W$9:$W$10</c:f>
              <c:numCache>
                <c:formatCode>#,##0</c:formatCode>
                <c:ptCount val="2"/>
                <c:pt idx="0">
                  <c:v>800000000</c:v>
                </c:pt>
                <c:pt idx="1">
                  <c:v>500000000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EAB-4BA4-AC03-F36CE9623E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552671736"/>
        <c:axId val="552672128"/>
      </c:barChart>
      <c:catAx>
        <c:axId val="552671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52672128"/>
        <c:crosses val="autoZero"/>
        <c:auto val="1"/>
        <c:lblAlgn val="ctr"/>
        <c:lblOffset val="100"/>
        <c:tickLblSkip val="1"/>
        <c:noMultiLvlLbl val="0"/>
      </c:catAx>
      <c:valAx>
        <c:axId val="552672128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26717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Расходы!$R$8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1458-479F-82E0-170E745A6A07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Расходы!$Q$9:$Q$10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Расходы!$R$9:$R$10</c:f>
              <c:numCache>
                <c:formatCode>#,##0</c:formatCode>
                <c:ptCount val="2"/>
                <c:pt idx="0">
                  <c:v>200000000</c:v>
                </c:pt>
                <c:pt idx="1">
                  <c:v>700000000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458-479F-82E0-170E745A6A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552672912"/>
        <c:axId val="552673304"/>
      </c:barChart>
      <c:catAx>
        <c:axId val="552672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52673304"/>
        <c:crosses val="autoZero"/>
        <c:auto val="1"/>
        <c:lblAlgn val="ctr"/>
        <c:lblOffset val="100"/>
        <c:tickLblSkip val="1"/>
        <c:noMultiLvlLbl val="0"/>
      </c:catAx>
      <c:valAx>
        <c:axId val="552673304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26729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Расходы!$W$8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29F5-47DE-BACC-6EB8FD7F0DC9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Расходы!$V$9:$V$10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Расходы!$W$9:$W$10</c:f>
              <c:numCache>
                <c:formatCode>#,##0</c:formatCode>
                <c:ptCount val="2"/>
                <c:pt idx="0">
                  <c:v>800000000</c:v>
                </c:pt>
                <c:pt idx="1">
                  <c:v>500000000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9F5-47DE-BACC-6EB8FD7F0D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552674088"/>
        <c:axId val="552674480"/>
      </c:barChart>
      <c:catAx>
        <c:axId val="552674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52674480"/>
        <c:crosses val="autoZero"/>
        <c:auto val="1"/>
        <c:lblAlgn val="ctr"/>
        <c:lblOffset val="100"/>
        <c:tickLblSkip val="1"/>
        <c:noMultiLvlLbl val="0"/>
      </c:catAx>
      <c:valAx>
        <c:axId val="552674480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26740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Расходы!$S$8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F8E-4EB4-8F42-803D86945874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Расходы!$Q$9:$Q$10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Расходы!$S$9:$S$10</c:f>
              <c:numCache>
                <c:formatCode>#,##0</c:formatCode>
                <c:ptCount val="2"/>
                <c:pt idx="0">
                  <c:v>400000000</c:v>
                </c:pt>
                <c:pt idx="1">
                  <c:v>400000000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F8E-4EB4-8F42-803D869458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553552544"/>
        <c:axId val="553552936"/>
      </c:barChart>
      <c:catAx>
        <c:axId val="55355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53552936"/>
        <c:crosses val="autoZero"/>
        <c:auto val="1"/>
        <c:lblAlgn val="ctr"/>
        <c:lblOffset val="100"/>
        <c:tickLblSkip val="1"/>
        <c:noMultiLvlLbl val="0"/>
      </c:catAx>
      <c:valAx>
        <c:axId val="553552936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35525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Расходы!$X$8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8C4-477A-A71E-7CDA8C7BC84A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Расходы!$V$9:$V$10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Расходы!$X$9:$X$10</c:f>
              <c:numCache>
                <c:formatCode>#,##0</c:formatCode>
                <c:ptCount val="2"/>
                <c:pt idx="0">
                  <c:v>800000000</c:v>
                </c:pt>
                <c:pt idx="1">
                  <c:v>500000000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8C4-477A-A71E-7CDA8C7BC8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553553328"/>
        <c:axId val="553553720"/>
      </c:barChart>
      <c:catAx>
        <c:axId val="553553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553553720"/>
        <c:crosses val="autoZero"/>
        <c:auto val="1"/>
        <c:lblAlgn val="ctr"/>
        <c:lblOffset val="100"/>
        <c:tickLblSkip val="1"/>
        <c:noMultiLvlLbl val="0"/>
      </c:catAx>
      <c:valAx>
        <c:axId val="553553720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3553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Расходы!$C$3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[0]!Cost_Periods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[0]!Cost_Client</c:f>
              <c:numCache>
                <c:formatCode>#,##0</c:formatCode>
                <c:ptCount val="15"/>
                <c:pt idx="0">
                  <c:v>500000000</c:v>
                </c:pt>
                <c:pt idx="1">
                  <c:v>100000000</c:v>
                </c:pt>
                <c:pt idx="2">
                  <c:v>300000000</c:v>
                </c:pt>
                <c:pt idx="3">
                  <c:v>300000000</c:v>
                </c:pt>
                <c:pt idx="4">
                  <c:v>800000000</c:v>
                </c:pt>
                <c:pt idx="5">
                  <c:v>400000000</c:v>
                </c:pt>
                <c:pt idx="6">
                  <c:v>700000000</c:v>
                </c:pt>
                <c:pt idx="7">
                  <c:v>600000000</c:v>
                </c:pt>
                <c:pt idx="8">
                  <c:v>700000000</c:v>
                </c:pt>
                <c:pt idx="9">
                  <c:v>900000000</c:v>
                </c:pt>
                <c:pt idx="10">
                  <c:v>100000000</c:v>
                </c:pt>
                <c:pt idx="11">
                  <c:v>300000000</c:v>
                </c:pt>
                <c:pt idx="12">
                  <c:v>500000000</c:v>
                </c:pt>
                <c:pt idx="13">
                  <c:v>500000000</c:v>
                </c:pt>
                <c:pt idx="14">
                  <c:v>300000000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C2A-4452-814F-496E57B643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3554504"/>
        <c:axId val="553554896"/>
      </c:lineChart>
      <c:catAx>
        <c:axId val="553554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54896"/>
        <c:crosses val="autoZero"/>
        <c:auto val="1"/>
        <c:lblAlgn val="ctr"/>
        <c:lblOffset val="100"/>
        <c:noMultiLvlLbl val="0"/>
      </c:catAx>
      <c:valAx>
        <c:axId val="55355489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545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Расходы!$E$3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[0]!Cost_Periods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[0]!Cost_Client_Search</c:f>
              <c:numCache>
                <c:formatCode>#,##0</c:formatCode>
                <c:ptCount val="15"/>
                <c:pt idx="0">
                  <c:v>600000000</c:v>
                </c:pt>
                <c:pt idx="1">
                  <c:v>300000000</c:v>
                </c:pt>
                <c:pt idx="2">
                  <c:v>900000000</c:v>
                </c:pt>
                <c:pt idx="3">
                  <c:v>100000000</c:v>
                </c:pt>
                <c:pt idx="4">
                  <c:v>600000000</c:v>
                </c:pt>
                <c:pt idx="5">
                  <c:v>800000000</c:v>
                </c:pt>
                <c:pt idx="6">
                  <c:v>300000000</c:v>
                </c:pt>
                <c:pt idx="7">
                  <c:v>600000000</c:v>
                </c:pt>
                <c:pt idx="8">
                  <c:v>500000000</c:v>
                </c:pt>
                <c:pt idx="9">
                  <c:v>400000000</c:v>
                </c:pt>
                <c:pt idx="10">
                  <c:v>700000000</c:v>
                </c:pt>
                <c:pt idx="11">
                  <c:v>900000000</c:v>
                </c:pt>
                <c:pt idx="12">
                  <c:v>400000000</c:v>
                </c:pt>
                <c:pt idx="13">
                  <c:v>600000000</c:v>
                </c:pt>
                <c:pt idx="14">
                  <c:v>400000000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FD2-4748-B86B-6BA931F2EF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3555680"/>
        <c:axId val="553556072"/>
      </c:lineChart>
      <c:catAx>
        <c:axId val="553555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56072"/>
        <c:crosses val="autoZero"/>
        <c:auto val="1"/>
        <c:lblAlgn val="ctr"/>
        <c:lblOffset val="100"/>
        <c:noMultiLvlLbl val="0"/>
      </c:catAx>
      <c:valAx>
        <c:axId val="55355607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556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Расходы!$G$3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[0]!Cost_Periods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[0]!Cost_Client_Networks</c:f>
              <c:numCache>
                <c:formatCode>#,##0</c:formatCode>
                <c:ptCount val="15"/>
                <c:pt idx="0">
                  <c:v>100000000</c:v>
                </c:pt>
                <c:pt idx="1">
                  <c:v>900000000</c:v>
                </c:pt>
                <c:pt idx="2">
                  <c:v>300000000</c:v>
                </c:pt>
                <c:pt idx="3">
                  <c:v>500000000</c:v>
                </c:pt>
                <c:pt idx="4">
                  <c:v>400000000</c:v>
                </c:pt>
                <c:pt idx="5">
                  <c:v>300000000</c:v>
                </c:pt>
                <c:pt idx="6">
                  <c:v>600000000</c:v>
                </c:pt>
                <c:pt idx="7">
                  <c:v>500000000</c:v>
                </c:pt>
                <c:pt idx="8">
                  <c:v>100000000</c:v>
                </c:pt>
                <c:pt idx="9">
                  <c:v>700000000</c:v>
                </c:pt>
                <c:pt idx="10">
                  <c:v>200000000</c:v>
                </c:pt>
                <c:pt idx="11">
                  <c:v>700000000</c:v>
                </c:pt>
                <c:pt idx="12">
                  <c:v>600000000</c:v>
                </c:pt>
                <c:pt idx="13">
                  <c:v>600000000</c:v>
                </c:pt>
                <c:pt idx="14">
                  <c:v>900000000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3BB-4AC0-A929-C0D0765A70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3556856"/>
        <c:axId val="553557248"/>
      </c:lineChart>
      <c:catAx>
        <c:axId val="553556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57248"/>
        <c:crosses val="autoZero"/>
        <c:auto val="1"/>
        <c:lblAlgn val="ctr"/>
        <c:lblOffset val="100"/>
        <c:noMultiLvlLbl val="0"/>
      </c:catAx>
      <c:valAx>
        <c:axId val="55355724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56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Расходы!$D$3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[0]!Cost_Periods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[0]!Cost_Comp</c:f>
              <c:numCache>
                <c:formatCode>#,##0</c:formatCode>
                <c:ptCount val="15"/>
                <c:pt idx="0">
                  <c:v>600000000</c:v>
                </c:pt>
                <c:pt idx="1">
                  <c:v>400000000</c:v>
                </c:pt>
                <c:pt idx="2">
                  <c:v>900000000</c:v>
                </c:pt>
                <c:pt idx="3">
                  <c:v>800000000</c:v>
                </c:pt>
                <c:pt idx="4">
                  <c:v>200000000</c:v>
                </c:pt>
                <c:pt idx="5">
                  <c:v>400000000</c:v>
                </c:pt>
                <c:pt idx="6">
                  <c:v>600000000</c:v>
                </c:pt>
                <c:pt idx="7">
                  <c:v>900000000</c:v>
                </c:pt>
                <c:pt idx="8">
                  <c:v>200000000</c:v>
                </c:pt>
                <c:pt idx="9">
                  <c:v>400000000</c:v>
                </c:pt>
                <c:pt idx="10">
                  <c:v>300000000</c:v>
                </c:pt>
                <c:pt idx="11">
                  <c:v>900000000</c:v>
                </c:pt>
                <c:pt idx="12">
                  <c:v>300000000</c:v>
                </c:pt>
                <c:pt idx="13">
                  <c:v>800000000</c:v>
                </c:pt>
                <c:pt idx="14">
                  <c:v>900000000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732-47A0-8B8E-953475FDB7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3558032"/>
        <c:axId val="553558424"/>
      </c:lineChart>
      <c:catAx>
        <c:axId val="553558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58424"/>
        <c:crosses val="autoZero"/>
        <c:auto val="1"/>
        <c:lblAlgn val="ctr"/>
        <c:lblOffset val="100"/>
        <c:noMultiLvlLbl val="0"/>
      </c:catAx>
      <c:valAx>
        <c:axId val="55355842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580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Расходы!$F$3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[0]!Cost_Periods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[0]!Cost_Comp_Search</c:f>
              <c:numCache>
                <c:formatCode>#,##0</c:formatCode>
                <c:ptCount val="15"/>
                <c:pt idx="0">
                  <c:v>300000000</c:v>
                </c:pt>
                <c:pt idx="1">
                  <c:v>500000000</c:v>
                </c:pt>
                <c:pt idx="2">
                  <c:v>700000000</c:v>
                </c:pt>
                <c:pt idx="3">
                  <c:v>900000000</c:v>
                </c:pt>
                <c:pt idx="4">
                  <c:v>900000000</c:v>
                </c:pt>
                <c:pt idx="5">
                  <c:v>400000000</c:v>
                </c:pt>
                <c:pt idx="6">
                  <c:v>800000000</c:v>
                </c:pt>
                <c:pt idx="7">
                  <c:v>400000000</c:v>
                </c:pt>
                <c:pt idx="8">
                  <c:v>700000000</c:v>
                </c:pt>
                <c:pt idx="9">
                  <c:v>500000000</c:v>
                </c:pt>
                <c:pt idx="10">
                  <c:v>400000000</c:v>
                </c:pt>
                <c:pt idx="11">
                  <c:v>700000000</c:v>
                </c:pt>
                <c:pt idx="12">
                  <c:v>400000000</c:v>
                </c:pt>
                <c:pt idx="13">
                  <c:v>500000000</c:v>
                </c:pt>
                <c:pt idx="14">
                  <c:v>600000000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ADA-4DAA-83C8-D4C11BBEEB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3559208"/>
        <c:axId val="553559600"/>
      </c:lineChart>
      <c:catAx>
        <c:axId val="553559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59600"/>
        <c:crosses val="autoZero"/>
        <c:auto val="1"/>
        <c:lblAlgn val="ctr"/>
        <c:lblOffset val="100"/>
        <c:noMultiLvlLbl val="0"/>
      </c:catAx>
      <c:valAx>
        <c:axId val="55355960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592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Расходы!$H$3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[0]!Cost_Periods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[0]!Cost_Comp_Networks</c:f>
              <c:numCache>
                <c:formatCode>#,##0</c:formatCode>
                <c:ptCount val="15"/>
                <c:pt idx="0">
                  <c:v>100000000</c:v>
                </c:pt>
                <c:pt idx="1">
                  <c:v>900000000</c:v>
                </c:pt>
                <c:pt idx="2">
                  <c:v>300000000</c:v>
                </c:pt>
                <c:pt idx="3">
                  <c:v>500000000</c:v>
                </c:pt>
                <c:pt idx="4">
                  <c:v>200000000</c:v>
                </c:pt>
                <c:pt idx="5">
                  <c:v>700000000</c:v>
                </c:pt>
                <c:pt idx="6">
                  <c:v>500000000</c:v>
                </c:pt>
                <c:pt idx="7">
                  <c:v>500000000</c:v>
                </c:pt>
                <c:pt idx="8">
                  <c:v>700000000</c:v>
                </c:pt>
                <c:pt idx="9">
                  <c:v>300000000</c:v>
                </c:pt>
                <c:pt idx="10">
                  <c:v>800000000</c:v>
                </c:pt>
                <c:pt idx="11">
                  <c:v>400000000</c:v>
                </c:pt>
                <c:pt idx="12">
                  <c:v>800000000</c:v>
                </c:pt>
                <c:pt idx="13">
                  <c:v>400000000</c:v>
                </c:pt>
                <c:pt idx="14">
                  <c:v>300000000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58C-4679-878A-5A55D9661C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3560384"/>
        <c:axId val="553560776"/>
      </c:lineChart>
      <c:catAx>
        <c:axId val="553560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60776"/>
        <c:crosses val="autoZero"/>
        <c:auto val="1"/>
        <c:lblAlgn val="ctr"/>
        <c:lblOffset val="100"/>
        <c:noMultiLvlLbl val="0"/>
      </c:catAx>
      <c:valAx>
        <c:axId val="55356077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603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doughnutChart>
        <c:varyColors val="1"/>
        <c:ser>
          <c:idx val="0"/>
          <c:order val="0"/>
          <c:tx>
            <c:strRef>
              <c:f>'Расходы (типы)'!$B$8</c:f>
              <c:strCache>
                <c:ptCount val="1"/>
                <c:pt idx="0">
                  <c:v>Типы объявлений</c:v>
                </c:pt>
              </c:strCache>
            </c:strRef>
          </c:tx>
          <c:spPr>
            <a:ln w="12700"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chemeClr val="bg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215-4F9F-8C41-2BB4E1B1EE23}"/>
              </c:ext>
            </c:extLst>
          </c:dPt>
          <c:dPt>
            <c:idx val="1"/>
            <c:bubble3D val="0"/>
            <c:spPr>
              <a:solidFill>
                <a:schemeClr val="bg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215-4F9F-8C41-2BB4E1B1EE23}"/>
              </c:ext>
            </c:extLst>
          </c:dPt>
          <c:dPt>
            <c:idx val="2"/>
            <c:bubble3D val="0"/>
            <c:spPr>
              <a:solidFill>
                <a:schemeClr val="bg2">
                  <a:lumMod val="40000"/>
                  <a:lumOff val="6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D215-4F9F-8C41-2BB4E1B1EE23}"/>
              </c:ext>
            </c:extLst>
          </c:dPt>
          <c:dPt>
            <c:idx val="3"/>
            <c:bubble3D val="0"/>
            <c:spPr>
              <a:solidFill>
                <a:schemeClr val="tx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D215-4F9F-8C41-2BB4E1B1EE23}"/>
              </c:ext>
            </c:extLst>
          </c:dPt>
          <c:dPt>
            <c:idx val="4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D215-4F9F-8C41-2BB4E1B1EE23}"/>
              </c:ext>
            </c:extLst>
          </c:dPt>
          <c:dPt>
            <c:idx val="5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12700"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D215-4F9F-8C41-2BB4E1B1EE23}"/>
              </c:ext>
            </c:extLst>
          </c:dPt>
          <c:dLbls>
            <c:dLbl>
              <c:idx val="3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wrap="non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ru-RU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D215-4F9F-8C41-2BB4E1B1EE23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layout/>
              </c:ext>
            </c:extLst>
          </c:dLbls>
          <c:cat>
            <c:strRef>
              <c:f>'Расходы (типы)'!$B$9:$B$13</c:f>
              <c:strCache>
                <c:ptCount val="5"/>
                <c:pt idx="0">
                  <c:v>Фразы (прочее)</c:v>
                </c:pt>
                <c:pt idx="1">
                  <c:v>Фразы (навигационные)</c:v>
                </c:pt>
                <c:pt idx="2">
                  <c:v>Фразы (ДРФ)</c:v>
                </c:pt>
                <c:pt idx="3">
                  <c:v>Фразы</c:v>
                </c:pt>
                <c:pt idx="4">
                  <c:v>Ретаргетинг и подбор аудитории</c:v>
                </c:pt>
              </c:strCache>
            </c:strRef>
          </c:cat>
          <c:val>
            <c:numRef>
              <c:f>'Расходы (типы)'!$D$9:$D$13</c:f>
              <c:numCache>
                <c:formatCode>#,##0</c:formatCode>
                <c:ptCount val="5"/>
                <c:pt idx="0">
                  <c:v>900000000</c:v>
                </c:pt>
                <c:pt idx="1">
                  <c:v>700000000</c:v>
                </c:pt>
                <c:pt idx="2">
                  <c:v>400000000</c:v>
                </c:pt>
                <c:pt idx="3">
                  <c:v>100000000</c:v>
                </c:pt>
                <c:pt idx="4">
                  <c:v>800000000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D215-4F9F-8C41-2BB4E1B1EE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doughnutChart>
        <c:varyColors val="1"/>
        <c:ser>
          <c:idx val="0"/>
          <c:order val="0"/>
          <c:tx>
            <c:strRef>
              <c:f>'Расходы (типы)'!$M$8</c:f>
              <c:strCache>
                <c:ptCount val="1"/>
                <c:pt idx="0">
                  <c:v>Типы баннеров</c:v>
                </c:pt>
              </c:strCache>
            </c:strRef>
          </c:tx>
          <c:spPr>
            <a:ln w="12700"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chemeClr val="bg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89D2-4F13-AF97-849315AF1416}"/>
              </c:ext>
            </c:extLst>
          </c:dPt>
          <c:dPt>
            <c:idx val="1"/>
            <c:bubble3D val="0"/>
            <c:spPr>
              <a:solidFill>
                <a:schemeClr val="bg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89D2-4F13-AF97-849315AF1416}"/>
              </c:ext>
            </c:extLst>
          </c:dPt>
          <c:dPt>
            <c:idx val="2"/>
            <c:bubble3D val="0"/>
            <c:spPr>
              <a:solidFill>
                <a:schemeClr val="bg2">
                  <a:lumMod val="40000"/>
                  <a:lumOff val="6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89D2-4F13-AF97-849315AF1416}"/>
              </c:ext>
            </c:extLst>
          </c:dPt>
          <c:dPt>
            <c:idx val="3"/>
            <c:bubble3D val="0"/>
            <c:spPr>
              <a:solidFill>
                <a:schemeClr val="tx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89D2-4F13-AF97-849315AF1416}"/>
              </c:ext>
            </c:extLst>
          </c:dPt>
          <c:dPt>
            <c:idx val="4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89D2-4F13-AF97-849315AF1416}"/>
              </c:ext>
            </c:extLst>
          </c:dPt>
          <c:dPt>
            <c:idx val="5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12700"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89D2-4F13-AF97-849315AF1416}"/>
              </c:ext>
            </c:extLst>
          </c:dPt>
          <c:dLbls>
            <c:dLbl>
              <c:idx val="3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wrap="non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ru-RU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89D2-4F13-AF97-849315AF1416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'Расходы (типы)'!$M$9:$M$14</c:f>
              <c:strCache>
                <c:ptCount val="6"/>
                <c:pt idx="0">
                  <c:v>Текстово-графические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Текстово-графические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'Расходы (типы)'!$O$9:$O$14</c:f>
              <c:numCache>
                <c:formatCode>#,##0</c:formatCode>
                <c:ptCount val="6"/>
                <c:pt idx="0">
                  <c:v>700000000</c:v>
                </c:pt>
                <c:pt idx="1">
                  <c:v>400000000</c:v>
                </c:pt>
                <c:pt idx="2">
                  <c:v>300000000</c:v>
                </c:pt>
                <c:pt idx="3">
                  <c:v>600000000</c:v>
                </c:pt>
                <c:pt idx="4">
                  <c:v>700000000</c:v>
                </c:pt>
                <c:pt idx="5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89D2-4F13-AF97-849315AF14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doughnutChart>
        <c:varyColors val="1"/>
        <c:ser>
          <c:idx val="0"/>
          <c:order val="0"/>
          <c:tx>
            <c:strRef>
              <c:f>'Расходы (типы)'!$B$8</c:f>
              <c:strCache>
                <c:ptCount val="1"/>
                <c:pt idx="0">
                  <c:v>Типы объявлений</c:v>
                </c:pt>
              </c:strCache>
            </c:strRef>
          </c:tx>
          <c:spPr>
            <a:ln w="12700"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chemeClr val="bg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0AB8-42EA-B587-80F08F38EDE5}"/>
              </c:ext>
            </c:extLst>
          </c:dPt>
          <c:dPt>
            <c:idx val="1"/>
            <c:bubble3D val="0"/>
            <c:spPr>
              <a:solidFill>
                <a:schemeClr val="bg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0AB8-42EA-B587-80F08F38EDE5}"/>
              </c:ext>
            </c:extLst>
          </c:dPt>
          <c:dPt>
            <c:idx val="2"/>
            <c:bubble3D val="0"/>
            <c:spPr>
              <a:solidFill>
                <a:schemeClr val="bg2">
                  <a:lumMod val="40000"/>
                  <a:lumOff val="6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0AB8-42EA-B587-80F08F38EDE5}"/>
              </c:ext>
            </c:extLst>
          </c:dPt>
          <c:dPt>
            <c:idx val="3"/>
            <c:bubble3D val="0"/>
            <c:spPr>
              <a:solidFill>
                <a:schemeClr val="tx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0AB8-42EA-B587-80F08F38EDE5}"/>
              </c:ext>
            </c:extLst>
          </c:dPt>
          <c:dPt>
            <c:idx val="4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0AB8-42EA-B587-80F08F38EDE5}"/>
              </c:ext>
            </c:extLst>
          </c:dPt>
          <c:dPt>
            <c:idx val="5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12700"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0AB8-42EA-B587-80F08F38EDE5}"/>
              </c:ext>
            </c:extLst>
          </c:dPt>
          <c:dLbls>
            <c:dLbl>
              <c:idx val="3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wrap="non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ru-RU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0AB8-42EA-B587-80F08F38EDE5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'Расходы (типы)'!$B$9:$B$13</c:f>
              <c:strCache>
                <c:ptCount val="5"/>
                <c:pt idx="0">
                  <c:v>Фразы (прочее)</c:v>
                </c:pt>
                <c:pt idx="1">
                  <c:v>Фразы (навигационные)</c:v>
                </c:pt>
                <c:pt idx="2">
                  <c:v>Фразы (ДРФ)</c:v>
                </c:pt>
                <c:pt idx="3">
                  <c:v>Фразы</c:v>
                </c:pt>
                <c:pt idx="4">
                  <c:v>Ретаргетинг и подбор аудитории</c:v>
                </c:pt>
              </c:strCache>
            </c:strRef>
          </c:cat>
          <c:val>
            <c:numRef>
              <c:f>'Расходы (типы)'!$F$9:$F$13</c:f>
              <c:numCache>
                <c:formatCode>#,##0</c:formatCode>
                <c:ptCount val="5"/>
                <c:pt idx="0">
                  <c:v>300000000</c:v>
                </c:pt>
                <c:pt idx="1">
                  <c:v>300000000</c:v>
                </c:pt>
                <c:pt idx="2">
                  <c:v>900000000</c:v>
                </c:pt>
                <c:pt idx="3">
                  <c:v>600000000</c:v>
                </c:pt>
                <c:pt idx="4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0AB8-42EA-B587-80F08F38ED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doughnutChart>
        <c:varyColors val="1"/>
        <c:ser>
          <c:idx val="0"/>
          <c:order val="0"/>
          <c:tx>
            <c:strRef>
              <c:f>'Расходы (типы)'!$M$8</c:f>
              <c:strCache>
                <c:ptCount val="1"/>
                <c:pt idx="0">
                  <c:v>Типы баннеров</c:v>
                </c:pt>
              </c:strCache>
            </c:strRef>
          </c:tx>
          <c:spPr>
            <a:ln w="12700"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chemeClr val="bg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8A69-471D-BCE7-E431D3F652EC}"/>
              </c:ext>
            </c:extLst>
          </c:dPt>
          <c:dPt>
            <c:idx val="1"/>
            <c:bubble3D val="0"/>
            <c:spPr>
              <a:solidFill>
                <a:schemeClr val="bg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8A69-471D-BCE7-E431D3F652EC}"/>
              </c:ext>
            </c:extLst>
          </c:dPt>
          <c:dPt>
            <c:idx val="2"/>
            <c:bubble3D val="0"/>
            <c:spPr>
              <a:solidFill>
                <a:schemeClr val="bg2">
                  <a:lumMod val="40000"/>
                  <a:lumOff val="6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8A69-471D-BCE7-E431D3F652EC}"/>
              </c:ext>
            </c:extLst>
          </c:dPt>
          <c:dPt>
            <c:idx val="3"/>
            <c:bubble3D val="0"/>
            <c:spPr>
              <a:solidFill>
                <a:schemeClr val="tx2"/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8A69-471D-BCE7-E431D3F652EC}"/>
              </c:ext>
            </c:extLst>
          </c:dPt>
          <c:dPt>
            <c:idx val="4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8A69-471D-BCE7-E431D3F652EC}"/>
              </c:ext>
            </c:extLst>
          </c:dPt>
          <c:dPt>
            <c:idx val="5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12700">
                <a:solidFill>
                  <a:schemeClr val="bg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8A69-471D-BCE7-E431D3F652EC}"/>
              </c:ext>
            </c:extLst>
          </c:dPt>
          <c:dLbls>
            <c:dLbl>
              <c:idx val="3"/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wrap="non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ru-RU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8A69-471D-BCE7-E431D3F652EC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'Расходы (типы)'!$M$9:$M$14</c:f>
              <c:strCache>
                <c:ptCount val="6"/>
                <c:pt idx="0">
                  <c:v>Текстово-графические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Текстово-графические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'Расходы (типы)'!$Q$9:$Q$14</c:f>
              <c:numCache>
                <c:formatCode>#,##0</c:formatCode>
                <c:ptCount val="6"/>
                <c:pt idx="0">
                  <c:v>800000000</c:v>
                </c:pt>
                <c:pt idx="1">
                  <c:v>800000000</c:v>
                </c:pt>
                <c:pt idx="2">
                  <c:v>500000000</c:v>
                </c:pt>
                <c:pt idx="3">
                  <c:v>500000000</c:v>
                </c:pt>
                <c:pt idx="4">
                  <c:v>900000000</c:v>
                </c:pt>
                <c:pt idx="5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8A69-471D-BCE7-E431D3F652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'Расходы (типы)'!$B$9</c:f>
              <c:strCache>
                <c:ptCount val="1"/>
                <c:pt idx="0">
                  <c:v>Фразы (прочее)</c:v>
                </c:pt>
              </c:strCache>
            </c:strRef>
          </c:tx>
          <c:spPr>
            <a:solidFill>
              <a:schemeClr val="accent4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2597-4411-982C-6D04FDB1A3BC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2597-4411-982C-6D04FDB1A3BC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(типы)'!$D$9</c:f>
              <c:numCache>
                <c:formatCode>#,##0</c:formatCode>
                <c:ptCount val="1"/>
                <c:pt idx="0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597-4411-982C-6D04FDB1A3BC}"/>
            </c:ext>
          </c:extLst>
        </c:ser>
        <c:ser>
          <c:idx val="1"/>
          <c:order val="1"/>
          <c:tx>
            <c:strRef>
              <c:f>'Расходы (типы)'!$B$10</c:f>
              <c:strCache>
                <c:ptCount val="1"/>
                <c:pt idx="0">
                  <c:v>Фразы (навигационные)</c:v>
                </c:pt>
              </c:strCache>
            </c:strRef>
          </c:tx>
          <c:spPr>
            <a:solidFill>
              <a:schemeClr val="accent3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(типы)'!$D$10</c:f>
              <c:numCache>
                <c:formatCode>#,##0</c:formatCode>
                <c:ptCount val="1"/>
                <c:pt idx="0">
                  <c:v>700000000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597-4411-982C-6D04FDB1A3BC}"/>
            </c:ext>
          </c:extLst>
        </c:ser>
        <c:ser>
          <c:idx val="2"/>
          <c:order val="2"/>
          <c:tx>
            <c:strRef>
              <c:f>'Расходы (типы)'!$B$11</c:f>
              <c:strCache>
                <c:ptCount val="1"/>
                <c:pt idx="0">
                  <c:v>Фразы (ДРФ)</c:v>
                </c:pt>
              </c:strCache>
            </c:strRef>
          </c:tx>
          <c:spPr>
            <a:solidFill>
              <a:schemeClr val="accent5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(типы)'!$D$11</c:f>
              <c:numCache>
                <c:formatCode>#,##0</c:formatCode>
                <c:ptCount val="1"/>
                <c:pt idx="0">
                  <c:v>400000000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2597-4411-982C-6D04FDB1A3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3563128"/>
        <c:axId val="553563520"/>
      </c:barChart>
      <c:catAx>
        <c:axId val="55356312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63520"/>
        <c:crosses val="autoZero"/>
        <c:auto val="1"/>
        <c:lblAlgn val="ctr"/>
        <c:lblOffset val="100"/>
        <c:noMultiLvlLbl val="0"/>
      </c:catAx>
      <c:valAx>
        <c:axId val="55356352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6312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'Расходы (типы)'!$M$9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66A9-4D29-AFA1-A8C15A76C1BE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6A9-4D29-AFA1-A8C15A76C1BE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(типы)'!$O$9</c:f>
              <c:numCache>
                <c:formatCode>#,##0</c:formatCode>
                <c:ptCount val="1"/>
                <c:pt idx="0">
                  <c:v>700000000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66A9-4D29-AFA1-A8C15A76C1BE}"/>
            </c:ext>
          </c:extLst>
        </c:ser>
        <c:ser>
          <c:idx val="1"/>
          <c:order val="1"/>
          <c:tx>
            <c:strRef>
              <c:f>'Расходы (типы)'!$M$10</c:f>
              <c:strCache>
                <c:ptCount val="1"/>
                <c:pt idx="0">
                  <c:v>Динамические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(типы)'!$O$10</c:f>
              <c:numCache>
                <c:formatCode>#,##0</c:formatCode>
                <c:ptCount val="1"/>
                <c:pt idx="0">
                  <c:v>400000000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6A9-4D29-AFA1-A8C15A76C1BE}"/>
            </c:ext>
          </c:extLst>
        </c:ser>
        <c:ser>
          <c:idx val="2"/>
          <c:order val="2"/>
          <c:tx>
            <c:strRef>
              <c:f>'Расходы (типы)'!$M$11</c:f>
              <c:strCache>
                <c:ptCount val="1"/>
                <c:pt idx="0">
                  <c:v>Баннер на поиске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(типы)'!$O$11</c:f>
              <c:numCache>
                <c:formatCode>#,##0</c:formatCode>
                <c:ptCount val="1"/>
                <c:pt idx="0">
                  <c:v>300000000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66A9-4D29-AFA1-A8C15A76C1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3564304"/>
        <c:axId val="553564696"/>
      </c:barChart>
      <c:catAx>
        <c:axId val="55356430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64696"/>
        <c:crosses val="autoZero"/>
        <c:auto val="1"/>
        <c:lblAlgn val="ctr"/>
        <c:lblOffset val="100"/>
        <c:noMultiLvlLbl val="0"/>
      </c:catAx>
      <c:valAx>
        <c:axId val="55356469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6430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'Расходы (типы)'!$B$12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8E8F-4C24-A72B-CD2E7A38E6E5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E8F-4C24-A72B-CD2E7A38E6E5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(типы)'!$D$12</c:f>
              <c:numCache>
                <c:formatCode>#,##0</c:formatCode>
                <c:ptCount val="1"/>
                <c:pt idx="0">
                  <c:v>100000000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E8F-4C24-A72B-CD2E7A38E6E5}"/>
            </c:ext>
          </c:extLst>
        </c:ser>
        <c:ser>
          <c:idx val="1"/>
          <c:order val="1"/>
          <c:tx>
            <c:strRef>
              <c:f>'Расходы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(типы)'!$D$13</c:f>
              <c:numCache>
                <c:formatCode>#,##0</c:formatCode>
                <c:ptCount val="1"/>
                <c:pt idx="0">
                  <c:v>800000000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E8F-4C24-A72B-CD2E7A38E6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3565480"/>
        <c:axId val="553565872"/>
      </c:barChart>
      <c:catAx>
        <c:axId val="55356548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65872"/>
        <c:crosses val="autoZero"/>
        <c:auto val="1"/>
        <c:lblAlgn val="ctr"/>
        <c:lblOffset val="100"/>
        <c:noMultiLvlLbl val="0"/>
      </c:catAx>
      <c:valAx>
        <c:axId val="55356587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6548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'Расходы (типы)'!$M$12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A869-4FB2-A339-32C8C4A5A120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869-4FB2-A339-32C8C4A5A120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(типы)'!$O$12</c:f>
              <c:numCache>
                <c:formatCode>#,##0</c:formatCode>
                <c:ptCount val="1"/>
                <c:pt idx="0">
                  <c:v>600000000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869-4FB2-A339-32C8C4A5A120}"/>
            </c:ext>
          </c:extLst>
        </c:ser>
        <c:ser>
          <c:idx val="1"/>
          <c:order val="1"/>
          <c:tx>
            <c:strRef>
              <c:f>'Расходы (типы)'!$M$13</c:f>
              <c:strCache>
                <c:ptCount val="1"/>
                <c:pt idx="0">
                  <c:v>Графические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(типы)'!$O$13</c:f>
              <c:numCache>
                <c:formatCode>#,##0</c:formatCode>
                <c:ptCount val="1"/>
                <c:pt idx="0">
                  <c:v>700000000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869-4FB2-A339-32C8C4A5A120}"/>
            </c:ext>
          </c:extLst>
        </c:ser>
        <c:ser>
          <c:idx val="2"/>
          <c:order val="2"/>
          <c:tx>
            <c:strRef>
              <c:f>'Расходы (типы)'!$M$14</c:f>
              <c:strCache>
                <c:ptCount val="1"/>
                <c:pt idx="0">
                  <c:v>Смарт-баннеры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(типы)'!$O$14</c:f>
              <c:numCache>
                <c:formatCode>#,##0</c:formatCode>
                <c:ptCount val="1"/>
                <c:pt idx="0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A869-4FB2-A339-32C8C4A5A1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3566656"/>
        <c:axId val="553567048"/>
      </c:barChart>
      <c:catAx>
        <c:axId val="55356665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67048"/>
        <c:crosses val="autoZero"/>
        <c:auto val="1"/>
        <c:lblAlgn val="ctr"/>
        <c:lblOffset val="100"/>
        <c:noMultiLvlLbl val="0"/>
      </c:catAx>
      <c:valAx>
        <c:axId val="55356704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6665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'Расходы (типы)'!$B$19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953C-4CBD-87BF-6A2F61D136F4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953C-4CBD-87BF-6A2F61D136F4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(типы)'!$C$19</c:f>
              <c:numCache>
                <c:formatCode>#,##0</c:formatCode>
                <c:ptCount val="1"/>
                <c:pt idx="0">
                  <c:v>800000000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953C-4CBD-87BF-6A2F61D136F4}"/>
            </c:ext>
          </c:extLst>
        </c:ser>
        <c:ser>
          <c:idx val="1"/>
          <c:order val="1"/>
          <c:tx>
            <c:strRef>
              <c:f>'Расходы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(типы)'!$C$20</c:f>
              <c:numCache>
                <c:formatCode>#,##0</c:formatCode>
                <c:ptCount val="1"/>
                <c:pt idx="0">
                  <c:v>500000000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953C-4CBD-87BF-6A2F61D136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3567832"/>
        <c:axId val="554496432"/>
      </c:barChart>
      <c:catAx>
        <c:axId val="55356783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496432"/>
        <c:crosses val="autoZero"/>
        <c:auto val="1"/>
        <c:lblAlgn val="ctr"/>
        <c:lblOffset val="100"/>
        <c:noMultiLvlLbl val="0"/>
      </c:catAx>
      <c:valAx>
        <c:axId val="55449643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356783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'Расходы (типы)'!$B$21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3128-4669-813E-C8E3E64F0045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128-4669-813E-C8E3E64F0045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(типы)'!$C$21</c:f>
              <c:numCache>
                <c:formatCode>#,##0</c:formatCode>
                <c:ptCount val="1"/>
                <c:pt idx="0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3128-4669-813E-C8E3E64F0045}"/>
            </c:ext>
          </c:extLst>
        </c:ser>
        <c:ser>
          <c:idx val="1"/>
          <c:order val="1"/>
          <c:tx>
            <c:strRef>
              <c:f>'Расходы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(типы)'!$C$22</c:f>
              <c:numCache>
                <c:formatCode>#,##0</c:formatCode>
                <c:ptCount val="1"/>
                <c:pt idx="0">
                  <c:v>300000000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128-4669-813E-C8E3E64F00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4497216"/>
        <c:axId val="554497608"/>
      </c:barChart>
      <c:catAx>
        <c:axId val="55449721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497608"/>
        <c:crosses val="autoZero"/>
        <c:auto val="1"/>
        <c:lblAlgn val="ctr"/>
        <c:lblOffset val="100"/>
        <c:noMultiLvlLbl val="0"/>
      </c:catAx>
      <c:valAx>
        <c:axId val="55449760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49721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'Расходы (типы)'!$B$23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AA29-4C11-8005-C3C06011EBEF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A29-4C11-8005-C3C06011EBEF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(типы)'!$C$23</c:f>
              <c:numCache>
                <c:formatCode>#,##0</c:formatCode>
                <c:ptCount val="1"/>
                <c:pt idx="0">
                  <c:v>200000000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A29-4C11-8005-C3C06011EBEF}"/>
            </c:ext>
          </c:extLst>
        </c:ser>
        <c:ser>
          <c:idx val="1"/>
          <c:order val="1"/>
          <c:tx>
            <c:strRef>
              <c:f>'Расходы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(типы)'!$C$24</c:f>
              <c:numCache>
                <c:formatCode>#,##0</c:formatCode>
                <c:ptCount val="1"/>
                <c:pt idx="0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A29-4C11-8005-C3C06011EB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4498392"/>
        <c:axId val="554498784"/>
      </c:barChart>
      <c:catAx>
        <c:axId val="55449839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498784"/>
        <c:crosses val="autoZero"/>
        <c:auto val="1"/>
        <c:lblAlgn val="ctr"/>
        <c:lblOffset val="100"/>
        <c:noMultiLvlLbl val="0"/>
      </c:catAx>
      <c:valAx>
        <c:axId val="55449878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49839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'Расходы (типы)'!$B$9</c:f>
              <c:strCache>
                <c:ptCount val="1"/>
                <c:pt idx="0">
                  <c:v>Фразы (прочее)</c:v>
                </c:pt>
              </c:strCache>
            </c:strRef>
          </c:tx>
          <c:spPr>
            <a:solidFill>
              <a:schemeClr val="accent4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A7B6-4AFF-9B1F-40D30B78A648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7B6-4AFF-9B1F-40D30B78A648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(типы)'!$E$9</c:f>
              <c:numCache>
                <c:formatCode>#,##0</c:formatCode>
                <c:ptCount val="1"/>
                <c:pt idx="0">
                  <c:v>200000000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7B6-4AFF-9B1F-40D30B78A648}"/>
            </c:ext>
          </c:extLst>
        </c:ser>
        <c:ser>
          <c:idx val="1"/>
          <c:order val="1"/>
          <c:tx>
            <c:strRef>
              <c:f>'Расходы (типы)'!$B$10</c:f>
              <c:strCache>
                <c:ptCount val="1"/>
                <c:pt idx="0">
                  <c:v>Фразы (навигационные)</c:v>
                </c:pt>
              </c:strCache>
            </c:strRef>
          </c:tx>
          <c:spPr>
            <a:solidFill>
              <a:schemeClr val="accent3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(типы)'!$E$10</c:f>
              <c:numCache>
                <c:formatCode>#,##0</c:formatCode>
                <c:ptCount val="1"/>
                <c:pt idx="0">
                  <c:v>200000000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7B6-4AFF-9B1F-40D30B78A648}"/>
            </c:ext>
          </c:extLst>
        </c:ser>
        <c:ser>
          <c:idx val="2"/>
          <c:order val="2"/>
          <c:tx>
            <c:strRef>
              <c:f>'Расходы (типы)'!$B$11</c:f>
              <c:strCache>
                <c:ptCount val="1"/>
                <c:pt idx="0">
                  <c:v>Фразы (ДРФ)</c:v>
                </c:pt>
              </c:strCache>
            </c:strRef>
          </c:tx>
          <c:spPr>
            <a:solidFill>
              <a:schemeClr val="accent5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(типы)'!$E$11</c:f>
              <c:numCache>
                <c:formatCode>#,##0</c:formatCode>
                <c:ptCount val="1"/>
                <c:pt idx="0">
                  <c:v>200000000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A7B6-4AFF-9B1F-40D30B78A6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4499568"/>
        <c:axId val="554499960"/>
      </c:barChart>
      <c:catAx>
        <c:axId val="5544995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499960"/>
        <c:crosses val="autoZero"/>
        <c:auto val="1"/>
        <c:lblAlgn val="ctr"/>
        <c:lblOffset val="100"/>
        <c:noMultiLvlLbl val="0"/>
      </c:catAx>
      <c:valAx>
        <c:axId val="55449996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49956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'Расходы (типы)'!$M$9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1A85-45E3-BF27-345FEBCCD391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1A85-45E3-BF27-345FEBCCD391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(типы)'!$P$9</c:f>
              <c:numCache>
                <c:formatCode>#,##0</c:formatCode>
                <c:ptCount val="1"/>
                <c:pt idx="0">
                  <c:v>800000000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A85-45E3-BF27-345FEBCCD391}"/>
            </c:ext>
          </c:extLst>
        </c:ser>
        <c:ser>
          <c:idx val="1"/>
          <c:order val="1"/>
          <c:tx>
            <c:strRef>
              <c:f>'Расходы (типы)'!$M$10</c:f>
              <c:strCache>
                <c:ptCount val="1"/>
                <c:pt idx="0">
                  <c:v>Динамические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(типы)'!$P$10</c:f>
              <c:numCache>
                <c:formatCode>#,##0</c:formatCode>
                <c:ptCount val="1"/>
                <c:pt idx="0">
                  <c:v>200000000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A85-45E3-BF27-345FEBCCD391}"/>
            </c:ext>
          </c:extLst>
        </c:ser>
        <c:ser>
          <c:idx val="2"/>
          <c:order val="2"/>
          <c:tx>
            <c:strRef>
              <c:f>'Расходы (типы)'!$M$11</c:f>
              <c:strCache>
                <c:ptCount val="1"/>
                <c:pt idx="0">
                  <c:v>Баннер на поиске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(типы)'!$P$11</c:f>
              <c:numCache>
                <c:formatCode>#,##0</c:formatCode>
                <c:ptCount val="1"/>
                <c:pt idx="0">
                  <c:v>500000000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1A85-45E3-BF27-345FEBCCD3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4500744"/>
        <c:axId val="554501136"/>
      </c:barChart>
      <c:catAx>
        <c:axId val="5545007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501136"/>
        <c:crosses val="autoZero"/>
        <c:auto val="1"/>
        <c:lblAlgn val="ctr"/>
        <c:lblOffset val="100"/>
        <c:noMultiLvlLbl val="0"/>
      </c:catAx>
      <c:valAx>
        <c:axId val="55450113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50074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'Расходы (типы)'!$B$12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2B2-49AA-BC81-58AB3021205E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2B2-49AA-BC81-58AB3021205E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(типы)'!$E$12</c:f>
              <c:numCache>
                <c:formatCode>#,##0</c:formatCode>
                <c:ptCount val="1"/>
                <c:pt idx="0">
                  <c:v>400000000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2B2-49AA-BC81-58AB3021205E}"/>
            </c:ext>
          </c:extLst>
        </c:ser>
        <c:ser>
          <c:idx val="1"/>
          <c:order val="1"/>
          <c:tx>
            <c:strRef>
              <c:f>'Расходы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(типы)'!$E$13</c:f>
              <c:numCache>
                <c:formatCode>#,##0</c:formatCode>
                <c:ptCount val="1"/>
                <c:pt idx="0">
                  <c:v>700000000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D2B2-49AA-BC81-58AB302120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4501920"/>
        <c:axId val="554502312"/>
      </c:barChart>
      <c:catAx>
        <c:axId val="55450192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502312"/>
        <c:crosses val="autoZero"/>
        <c:auto val="1"/>
        <c:lblAlgn val="ctr"/>
        <c:lblOffset val="100"/>
        <c:noMultiLvlLbl val="0"/>
      </c:catAx>
      <c:valAx>
        <c:axId val="55450231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50192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'Расходы (типы)'!$M$12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43A4-4C00-9D6C-AB5F25C2C34E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3A4-4C00-9D6C-AB5F25C2C34E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(типы)'!$P$12</c:f>
              <c:numCache>
                <c:formatCode>#,##0</c:formatCode>
                <c:ptCount val="1"/>
                <c:pt idx="0">
                  <c:v>300000000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43A4-4C00-9D6C-AB5F25C2C34E}"/>
            </c:ext>
          </c:extLst>
        </c:ser>
        <c:ser>
          <c:idx val="1"/>
          <c:order val="1"/>
          <c:tx>
            <c:strRef>
              <c:f>'Расходы (типы)'!$M$13</c:f>
              <c:strCache>
                <c:ptCount val="1"/>
                <c:pt idx="0">
                  <c:v>Графические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(типы)'!$P$13</c:f>
              <c:numCache>
                <c:formatCode>#,##0</c:formatCode>
                <c:ptCount val="1"/>
                <c:pt idx="0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3A4-4C00-9D6C-AB5F25C2C34E}"/>
            </c:ext>
          </c:extLst>
        </c:ser>
        <c:ser>
          <c:idx val="2"/>
          <c:order val="2"/>
          <c:tx>
            <c:strRef>
              <c:f>'Расходы (типы)'!$M$14</c:f>
              <c:strCache>
                <c:ptCount val="1"/>
                <c:pt idx="0">
                  <c:v>Смарт-баннеры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(типы)'!$P$14</c:f>
              <c:numCache>
                <c:formatCode>#,##0</c:formatCode>
                <c:ptCount val="1"/>
                <c:pt idx="0">
                  <c:v>700000000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43A4-4C00-9D6C-AB5F25C2C3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4503096"/>
        <c:axId val="554503488"/>
      </c:barChart>
      <c:catAx>
        <c:axId val="55450309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503488"/>
        <c:crosses val="autoZero"/>
        <c:auto val="1"/>
        <c:lblAlgn val="ctr"/>
        <c:lblOffset val="100"/>
        <c:noMultiLvlLbl val="0"/>
      </c:catAx>
      <c:valAx>
        <c:axId val="55450348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50309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'Расходы (типы)'!$B$19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E277-4439-AD0B-E53688BB281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E277-4439-AD0B-E53688BB2819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(типы)'!$D$19</c:f>
              <c:numCache>
                <c:formatCode>#,##0</c:formatCode>
                <c:ptCount val="1"/>
                <c:pt idx="0">
                  <c:v>600000000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277-4439-AD0B-E53688BB2819}"/>
            </c:ext>
          </c:extLst>
        </c:ser>
        <c:ser>
          <c:idx val="1"/>
          <c:order val="1"/>
          <c:tx>
            <c:strRef>
              <c:f>'Расходы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(типы)'!$D$20</c:f>
              <c:numCache>
                <c:formatCode>#,##0</c:formatCode>
                <c:ptCount val="1"/>
                <c:pt idx="0">
                  <c:v>200000000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277-4439-AD0B-E53688BB28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4504272"/>
        <c:axId val="554504664"/>
      </c:barChart>
      <c:catAx>
        <c:axId val="55450427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504664"/>
        <c:crosses val="autoZero"/>
        <c:auto val="1"/>
        <c:lblAlgn val="ctr"/>
        <c:lblOffset val="100"/>
        <c:noMultiLvlLbl val="0"/>
      </c:catAx>
      <c:valAx>
        <c:axId val="55450466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50427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'Расходы (типы)'!$B$21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728F-4195-87CF-F4D347E8F07A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728F-4195-87CF-F4D347E8F07A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(типы)'!$D$21</c:f>
              <c:numCache>
                <c:formatCode>#,##0</c:formatCode>
                <c:ptCount val="1"/>
                <c:pt idx="0">
                  <c:v>400000000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728F-4195-87CF-F4D347E8F07A}"/>
            </c:ext>
          </c:extLst>
        </c:ser>
        <c:ser>
          <c:idx val="1"/>
          <c:order val="1"/>
          <c:tx>
            <c:strRef>
              <c:f>'Расходы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(типы)'!$D$22</c:f>
              <c:numCache>
                <c:formatCode>#,##0</c:formatCode>
                <c:ptCount val="1"/>
                <c:pt idx="0">
                  <c:v>700000000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728F-4195-87CF-F4D347E8F0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4505448"/>
        <c:axId val="554505840"/>
      </c:barChart>
      <c:catAx>
        <c:axId val="55450544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505840"/>
        <c:crosses val="autoZero"/>
        <c:auto val="1"/>
        <c:lblAlgn val="ctr"/>
        <c:lblOffset val="100"/>
        <c:noMultiLvlLbl val="0"/>
      </c:catAx>
      <c:valAx>
        <c:axId val="55450584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50544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'Расходы (типы)'!$B$23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4AB4-43F2-903D-3D4FF178CCD6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AB4-43F2-903D-3D4FF178CCD6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(типы)'!$D$23</c:f>
              <c:numCache>
                <c:formatCode>#,##0</c:formatCode>
                <c:ptCount val="1"/>
                <c:pt idx="0">
                  <c:v>300000000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4AB4-43F2-903D-3D4FF178CCD6}"/>
            </c:ext>
          </c:extLst>
        </c:ser>
        <c:ser>
          <c:idx val="1"/>
          <c:order val="1"/>
          <c:tx>
            <c:strRef>
              <c:f>'Расходы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(типы)'!$D$24</c:f>
              <c:numCache>
                <c:formatCode>#,##0</c:formatCode>
                <c:ptCount val="1"/>
                <c:pt idx="0">
                  <c:v>800000000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AB4-43F2-903D-3D4FF178CC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4506624"/>
        <c:axId val="554507016"/>
      </c:barChart>
      <c:catAx>
        <c:axId val="55450662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507016"/>
        <c:crosses val="autoZero"/>
        <c:auto val="1"/>
        <c:lblAlgn val="ctr"/>
        <c:lblOffset val="100"/>
        <c:noMultiLvlLbl val="0"/>
      </c:catAx>
      <c:valAx>
        <c:axId val="55450701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55450662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(типы)'!$B$3</c:f>
              <c:strCache>
                <c:ptCount val="1"/>
                <c:pt idx="0">
                  <c:v>Поиск</c:v>
                </c:pt>
              </c:strCache>
            </c:strRef>
          </c:cat>
          <c:val>
            <c:numRef>
              <c:f>'Расходы (типы)'!$D$3</c:f>
              <c:numCache>
                <c:formatCode>#,##0</c:formatCode>
                <c:ptCount val="1"/>
                <c:pt idx="0">
                  <c:v>200000000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D2B-4924-AD90-8C5C86E4E75B}"/>
            </c:ext>
          </c:extLst>
        </c:ser>
        <c:ser>
          <c:idx val="0"/>
          <c:order val="1"/>
          <c:tx>
            <c:strRef>
              <c:f>'Расходы (типы)'!$C$2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0D2B-4924-AD90-8C5C86E4E75B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0D2B-4924-AD90-8C5C86E4E75B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(типы)'!$B$3</c:f>
              <c:strCache>
                <c:ptCount val="1"/>
                <c:pt idx="0">
                  <c:v>Поиск</c:v>
                </c:pt>
              </c:strCache>
            </c:strRef>
          </c:cat>
          <c:val>
            <c:numRef>
              <c:f>'Расходы (типы)'!$C$3</c:f>
              <c:numCache>
                <c:formatCode>#,##0</c:formatCode>
                <c:ptCount val="1"/>
                <c:pt idx="0">
                  <c:v>100000000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D2B-4924-AD90-8C5C86E4E7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4507800"/>
        <c:axId val="554508192"/>
      </c:barChart>
      <c:catAx>
        <c:axId val="55450780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4508192"/>
        <c:crosses val="autoZero"/>
        <c:auto val="1"/>
        <c:lblAlgn val="ctr"/>
        <c:lblOffset val="100"/>
        <c:noMultiLvlLbl val="0"/>
      </c:catAx>
      <c:valAx>
        <c:axId val="55450819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450780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(типы)'!$B$4</c:f>
              <c:strCache>
                <c:ptCount val="1"/>
                <c:pt idx="0">
                  <c:v>Сети</c:v>
                </c:pt>
              </c:strCache>
            </c:strRef>
          </c:cat>
          <c:val>
            <c:numRef>
              <c:f>'Расходы (типы)'!$D$4</c:f>
              <c:numCache>
                <c:formatCode>#,##0</c:formatCode>
                <c:ptCount val="1"/>
                <c:pt idx="0">
                  <c:v>200000000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924-495B-A9BD-064D45FBAC3E}"/>
            </c:ext>
          </c:extLst>
        </c:ser>
        <c:ser>
          <c:idx val="0"/>
          <c:order val="1"/>
          <c:tx>
            <c:strRef>
              <c:f>'Расходы (типы)'!$C$2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924-495B-A9BD-064D45FBAC3E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8924-495B-A9BD-064D45FBAC3E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(типы)'!$B$4</c:f>
              <c:strCache>
                <c:ptCount val="1"/>
                <c:pt idx="0">
                  <c:v>Сети</c:v>
                </c:pt>
              </c:strCache>
            </c:strRef>
          </c:cat>
          <c:val>
            <c:numRef>
              <c:f>'Расходы (типы)'!$C$4</c:f>
              <c:numCache>
                <c:formatCode>#,##0</c:formatCode>
                <c:ptCount val="1"/>
                <c:pt idx="0">
                  <c:v>500000000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924-495B-A9BD-064D45FBAC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4509368"/>
        <c:axId val="554509760"/>
      </c:barChart>
      <c:catAx>
        <c:axId val="5545093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4509760"/>
        <c:crosses val="autoZero"/>
        <c:auto val="1"/>
        <c:lblAlgn val="ctr"/>
        <c:lblOffset val="100"/>
        <c:noMultiLvlLbl val="0"/>
      </c:catAx>
      <c:valAx>
        <c:axId val="55450976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450936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(типы)'!$B$9</c:f>
              <c:strCache>
                <c:ptCount val="1"/>
                <c:pt idx="0">
                  <c:v>Фразы (прочее)</c:v>
                </c:pt>
              </c:strCache>
            </c:strRef>
          </c:cat>
          <c:val>
            <c:numRef>
              <c:f>'Расходы (типы)'!$E$9</c:f>
              <c:numCache>
                <c:formatCode>#,##0</c:formatCode>
                <c:ptCount val="1"/>
                <c:pt idx="0">
                  <c:v>200000000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CBA-43B4-8BBA-F57101FD3AE7}"/>
            </c:ext>
          </c:extLst>
        </c:ser>
        <c:ser>
          <c:idx val="0"/>
          <c:order val="1"/>
          <c:tx>
            <c:strRef>
              <c:f>'Расходы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BCBA-43B4-8BBA-F57101FD3AE7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BCBA-43B4-8BBA-F57101FD3AE7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(типы)'!$B$9</c:f>
              <c:strCache>
                <c:ptCount val="1"/>
                <c:pt idx="0">
                  <c:v>Фразы (прочее)</c:v>
                </c:pt>
              </c:strCache>
            </c:strRef>
          </c:cat>
          <c:val>
            <c:numRef>
              <c:f>'Расходы (типы)'!$D$9</c:f>
              <c:numCache>
                <c:formatCode>#,##0</c:formatCode>
                <c:ptCount val="1"/>
                <c:pt idx="0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CBA-43B4-8BBA-F57101FD3A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4510152"/>
        <c:axId val="554510544"/>
      </c:barChart>
      <c:catAx>
        <c:axId val="55451015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4510544"/>
        <c:crosses val="autoZero"/>
        <c:auto val="1"/>
        <c:lblAlgn val="ctr"/>
        <c:lblOffset val="100"/>
        <c:noMultiLvlLbl val="0"/>
      </c:catAx>
      <c:valAx>
        <c:axId val="55451054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451015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(типы)'!$B$10</c:f>
              <c:strCache>
                <c:ptCount val="1"/>
                <c:pt idx="0">
                  <c:v>Фразы (навигационные)</c:v>
                </c:pt>
              </c:strCache>
            </c:strRef>
          </c:cat>
          <c:val>
            <c:numRef>
              <c:f>'Расходы (типы)'!$E$10</c:f>
              <c:numCache>
                <c:formatCode>#,##0</c:formatCode>
                <c:ptCount val="1"/>
                <c:pt idx="0">
                  <c:v>200000000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BB7-4110-90C4-B29E8A12EA26}"/>
            </c:ext>
          </c:extLst>
        </c:ser>
        <c:ser>
          <c:idx val="0"/>
          <c:order val="1"/>
          <c:tx>
            <c:strRef>
              <c:f>'Расходы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7BB7-4110-90C4-B29E8A12EA26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7BB7-4110-90C4-B29E8A12EA26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(типы)'!$B$10</c:f>
              <c:strCache>
                <c:ptCount val="1"/>
                <c:pt idx="0">
                  <c:v>Фразы (навигационные)</c:v>
                </c:pt>
              </c:strCache>
            </c:strRef>
          </c:cat>
          <c:val>
            <c:numRef>
              <c:f>'Расходы (типы)'!$D$10</c:f>
              <c:numCache>
                <c:formatCode>#,##0</c:formatCode>
                <c:ptCount val="1"/>
                <c:pt idx="0">
                  <c:v>700000000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7BB7-4110-90C4-B29E8A12EA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554511328"/>
        <c:axId val="554511720"/>
      </c:barChart>
      <c:catAx>
        <c:axId val="55451132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4511720"/>
        <c:crosses val="autoZero"/>
        <c:auto val="1"/>
        <c:lblAlgn val="ctr"/>
        <c:lblOffset val="100"/>
        <c:noMultiLvlLbl val="0"/>
      </c:catAx>
      <c:valAx>
        <c:axId val="55451172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55451132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(типы)'!$B$11</c:f>
              <c:strCache>
                <c:ptCount val="1"/>
                <c:pt idx="0">
                  <c:v>Фразы (ДРФ)</c:v>
                </c:pt>
              </c:strCache>
            </c:strRef>
          </c:cat>
          <c:val>
            <c:numRef>
              <c:f>'Расходы (типы)'!$E$11</c:f>
              <c:numCache>
                <c:formatCode>#,##0</c:formatCode>
                <c:ptCount val="1"/>
                <c:pt idx="0">
                  <c:v>200000000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7F0-43EC-9F17-A3FC5BD175B6}"/>
            </c:ext>
          </c:extLst>
        </c:ser>
        <c:ser>
          <c:idx val="0"/>
          <c:order val="1"/>
          <c:tx>
            <c:strRef>
              <c:f>'Расходы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7F0-43EC-9F17-A3FC5BD175B6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87F0-43EC-9F17-A3FC5BD175B6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(типы)'!$B$11</c:f>
              <c:strCache>
                <c:ptCount val="1"/>
                <c:pt idx="0">
                  <c:v>Фразы (ДРФ)</c:v>
                </c:pt>
              </c:strCache>
            </c:strRef>
          </c:cat>
          <c:val>
            <c:numRef>
              <c:f>'Расходы (типы)'!$D$11</c:f>
              <c:numCache>
                <c:formatCode>#,##0</c:formatCode>
                <c:ptCount val="1"/>
                <c:pt idx="0">
                  <c:v>400000000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7F0-43EC-9F17-A3FC5BD175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3055720"/>
        <c:axId val="643056112"/>
      </c:barChart>
      <c:catAx>
        <c:axId val="64305572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56112"/>
        <c:crosses val="autoZero"/>
        <c:auto val="1"/>
        <c:lblAlgn val="ctr"/>
        <c:lblOffset val="100"/>
        <c:noMultiLvlLbl val="0"/>
      </c:catAx>
      <c:valAx>
        <c:axId val="64305611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5572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(типы)'!$M$9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'Расходы (типы)'!$P$9</c:f>
              <c:numCache>
                <c:formatCode>#,##0</c:formatCode>
                <c:ptCount val="1"/>
                <c:pt idx="0">
                  <c:v>800000000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DFE-41DB-AF7B-38521B10DC77}"/>
            </c:ext>
          </c:extLst>
        </c:ser>
        <c:ser>
          <c:idx val="0"/>
          <c:order val="1"/>
          <c:tx>
            <c:strRef>
              <c:f>'Расходы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DFE-41DB-AF7B-38521B10DC77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3DFE-41DB-AF7B-38521B10DC77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(типы)'!$M$9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'Расходы (типы)'!$O$9</c:f>
              <c:numCache>
                <c:formatCode>#,##0</c:formatCode>
                <c:ptCount val="1"/>
                <c:pt idx="0">
                  <c:v>700000000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DFE-41DB-AF7B-38521B10DC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3056896"/>
        <c:axId val="643057288"/>
      </c:barChart>
      <c:catAx>
        <c:axId val="64305689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57288"/>
        <c:crosses val="autoZero"/>
        <c:auto val="1"/>
        <c:lblAlgn val="ctr"/>
        <c:lblOffset val="100"/>
        <c:noMultiLvlLbl val="0"/>
      </c:catAx>
      <c:valAx>
        <c:axId val="64305728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5689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(типы)'!$M$10</c:f>
              <c:strCache>
                <c:ptCount val="1"/>
                <c:pt idx="0">
                  <c:v>Динамические</c:v>
                </c:pt>
              </c:strCache>
            </c:strRef>
          </c:cat>
          <c:val>
            <c:numRef>
              <c:f>'Расходы (типы)'!$P$10</c:f>
              <c:numCache>
                <c:formatCode>#,##0</c:formatCode>
                <c:ptCount val="1"/>
                <c:pt idx="0">
                  <c:v>200000000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ABD-42F1-B70B-9F8D9E06376D}"/>
            </c:ext>
          </c:extLst>
        </c:ser>
        <c:ser>
          <c:idx val="0"/>
          <c:order val="1"/>
          <c:tx>
            <c:strRef>
              <c:f>'Расходы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ABD-42F1-B70B-9F8D9E06376D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AABD-42F1-B70B-9F8D9E06376D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(типы)'!$M$10</c:f>
              <c:strCache>
                <c:ptCount val="1"/>
                <c:pt idx="0">
                  <c:v>Динамические</c:v>
                </c:pt>
              </c:strCache>
            </c:strRef>
          </c:cat>
          <c:val>
            <c:numRef>
              <c:f>'Расходы (типы)'!$O$10</c:f>
              <c:numCache>
                <c:formatCode>#,##0</c:formatCode>
                <c:ptCount val="1"/>
                <c:pt idx="0">
                  <c:v>400000000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ABD-42F1-B70B-9F8D9E0637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3058072"/>
        <c:axId val="643058464"/>
      </c:barChart>
      <c:catAx>
        <c:axId val="64305807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58464"/>
        <c:crosses val="autoZero"/>
        <c:auto val="1"/>
        <c:lblAlgn val="ctr"/>
        <c:lblOffset val="100"/>
        <c:noMultiLvlLbl val="0"/>
      </c:catAx>
      <c:valAx>
        <c:axId val="64305846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5807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(типы)'!$M$11</c:f>
              <c:strCache>
                <c:ptCount val="1"/>
                <c:pt idx="0">
                  <c:v>Баннер на поиске</c:v>
                </c:pt>
              </c:strCache>
            </c:strRef>
          </c:cat>
          <c:val>
            <c:numRef>
              <c:f>'Расходы (типы)'!$P$11</c:f>
              <c:numCache>
                <c:formatCode>#,##0</c:formatCode>
                <c:ptCount val="1"/>
                <c:pt idx="0">
                  <c:v>500000000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708-4840-AFCE-6EA325C66251}"/>
            </c:ext>
          </c:extLst>
        </c:ser>
        <c:ser>
          <c:idx val="0"/>
          <c:order val="1"/>
          <c:tx>
            <c:strRef>
              <c:f>'Расходы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2708-4840-AFCE-6EA325C66251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2708-4840-AFCE-6EA325C66251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(типы)'!$M$11</c:f>
              <c:strCache>
                <c:ptCount val="1"/>
                <c:pt idx="0">
                  <c:v>Баннер на поиске</c:v>
                </c:pt>
              </c:strCache>
            </c:strRef>
          </c:cat>
          <c:val>
            <c:numRef>
              <c:f>'Расходы (типы)'!$O$11</c:f>
              <c:numCache>
                <c:formatCode>#,##0</c:formatCode>
                <c:ptCount val="1"/>
                <c:pt idx="0">
                  <c:v>300000000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708-4840-AFCE-6EA325C662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3059248"/>
        <c:axId val="643059640"/>
      </c:barChart>
      <c:catAx>
        <c:axId val="64305924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59640"/>
        <c:crosses val="autoZero"/>
        <c:auto val="1"/>
        <c:lblAlgn val="ctr"/>
        <c:lblOffset val="100"/>
        <c:noMultiLvlLbl val="0"/>
      </c:catAx>
      <c:valAx>
        <c:axId val="64305964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5924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(типы)'!$B$12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'Расходы (типы)'!$E$12</c:f>
              <c:numCache>
                <c:formatCode>#,##0</c:formatCode>
                <c:ptCount val="1"/>
                <c:pt idx="0">
                  <c:v>400000000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5EB-4696-8263-0A82D0F0C85B}"/>
            </c:ext>
          </c:extLst>
        </c:ser>
        <c:ser>
          <c:idx val="0"/>
          <c:order val="1"/>
          <c:tx>
            <c:strRef>
              <c:f>'Расходы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D5EB-4696-8263-0A82D0F0C85B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D5EB-4696-8263-0A82D0F0C85B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(типы)'!$B$12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'Расходы (типы)'!$D$12</c:f>
              <c:numCache>
                <c:formatCode>#,##0</c:formatCode>
                <c:ptCount val="1"/>
                <c:pt idx="0">
                  <c:v>100000000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5EB-4696-8263-0A82D0F0C8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3060424"/>
        <c:axId val="643060816"/>
      </c:barChart>
      <c:catAx>
        <c:axId val="64306042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60816"/>
        <c:crosses val="autoZero"/>
        <c:auto val="1"/>
        <c:lblAlgn val="ctr"/>
        <c:lblOffset val="100"/>
        <c:noMultiLvlLbl val="0"/>
      </c:catAx>
      <c:valAx>
        <c:axId val="64306081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6042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'Расходы (типы)'!$E$13</c:f>
              <c:numCache>
                <c:formatCode>#,##0</c:formatCode>
                <c:ptCount val="1"/>
                <c:pt idx="0">
                  <c:v>700000000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D06-4D3F-8B99-4B57215FC5AD}"/>
            </c:ext>
          </c:extLst>
        </c:ser>
        <c:ser>
          <c:idx val="0"/>
          <c:order val="1"/>
          <c:tx>
            <c:strRef>
              <c:f>'Расходы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ED06-4D3F-8B99-4B57215FC5AD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ED06-4D3F-8B99-4B57215FC5AD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'Расходы (типы)'!$D$13</c:f>
              <c:numCache>
                <c:formatCode>#,##0</c:formatCode>
                <c:ptCount val="1"/>
                <c:pt idx="0">
                  <c:v>800000000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D06-4D3F-8B99-4B57215FC5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3061600"/>
        <c:axId val="643061992"/>
      </c:barChart>
      <c:catAx>
        <c:axId val="64306160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61992"/>
        <c:crosses val="autoZero"/>
        <c:auto val="1"/>
        <c:lblAlgn val="ctr"/>
        <c:lblOffset val="100"/>
        <c:noMultiLvlLbl val="0"/>
      </c:catAx>
      <c:valAx>
        <c:axId val="64306199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6160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(типы)'!$M$12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'Расходы (типы)'!$P$12</c:f>
              <c:numCache>
                <c:formatCode>#,##0</c:formatCode>
                <c:ptCount val="1"/>
                <c:pt idx="0">
                  <c:v>300000000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705-4D67-96FA-4282B10AFDC8}"/>
            </c:ext>
          </c:extLst>
        </c:ser>
        <c:ser>
          <c:idx val="0"/>
          <c:order val="1"/>
          <c:tx>
            <c:strRef>
              <c:f>'Расходы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705-4D67-96FA-4282B10AFDC8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A705-4D67-96FA-4282B10AFDC8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(типы)'!$M$12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'Расходы (типы)'!$O$12</c:f>
              <c:numCache>
                <c:formatCode>#,##0</c:formatCode>
                <c:ptCount val="1"/>
                <c:pt idx="0">
                  <c:v>600000000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705-4D67-96FA-4282B10AFD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3062776"/>
        <c:axId val="643063168"/>
      </c:barChart>
      <c:catAx>
        <c:axId val="64306277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63168"/>
        <c:crosses val="autoZero"/>
        <c:auto val="1"/>
        <c:lblAlgn val="ctr"/>
        <c:lblOffset val="100"/>
        <c:noMultiLvlLbl val="0"/>
      </c:catAx>
      <c:valAx>
        <c:axId val="64306316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6277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(типы)'!$M$13</c:f>
              <c:strCache>
                <c:ptCount val="1"/>
                <c:pt idx="0">
                  <c:v>Графические</c:v>
                </c:pt>
              </c:strCache>
            </c:strRef>
          </c:cat>
          <c:val>
            <c:numRef>
              <c:f>'Расходы (типы)'!$P$13</c:f>
              <c:numCache>
                <c:formatCode>#,##0</c:formatCode>
                <c:ptCount val="1"/>
                <c:pt idx="0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AC0-4347-99C9-8C38863086EA}"/>
            </c:ext>
          </c:extLst>
        </c:ser>
        <c:ser>
          <c:idx val="0"/>
          <c:order val="1"/>
          <c:tx>
            <c:strRef>
              <c:f>'Расходы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AC0-4347-99C9-8C38863086E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AAC0-4347-99C9-8C38863086EA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(типы)'!$M$13</c:f>
              <c:strCache>
                <c:ptCount val="1"/>
                <c:pt idx="0">
                  <c:v>Графические</c:v>
                </c:pt>
              </c:strCache>
            </c:strRef>
          </c:cat>
          <c:val>
            <c:numRef>
              <c:f>'Расходы (типы)'!$O$13</c:f>
              <c:numCache>
                <c:formatCode>#,##0</c:formatCode>
                <c:ptCount val="1"/>
                <c:pt idx="0">
                  <c:v>700000000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AC0-4347-99C9-8C38863086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3063952"/>
        <c:axId val="643064344"/>
      </c:barChart>
      <c:catAx>
        <c:axId val="64306395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64344"/>
        <c:crosses val="autoZero"/>
        <c:auto val="1"/>
        <c:lblAlgn val="ctr"/>
        <c:lblOffset val="100"/>
        <c:noMultiLvlLbl val="0"/>
      </c:catAx>
      <c:valAx>
        <c:axId val="64306434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6395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(типы)'!$M$14</c:f>
              <c:strCache>
                <c:ptCount val="1"/>
                <c:pt idx="0">
                  <c:v>Смарт-баннеры</c:v>
                </c:pt>
              </c:strCache>
            </c:strRef>
          </c:cat>
          <c:val>
            <c:numRef>
              <c:f>'Расходы (типы)'!$P$14</c:f>
              <c:numCache>
                <c:formatCode>#,##0</c:formatCode>
                <c:ptCount val="1"/>
                <c:pt idx="0">
                  <c:v>700000000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884-4813-97B3-1F335FF54B83}"/>
            </c:ext>
          </c:extLst>
        </c:ser>
        <c:ser>
          <c:idx val="0"/>
          <c:order val="1"/>
          <c:tx>
            <c:strRef>
              <c:f>'Расходы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884-4813-97B3-1F335FF54B83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4884-4813-97B3-1F335FF54B83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(типы)'!$M$14</c:f>
              <c:strCache>
                <c:ptCount val="1"/>
                <c:pt idx="0">
                  <c:v>Смарт-баннеры</c:v>
                </c:pt>
              </c:strCache>
            </c:strRef>
          </c:cat>
          <c:val>
            <c:numRef>
              <c:f>'Расходы (типы)'!$O$14</c:f>
              <c:numCache>
                <c:formatCode>#,##0</c:formatCode>
                <c:ptCount val="1"/>
                <c:pt idx="0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884-4813-97B3-1F335FF54B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3065128"/>
        <c:axId val="643065520"/>
      </c:barChart>
      <c:catAx>
        <c:axId val="64306512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65520"/>
        <c:crosses val="autoZero"/>
        <c:auto val="1"/>
        <c:lblAlgn val="ctr"/>
        <c:lblOffset val="100"/>
        <c:noMultiLvlLbl val="0"/>
      </c:catAx>
      <c:valAx>
        <c:axId val="64306552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6512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(типы)'!$B$19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'Расходы (типы)'!$D$19</c:f>
              <c:numCache>
                <c:formatCode>#,##0</c:formatCode>
                <c:ptCount val="1"/>
                <c:pt idx="0">
                  <c:v>600000000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087-425F-9505-0811014CDDC4}"/>
            </c:ext>
          </c:extLst>
        </c:ser>
        <c:ser>
          <c:idx val="0"/>
          <c:order val="1"/>
          <c:tx>
            <c:strRef>
              <c:f>'Расходы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F087-425F-9505-0811014CDDC4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F087-425F-9505-0811014CDDC4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(типы)'!$B$19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'Расходы (типы)'!$C$19</c:f>
              <c:numCache>
                <c:formatCode>#,##0</c:formatCode>
                <c:ptCount val="1"/>
                <c:pt idx="0">
                  <c:v>800000000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087-425F-9505-0811014CDD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3066304"/>
        <c:axId val="643066696"/>
      </c:barChart>
      <c:catAx>
        <c:axId val="64306630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66696"/>
        <c:crosses val="autoZero"/>
        <c:auto val="1"/>
        <c:lblAlgn val="ctr"/>
        <c:lblOffset val="100"/>
        <c:noMultiLvlLbl val="0"/>
      </c:catAx>
      <c:valAx>
        <c:axId val="64306669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6630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'Расходы (типы)'!$D$20</c:f>
              <c:numCache>
                <c:formatCode>#,##0</c:formatCode>
                <c:ptCount val="1"/>
                <c:pt idx="0">
                  <c:v>200000000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5AA-44E8-9A0C-CF48A24823CD}"/>
            </c:ext>
          </c:extLst>
        </c:ser>
        <c:ser>
          <c:idx val="0"/>
          <c:order val="1"/>
          <c:tx>
            <c:strRef>
              <c:f>'Расходы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05AA-44E8-9A0C-CF48A24823CD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05AA-44E8-9A0C-CF48A24823CD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'Расходы (типы)'!$C$20</c:f>
              <c:numCache>
                <c:formatCode>#,##0</c:formatCode>
                <c:ptCount val="1"/>
                <c:pt idx="0">
                  <c:v>500000000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5AA-44E8-9A0C-CF48A24823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3067480"/>
        <c:axId val="643067872"/>
      </c:barChart>
      <c:catAx>
        <c:axId val="64306748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67872"/>
        <c:crosses val="autoZero"/>
        <c:auto val="1"/>
        <c:lblAlgn val="ctr"/>
        <c:lblOffset val="100"/>
        <c:noMultiLvlLbl val="0"/>
      </c:catAx>
      <c:valAx>
        <c:axId val="64306787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6748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(типы)'!$B$21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'Расходы (типы)'!$D$21</c:f>
              <c:numCache>
                <c:formatCode>#,##0</c:formatCode>
                <c:ptCount val="1"/>
                <c:pt idx="0">
                  <c:v>400000000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C71-4D8A-98C9-9FA99724A6A1}"/>
            </c:ext>
          </c:extLst>
        </c:ser>
        <c:ser>
          <c:idx val="0"/>
          <c:order val="1"/>
          <c:tx>
            <c:strRef>
              <c:f>'Расходы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C71-4D8A-98C9-9FA99724A6A1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CC71-4D8A-98C9-9FA99724A6A1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(типы)'!$B$21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'Расходы (типы)'!$C$21</c:f>
              <c:numCache>
                <c:formatCode>#,##0</c:formatCode>
                <c:ptCount val="1"/>
                <c:pt idx="0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C71-4D8A-98C9-9FA99724A6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3068656"/>
        <c:axId val="643069048"/>
      </c:barChart>
      <c:catAx>
        <c:axId val="64306865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69048"/>
        <c:crosses val="autoZero"/>
        <c:auto val="1"/>
        <c:lblAlgn val="ctr"/>
        <c:lblOffset val="100"/>
        <c:noMultiLvlLbl val="0"/>
      </c:catAx>
      <c:valAx>
        <c:axId val="64306904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6865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'Расходы (типы)'!$D$22</c:f>
              <c:numCache>
                <c:formatCode>#,##0</c:formatCode>
                <c:ptCount val="1"/>
                <c:pt idx="0">
                  <c:v>700000000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F14-4A79-A40F-DDDAD82E41BA}"/>
            </c:ext>
          </c:extLst>
        </c:ser>
        <c:ser>
          <c:idx val="0"/>
          <c:order val="1"/>
          <c:tx>
            <c:strRef>
              <c:f>'Расходы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F14-4A79-A40F-DDDAD82E41B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6F14-4A79-A40F-DDDAD82E41BA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'Расходы (типы)'!$C$22</c:f>
              <c:numCache>
                <c:formatCode>#,##0</c:formatCode>
                <c:ptCount val="1"/>
                <c:pt idx="0">
                  <c:v>300000000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F14-4A79-A40F-DDDAD82E41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3069832"/>
        <c:axId val="643070224"/>
      </c:barChart>
      <c:catAx>
        <c:axId val="64306983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70224"/>
        <c:crosses val="autoZero"/>
        <c:auto val="1"/>
        <c:lblAlgn val="ctr"/>
        <c:lblOffset val="100"/>
        <c:noMultiLvlLbl val="0"/>
      </c:catAx>
      <c:valAx>
        <c:axId val="64307022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6983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(типы)'!$B$23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'Расходы (типы)'!$D$23</c:f>
              <c:numCache>
                <c:formatCode>#,##0</c:formatCode>
                <c:ptCount val="1"/>
                <c:pt idx="0">
                  <c:v>300000000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23A-4D8F-8D70-4E414E38521C}"/>
            </c:ext>
          </c:extLst>
        </c:ser>
        <c:ser>
          <c:idx val="0"/>
          <c:order val="1"/>
          <c:tx>
            <c:strRef>
              <c:f>'Расходы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23A-4D8F-8D70-4E414E38521C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423A-4D8F-8D70-4E414E38521C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(типы)'!$B$23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'Расходы (типы)'!$C$23</c:f>
              <c:numCache>
                <c:formatCode>#,##0</c:formatCode>
                <c:ptCount val="1"/>
                <c:pt idx="0">
                  <c:v>200000000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23A-4D8F-8D70-4E414E3852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3071008"/>
        <c:axId val="643071400"/>
      </c:barChart>
      <c:catAx>
        <c:axId val="64307100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71400"/>
        <c:crosses val="autoZero"/>
        <c:auto val="1"/>
        <c:lblAlgn val="ctr"/>
        <c:lblOffset val="100"/>
        <c:noMultiLvlLbl val="0"/>
      </c:catAx>
      <c:valAx>
        <c:axId val="64307140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307100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'Расходы (типы)'!$D$24</c:f>
              <c:numCache>
                <c:formatCode>#,##0</c:formatCode>
                <c:ptCount val="1"/>
                <c:pt idx="0">
                  <c:v>800000000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BF3-4F0C-BB86-E62F295192AC}"/>
            </c:ext>
          </c:extLst>
        </c:ser>
        <c:ser>
          <c:idx val="0"/>
          <c:order val="1"/>
          <c:tx>
            <c:strRef>
              <c:f>'Расходы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BBF3-4F0C-BB86-E62F295192AC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BBF3-4F0C-BB86-E62F295192AC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'Расходы (типы)'!$C$24</c:f>
              <c:numCache>
                <c:formatCode>#,##0</c:formatCode>
                <c:ptCount val="1"/>
                <c:pt idx="0">
                  <c:v>900000000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BF3-4F0C-BB86-E62F295192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4351176"/>
        <c:axId val="644351568"/>
      </c:barChart>
      <c:catAx>
        <c:axId val="64435117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51568"/>
        <c:crosses val="autoZero"/>
        <c:auto val="1"/>
        <c:lblAlgn val="ctr"/>
        <c:lblOffset val="100"/>
        <c:noMultiLvlLbl val="0"/>
      </c:catAx>
      <c:valAx>
        <c:axId val="64435156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5117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(типы)'!$B$3</c:f>
              <c:strCache>
                <c:ptCount val="1"/>
                <c:pt idx="0">
                  <c:v>Поиск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(типы)'!$C$2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(типы)'!$C$3</c:f>
              <c:numCache>
                <c:formatCode>#,##0</c:formatCode>
                <c:ptCount val="1"/>
                <c:pt idx="0">
                  <c:v>100000000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097-4787-938E-481F632202E8}"/>
            </c:ext>
          </c:extLst>
        </c:ser>
        <c:ser>
          <c:idx val="0"/>
          <c:order val="1"/>
          <c:tx>
            <c:strRef>
              <c:f>'Расходы (типы)'!$B$4</c:f>
              <c:strCache>
                <c:ptCount val="1"/>
                <c:pt idx="0">
                  <c:v>Сети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097-4787-938E-481F632202E8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A097-4787-938E-481F632202E8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(типы)'!$C$2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'Расходы (типы)'!$C$4</c:f>
              <c:numCache>
                <c:formatCode>#,##0</c:formatCode>
                <c:ptCount val="1"/>
                <c:pt idx="0">
                  <c:v>500000000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097-4787-938E-481F63220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4352352"/>
        <c:axId val="644352744"/>
      </c:barChart>
      <c:catAx>
        <c:axId val="64435235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52744"/>
        <c:crosses val="autoZero"/>
        <c:auto val="1"/>
        <c:lblAlgn val="ctr"/>
        <c:lblOffset val="100"/>
        <c:noMultiLvlLbl val="0"/>
      </c:catAx>
      <c:valAx>
        <c:axId val="64435274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5235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'Расходы (типы)'!$B$3</c:f>
              <c:strCache>
                <c:ptCount val="1"/>
                <c:pt idx="0">
                  <c:v>Поиск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(типы)'!$D$3</c:f>
              <c:numCache>
                <c:formatCode>#,##0</c:formatCode>
                <c:ptCount val="1"/>
                <c:pt idx="0">
                  <c:v>200000000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91B-4CEF-8B6C-F447083A906A}"/>
            </c:ext>
          </c:extLst>
        </c:ser>
        <c:ser>
          <c:idx val="0"/>
          <c:order val="1"/>
          <c:tx>
            <c:strRef>
              <c:f>'Расходы (типы)'!$B$4</c:f>
              <c:strCache>
                <c:ptCount val="1"/>
                <c:pt idx="0">
                  <c:v>Сети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91B-4CEF-8B6C-F447083A906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491B-4CEF-8B6C-F447083A906A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'Расходы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'Расходы (типы)'!$D$4</c:f>
              <c:numCache>
                <c:formatCode>#,##0</c:formatCode>
                <c:ptCount val="1"/>
                <c:pt idx="0">
                  <c:v>200000000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91B-4CEF-8B6C-F447083A90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4353528"/>
        <c:axId val="644353920"/>
      </c:barChart>
      <c:catAx>
        <c:axId val="64435352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53920"/>
        <c:crosses val="autoZero"/>
        <c:auto val="1"/>
        <c:lblAlgn val="ctr"/>
        <c:lblOffset val="100"/>
        <c:noMultiLvlLbl val="0"/>
      </c:catAx>
      <c:valAx>
        <c:axId val="64435392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5352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CR!$L$4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DFC8-428F-B4A1-C3CD24DD36AA}"/>
              </c:ext>
            </c:extLst>
          </c:dPt>
          <c:cat>
            <c:strRef>
              <c:f>CR!$L$3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CR!$M$4</c:f>
              <c:numCache>
                <c:formatCode>0.0%</c:formatCode>
                <c:ptCount val="1"/>
                <c:pt idx="0">
                  <c:v>0.27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FC8-428F-B4A1-C3CD24DD36AA}"/>
            </c:ext>
          </c:extLst>
        </c:ser>
        <c:ser>
          <c:idx val="1"/>
          <c:order val="1"/>
          <c:tx>
            <c:strRef>
              <c:f>CR!$L$5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CR!$M$6</c:f>
                  <c:strCache>
                    <c:ptCount val="1"/>
                    <c:pt idx="0">
                      <c:v>+74%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DFC8-428F-B4A1-C3CD24DD36A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{9CAF9F9D-1086-4D86-A30C-E3C3ED261F86}</c15:txfldGUID>
                      <c15:f>CR!$M$6</c15:f>
                      <c15:dlblFieldTableCache>
                        <c:ptCount val="1"/>
                        <c:pt idx="0">
                          <c:v>+74%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CR!$L$3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CR!$M$5</c:f>
              <c:numCache>
                <c:formatCode>0.0%</c:formatCode>
                <c:ptCount val="1"/>
                <c:pt idx="0">
                  <c:v>0.47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FC8-428F-B4A1-C3CD24DD36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44354704"/>
        <c:axId val="644355096"/>
      </c:barChart>
      <c:catAx>
        <c:axId val="644354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55096"/>
        <c:crosses val="autoZero"/>
        <c:auto val="1"/>
        <c:lblAlgn val="ctr"/>
        <c:lblOffset val="100"/>
        <c:noMultiLvlLbl val="0"/>
      </c:catAx>
      <c:valAx>
        <c:axId val="64435509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547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CR!$Q$4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4359-4D4B-87B4-8BF4DB0DDB10}"/>
              </c:ext>
            </c:extLst>
          </c:dPt>
          <c:cat>
            <c:strRef>
              <c:f>CR!$Q$3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CR!$R$4</c:f>
              <c:numCache>
                <c:formatCode>0.0%</c:formatCode>
                <c:ptCount val="1"/>
                <c:pt idx="0">
                  <c:v>0.47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359-4D4B-87B4-8BF4DB0DDB10}"/>
            </c:ext>
          </c:extLst>
        </c:ser>
        <c:ser>
          <c:idx val="1"/>
          <c:order val="1"/>
          <c:tx>
            <c:strRef>
              <c:f>CR!$Q$5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CR!$R$6</c:f>
                  <c:strCache>
                    <c:ptCount val="1"/>
                    <c:pt idx="0">
                      <c:v>-74%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4359-4D4B-87B4-8BF4DB0DDB10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{ADAD36DA-DC92-4791-9187-3FE76170DFBF}</c15:txfldGUID>
                      <c15:f>CR!$R$6</c15:f>
                      <c15:dlblFieldTableCache>
                        <c:ptCount val="1"/>
                        <c:pt idx="0">
                          <c:v>-74%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CR!$Q$3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CR!$R$5</c:f>
              <c:numCache>
                <c:formatCode>0.0%</c:formatCode>
                <c:ptCount val="1"/>
                <c:pt idx="0">
                  <c:v>0.12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359-4D4B-87B4-8BF4DB0DDB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44355880"/>
        <c:axId val="644356272"/>
      </c:barChart>
      <c:catAx>
        <c:axId val="644355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56272"/>
        <c:crosses val="autoZero"/>
        <c:auto val="1"/>
        <c:lblAlgn val="ctr"/>
        <c:lblOffset val="100"/>
        <c:noMultiLvlLbl val="0"/>
      </c:catAx>
      <c:valAx>
        <c:axId val="64435627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558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CR!$V$4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E3C0-485E-894F-218A71B7A3E6}"/>
              </c:ext>
            </c:extLst>
          </c:dPt>
          <c:cat>
            <c:strRef>
              <c:f>CR!$V$3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CR!$W$4</c:f>
              <c:numCache>
                <c:formatCode>0.0%</c:formatCode>
                <c:ptCount val="1"/>
                <c:pt idx="0">
                  <c:v>0.01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3C0-485E-894F-218A71B7A3E6}"/>
            </c:ext>
          </c:extLst>
        </c:ser>
        <c:ser>
          <c:idx val="1"/>
          <c:order val="1"/>
          <c:tx>
            <c:strRef>
              <c:f>CR!$V$5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CR!$W$6</c:f>
                  <c:strCache>
                    <c:ptCount val="1"/>
                    <c:pt idx="0">
                      <c:v>+3900%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E3C0-485E-894F-218A71B7A3E6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{585FC045-D42B-4B04-AE99-9CF2523C7E21}</c15:txfldGUID>
                      <c15:f>CR!$W$6</c15:f>
                      <c15:dlblFieldTableCache>
                        <c:ptCount val="1"/>
                        <c:pt idx="0">
                          <c:v>+3900%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CR!$V$3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CR!$W$5</c:f>
              <c:numCache>
                <c:formatCode>0.0%</c:formatCode>
                <c:ptCount val="1"/>
                <c:pt idx="0">
                  <c:v>0.4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3C0-485E-894F-218A71B7A3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44357056"/>
        <c:axId val="644357448"/>
      </c:barChart>
      <c:catAx>
        <c:axId val="644357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57448"/>
        <c:crosses val="autoZero"/>
        <c:auto val="1"/>
        <c:lblAlgn val="ctr"/>
        <c:lblOffset val="100"/>
        <c:noMultiLvlLbl val="0"/>
      </c:catAx>
      <c:valAx>
        <c:axId val="64435744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57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CR!$L$4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430C-4EBD-AFEF-3FC5664711C1}"/>
              </c:ext>
            </c:extLst>
          </c:dPt>
          <c:cat>
            <c:strRef>
              <c:f>CR!$L$3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CR!$N$4</c:f>
              <c:numCache>
                <c:formatCode>0.0%</c:formatCode>
                <c:ptCount val="1"/>
                <c:pt idx="0">
                  <c:v>0.35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30C-4EBD-AFEF-3FC5664711C1}"/>
            </c:ext>
          </c:extLst>
        </c:ser>
        <c:ser>
          <c:idx val="1"/>
          <c:order val="1"/>
          <c:tx>
            <c:strRef>
              <c:f>CR!$L$5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CR!$N$6</c:f>
                  <c:strCache>
                    <c:ptCount val="1"/>
                    <c:pt idx="0">
                      <c:v>-74%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430C-4EBD-AFEF-3FC5664711C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{9ADB123D-1A4C-4AA6-881A-51C0DC0244D9}</c15:txfldGUID>
                      <c15:f>CR!$N$6</c15:f>
                      <c15:dlblFieldTableCache>
                        <c:ptCount val="1"/>
                        <c:pt idx="0">
                          <c:v>-74%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CR!$L$3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CR!$N$5</c:f>
              <c:numCache>
                <c:formatCode>0.0%</c:formatCode>
                <c:ptCount val="1"/>
                <c:pt idx="0">
                  <c:v>0.09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30C-4EBD-AFEF-3FC566471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44358232"/>
        <c:axId val="644358624"/>
      </c:barChart>
      <c:catAx>
        <c:axId val="64435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58624"/>
        <c:crosses val="autoZero"/>
        <c:auto val="1"/>
        <c:lblAlgn val="ctr"/>
        <c:lblOffset val="100"/>
        <c:noMultiLvlLbl val="0"/>
      </c:catAx>
      <c:valAx>
        <c:axId val="64435862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58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CR!$Q$4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F68A-4C2B-A0EC-D9B2E70E716A}"/>
              </c:ext>
            </c:extLst>
          </c:dPt>
          <c:cat>
            <c:strRef>
              <c:f>CR!$Q$3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CR!$S$4</c:f>
              <c:numCache>
                <c:formatCode>0.0%</c:formatCode>
                <c:ptCount val="1"/>
                <c:pt idx="0">
                  <c:v>0.05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68A-4C2B-A0EC-D9B2E70E716A}"/>
            </c:ext>
          </c:extLst>
        </c:ser>
        <c:ser>
          <c:idx val="1"/>
          <c:order val="1"/>
          <c:tx>
            <c:strRef>
              <c:f>CR!$Q$5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CR!$S$6</c:f>
                  <c:strCache>
                    <c:ptCount val="1"/>
                    <c:pt idx="0">
                      <c:v>+420%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F68A-4C2B-A0EC-D9B2E70E716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{07BFE51B-EDC1-4D80-AC1F-77D49128BB92}</c15:txfldGUID>
                      <c15:f>CR!$S$6</c15:f>
                      <c15:dlblFieldTableCache>
                        <c:ptCount val="1"/>
                        <c:pt idx="0">
                          <c:v>+420%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CR!$Q$3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CR!$S$5</c:f>
              <c:numCache>
                <c:formatCode>0.0%</c:formatCode>
                <c:ptCount val="1"/>
                <c:pt idx="0">
                  <c:v>0.26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68A-4C2B-A0EC-D9B2E70E7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44359408"/>
        <c:axId val="644359800"/>
      </c:barChart>
      <c:catAx>
        <c:axId val="644359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59800"/>
        <c:crosses val="autoZero"/>
        <c:auto val="1"/>
        <c:lblAlgn val="ctr"/>
        <c:lblOffset val="100"/>
        <c:noMultiLvlLbl val="0"/>
      </c:catAx>
      <c:valAx>
        <c:axId val="64435980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594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CR!$V$4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2F9A-46AC-A0D8-8924BDABCBF7}"/>
              </c:ext>
            </c:extLst>
          </c:dPt>
          <c:cat>
            <c:strRef>
              <c:f>CR!$V$3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CR!$X$4</c:f>
              <c:numCache>
                <c:formatCode>0.0%</c:formatCode>
                <c:ptCount val="1"/>
                <c:pt idx="0">
                  <c:v>0.36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F9A-46AC-A0D8-8924BDABCBF7}"/>
            </c:ext>
          </c:extLst>
        </c:ser>
        <c:ser>
          <c:idx val="1"/>
          <c:order val="1"/>
          <c:tx>
            <c:strRef>
              <c:f>CR!$V$5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CR!$X$6</c:f>
                  <c:strCache>
                    <c:ptCount val="1"/>
                    <c:pt idx="0">
                      <c:v>-22%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2F9A-46AC-A0D8-8924BDABCBF7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{FD11CADF-17AF-4DE8-ABAA-6DEBE755FD49}</c15:txfldGUID>
                      <c15:f>CR!$X$6</c15:f>
                      <c15:dlblFieldTableCache>
                        <c:ptCount val="1"/>
                        <c:pt idx="0">
                          <c:v>-22%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CR!$V$3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CR!$X$5</c:f>
              <c:numCache>
                <c:formatCode>0.0%</c:formatCode>
                <c:ptCount val="1"/>
                <c:pt idx="0">
                  <c:v>0.28000000000000003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F9A-46AC-A0D8-8924BDABCB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44360584"/>
        <c:axId val="644360976"/>
      </c:barChart>
      <c:catAx>
        <c:axId val="6443605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60976"/>
        <c:crosses val="autoZero"/>
        <c:auto val="1"/>
        <c:lblAlgn val="ctr"/>
        <c:lblOffset val="100"/>
        <c:noMultiLvlLbl val="0"/>
      </c:catAx>
      <c:valAx>
        <c:axId val="64436097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605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CR!$N$3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CR!$L$3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CR!$N$5</c:f>
              <c:numCache>
                <c:formatCode>0.0%</c:formatCode>
                <c:ptCount val="1"/>
                <c:pt idx="0">
                  <c:v>0.09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F38-4327-BC6B-B18559C087B5}"/>
            </c:ext>
          </c:extLst>
        </c:ser>
        <c:ser>
          <c:idx val="0"/>
          <c:order val="1"/>
          <c:tx>
            <c:strRef>
              <c:f>CR!$M$3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F38-4327-BC6B-B18559C087B5}"/>
              </c:ext>
            </c:extLst>
          </c:dPt>
          <c:dLbls>
            <c:dLbl>
              <c:idx val="0"/>
              <c:tx>
                <c:strRef>
                  <c:f>CR!$O$5</c:f>
                  <c:strCache>
                    <c:ptCount val="1"/>
                    <c:pt idx="0">
                      <c:v>+422%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CF38-4327-BC6B-B18559C087B5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{FD55755A-1382-43ED-861D-7030CAC8BB46}</c15:txfldGUID>
                      <c15:f>CR!$O$5</c15:f>
                      <c15:dlblFieldTableCache>
                        <c:ptCount val="1"/>
                        <c:pt idx="0">
                          <c:v>+422%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CR!$L$3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CR!$M$5</c:f>
              <c:numCache>
                <c:formatCode>0.0%</c:formatCode>
                <c:ptCount val="1"/>
                <c:pt idx="0">
                  <c:v>0.47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F38-4327-BC6B-B18559C087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44361760"/>
        <c:axId val="644362152"/>
      </c:barChart>
      <c:catAx>
        <c:axId val="644361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62152"/>
        <c:crosses val="autoZero"/>
        <c:auto val="1"/>
        <c:lblAlgn val="ctr"/>
        <c:lblOffset val="100"/>
        <c:noMultiLvlLbl val="0"/>
      </c:catAx>
      <c:valAx>
        <c:axId val="64436215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617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CR!$S$3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CR!$Q$3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CR!$S$5</c:f>
              <c:numCache>
                <c:formatCode>0.0%</c:formatCode>
                <c:ptCount val="1"/>
                <c:pt idx="0">
                  <c:v>0.26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5E5-44E1-97D5-EB9838F5F790}"/>
            </c:ext>
          </c:extLst>
        </c:ser>
        <c:ser>
          <c:idx val="0"/>
          <c:order val="1"/>
          <c:tx>
            <c:strRef>
              <c:f>CR!$R$3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95E5-44E1-97D5-EB9838F5F790}"/>
              </c:ext>
            </c:extLst>
          </c:dPt>
          <c:dLbls>
            <c:dLbl>
              <c:idx val="0"/>
              <c:tx>
                <c:strRef>
                  <c:f>CR!$T$5</c:f>
                  <c:strCache>
                    <c:ptCount val="1"/>
                    <c:pt idx="0">
                      <c:v>-54%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95E5-44E1-97D5-EB9838F5F790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{397FD792-AD93-429B-8319-F99C3ED7F1F2}</c15:txfldGUID>
                      <c15:f>CR!$T$5</c15:f>
                      <c15:dlblFieldTableCache>
                        <c:ptCount val="1"/>
                        <c:pt idx="0">
                          <c:v>-54%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CR!$Q$3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CR!$R$5</c:f>
              <c:numCache>
                <c:formatCode>0.0%</c:formatCode>
                <c:ptCount val="1"/>
                <c:pt idx="0">
                  <c:v>0.12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95E5-44E1-97D5-EB9838F5F7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44362936"/>
        <c:axId val="644363328"/>
      </c:barChart>
      <c:catAx>
        <c:axId val="644362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63328"/>
        <c:crosses val="autoZero"/>
        <c:auto val="1"/>
        <c:lblAlgn val="ctr"/>
        <c:lblOffset val="100"/>
        <c:noMultiLvlLbl val="0"/>
      </c:catAx>
      <c:valAx>
        <c:axId val="64436332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629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CR!$X$3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CR!$V$3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CR!$X$5</c:f>
              <c:numCache>
                <c:formatCode>0.0%</c:formatCode>
                <c:ptCount val="1"/>
                <c:pt idx="0">
                  <c:v>0.28000000000000003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565-4BCF-9F55-313281654EBA}"/>
            </c:ext>
          </c:extLst>
        </c:ser>
        <c:ser>
          <c:idx val="0"/>
          <c:order val="1"/>
          <c:tx>
            <c:strRef>
              <c:f>CR!$W$3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0565-4BCF-9F55-313281654EBA}"/>
              </c:ext>
            </c:extLst>
          </c:dPt>
          <c:dLbls>
            <c:dLbl>
              <c:idx val="0"/>
              <c:tx>
                <c:strRef>
                  <c:f>CR!$Y$5</c:f>
                  <c:strCache>
                    <c:ptCount val="1"/>
                    <c:pt idx="0">
                      <c:v>+43%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0565-4BCF-9F55-313281654EBA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{BC3D4764-1DF0-461B-AB60-9A284B0DE32A}</c15:txfldGUID>
                      <c15:f>CR!$Y$5</c15:f>
                      <c15:dlblFieldTableCache>
                        <c:ptCount val="1"/>
                        <c:pt idx="0">
                          <c:v>+43%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CR!$V$3</c:f>
              <c:strCache>
                <c:ptCount val="1"/>
                <c:pt idx="0">
                  <c:v>CR</c:v>
                </c:pt>
              </c:strCache>
            </c:strRef>
          </c:cat>
          <c:val>
            <c:numRef>
              <c:f>CR!$W$5</c:f>
              <c:numCache>
                <c:formatCode>0.0%</c:formatCode>
                <c:ptCount val="1"/>
                <c:pt idx="0">
                  <c:v>0.4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0565-4BCF-9F55-313281654E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44364112"/>
        <c:axId val="644364504"/>
      </c:barChart>
      <c:catAx>
        <c:axId val="6443641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64504"/>
        <c:crosses val="autoZero"/>
        <c:auto val="1"/>
        <c:lblAlgn val="ctr"/>
        <c:lblOffset val="100"/>
        <c:noMultiLvlLbl val="0"/>
      </c:catAx>
      <c:valAx>
        <c:axId val="64436450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43641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CR!$D$3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[0]!CR_Periods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[0]!CR_Comp</c:f>
              <c:numCache>
                <c:formatCode>0.00%</c:formatCode>
                <c:ptCount val="15"/>
                <c:pt idx="0">
                  <c:v>0.13</c:v>
                </c:pt>
                <c:pt idx="1">
                  <c:v>0.47</c:v>
                </c:pt>
                <c:pt idx="2">
                  <c:v>0.46</c:v>
                </c:pt>
                <c:pt idx="3">
                  <c:v>0.25</c:v>
                </c:pt>
                <c:pt idx="4">
                  <c:v>0.34</c:v>
                </c:pt>
                <c:pt idx="5">
                  <c:v>0.46</c:v>
                </c:pt>
                <c:pt idx="6">
                  <c:v>0.05</c:v>
                </c:pt>
                <c:pt idx="7">
                  <c:v>0.47</c:v>
                </c:pt>
                <c:pt idx="8">
                  <c:v>0.11</c:v>
                </c:pt>
                <c:pt idx="9">
                  <c:v>0.43</c:v>
                </c:pt>
                <c:pt idx="10">
                  <c:v>0.41</c:v>
                </c:pt>
                <c:pt idx="11">
                  <c:v>0.17</c:v>
                </c:pt>
                <c:pt idx="12">
                  <c:v>0.5</c:v>
                </c:pt>
                <c:pt idx="13">
                  <c:v>0.06</c:v>
                </c:pt>
                <c:pt idx="14">
                  <c:v>0.5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24D-4C6B-B8EA-1ACB238D9DB1}"/>
            </c:ext>
          </c:extLst>
        </c:ser>
        <c:ser>
          <c:idx val="0"/>
          <c:order val="1"/>
          <c:tx>
            <c:strRef>
              <c:f>CR!$C$3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[0]!CR_Periods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[0]!CR_Client</c:f>
              <c:numCache>
                <c:formatCode>0.00%</c:formatCode>
                <c:ptCount val="15"/>
                <c:pt idx="0">
                  <c:v>0.4</c:v>
                </c:pt>
                <c:pt idx="1">
                  <c:v>0.12</c:v>
                </c:pt>
                <c:pt idx="2">
                  <c:v>0.04</c:v>
                </c:pt>
                <c:pt idx="3">
                  <c:v>0.34</c:v>
                </c:pt>
                <c:pt idx="4">
                  <c:v>0.23</c:v>
                </c:pt>
                <c:pt idx="5">
                  <c:v>0.05</c:v>
                </c:pt>
                <c:pt idx="6">
                  <c:v>0.17</c:v>
                </c:pt>
                <c:pt idx="7">
                  <c:v>0.31</c:v>
                </c:pt>
                <c:pt idx="8">
                  <c:v>0.15</c:v>
                </c:pt>
                <c:pt idx="9">
                  <c:v>0.14000000000000001</c:v>
                </c:pt>
                <c:pt idx="10">
                  <c:v>0.49</c:v>
                </c:pt>
                <c:pt idx="11">
                  <c:v>0.06</c:v>
                </c:pt>
                <c:pt idx="12">
                  <c:v>0.39</c:v>
                </c:pt>
                <c:pt idx="13">
                  <c:v>0.16</c:v>
                </c:pt>
                <c:pt idx="14">
                  <c:v>0.49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24D-4C6B-B8EA-1ACB238D9D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44365288"/>
        <c:axId val="644365680"/>
      </c:barChart>
      <c:catAx>
        <c:axId val="644365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4365680"/>
        <c:crosses val="autoZero"/>
        <c:auto val="1"/>
        <c:lblAlgn val="ctr"/>
        <c:lblOffset val="100"/>
        <c:noMultiLvlLbl val="0"/>
      </c:catAx>
      <c:valAx>
        <c:axId val="64436568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4365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CR!$F$3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[0]!CR_Periods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[0]!CR_Comp_Search</c:f>
              <c:numCache>
                <c:formatCode>0.00%</c:formatCode>
                <c:ptCount val="15"/>
                <c:pt idx="0">
                  <c:v>0.21</c:v>
                </c:pt>
                <c:pt idx="1">
                  <c:v>0.2</c:v>
                </c:pt>
                <c:pt idx="2">
                  <c:v>0.02</c:v>
                </c:pt>
                <c:pt idx="3">
                  <c:v>0.36</c:v>
                </c:pt>
                <c:pt idx="4">
                  <c:v>0.33</c:v>
                </c:pt>
                <c:pt idx="5">
                  <c:v>0.37</c:v>
                </c:pt>
                <c:pt idx="6">
                  <c:v>0.41</c:v>
                </c:pt>
                <c:pt idx="7">
                  <c:v>0.38</c:v>
                </c:pt>
                <c:pt idx="8">
                  <c:v>0.08</c:v>
                </c:pt>
                <c:pt idx="9">
                  <c:v>7.0000000000000007E-2</c:v>
                </c:pt>
                <c:pt idx="10">
                  <c:v>0.41</c:v>
                </c:pt>
                <c:pt idx="11">
                  <c:v>0.09</c:v>
                </c:pt>
                <c:pt idx="12">
                  <c:v>0.15</c:v>
                </c:pt>
                <c:pt idx="13">
                  <c:v>0.36</c:v>
                </c:pt>
                <c:pt idx="14">
                  <c:v>0.5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D04-4658-9FFC-36DBF4EFBC52}"/>
            </c:ext>
          </c:extLst>
        </c:ser>
        <c:ser>
          <c:idx val="0"/>
          <c:order val="1"/>
          <c:tx>
            <c:strRef>
              <c:f>CR!$E$3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[0]!CR_Periods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[0]!CR_Client_Search</c:f>
              <c:numCache>
                <c:formatCode>0.00%</c:formatCode>
                <c:ptCount val="15"/>
                <c:pt idx="0">
                  <c:v>0.18</c:v>
                </c:pt>
                <c:pt idx="1">
                  <c:v>0.43</c:v>
                </c:pt>
                <c:pt idx="2">
                  <c:v>0.5</c:v>
                </c:pt>
                <c:pt idx="3">
                  <c:v>0.04</c:v>
                </c:pt>
                <c:pt idx="4">
                  <c:v>0.13</c:v>
                </c:pt>
                <c:pt idx="5">
                  <c:v>0.08</c:v>
                </c:pt>
                <c:pt idx="6">
                  <c:v>0.15</c:v>
                </c:pt>
                <c:pt idx="7">
                  <c:v>0.47</c:v>
                </c:pt>
                <c:pt idx="8">
                  <c:v>0.4</c:v>
                </c:pt>
                <c:pt idx="9">
                  <c:v>0.37</c:v>
                </c:pt>
                <c:pt idx="10">
                  <c:v>0.37</c:v>
                </c:pt>
                <c:pt idx="11">
                  <c:v>0.43</c:v>
                </c:pt>
                <c:pt idx="12">
                  <c:v>0.3</c:v>
                </c:pt>
                <c:pt idx="13">
                  <c:v>0.04</c:v>
                </c:pt>
                <c:pt idx="14">
                  <c:v>0.13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D04-4658-9FFC-36DBF4EFBC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44366464"/>
        <c:axId val="645316224"/>
      </c:barChart>
      <c:catAx>
        <c:axId val="644366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16224"/>
        <c:crosses val="autoZero"/>
        <c:auto val="1"/>
        <c:lblAlgn val="ctr"/>
        <c:lblOffset val="100"/>
        <c:noMultiLvlLbl val="0"/>
      </c:catAx>
      <c:valAx>
        <c:axId val="64531622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43664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CR!$H$3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[0]!CR_Periods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[0]!CR_Comp_Networks</c:f>
              <c:numCache>
                <c:formatCode>0.00%</c:formatCode>
                <c:ptCount val="15"/>
                <c:pt idx="0">
                  <c:v>0.42</c:v>
                </c:pt>
                <c:pt idx="1">
                  <c:v>0.01</c:v>
                </c:pt>
                <c:pt idx="2">
                  <c:v>0.4</c:v>
                </c:pt>
                <c:pt idx="3">
                  <c:v>0.35</c:v>
                </c:pt>
                <c:pt idx="4">
                  <c:v>0.06</c:v>
                </c:pt>
                <c:pt idx="5">
                  <c:v>0.14000000000000001</c:v>
                </c:pt>
                <c:pt idx="6">
                  <c:v>0.18</c:v>
                </c:pt>
                <c:pt idx="7">
                  <c:v>0.4</c:v>
                </c:pt>
                <c:pt idx="8">
                  <c:v>0.38</c:v>
                </c:pt>
                <c:pt idx="9">
                  <c:v>0.37</c:v>
                </c:pt>
                <c:pt idx="10">
                  <c:v>0.38</c:v>
                </c:pt>
                <c:pt idx="11">
                  <c:v>7.0000000000000007E-2</c:v>
                </c:pt>
                <c:pt idx="12">
                  <c:v>0.37</c:v>
                </c:pt>
                <c:pt idx="13">
                  <c:v>0.44</c:v>
                </c:pt>
                <c:pt idx="14">
                  <c:v>0.28000000000000003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763-470F-9FE1-D62D79631B9C}"/>
            </c:ext>
          </c:extLst>
        </c:ser>
        <c:ser>
          <c:idx val="0"/>
          <c:order val="1"/>
          <c:tx>
            <c:strRef>
              <c:f>CR!$G$3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[0]!CR_Periods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[0]!CR_Client_Networks</c:f>
              <c:numCache>
                <c:formatCode>0.00%</c:formatCode>
                <c:ptCount val="15"/>
                <c:pt idx="0">
                  <c:v>0.17</c:v>
                </c:pt>
                <c:pt idx="1">
                  <c:v>0.1</c:v>
                </c:pt>
                <c:pt idx="2">
                  <c:v>0.04</c:v>
                </c:pt>
                <c:pt idx="3">
                  <c:v>0.15</c:v>
                </c:pt>
                <c:pt idx="4">
                  <c:v>0.01</c:v>
                </c:pt>
                <c:pt idx="5">
                  <c:v>0.45</c:v>
                </c:pt>
                <c:pt idx="6">
                  <c:v>0.08</c:v>
                </c:pt>
                <c:pt idx="7">
                  <c:v>0.3</c:v>
                </c:pt>
                <c:pt idx="8">
                  <c:v>0.08</c:v>
                </c:pt>
                <c:pt idx="9">
                  <c:v>0.16</c:v>
                </c:pt>
                <c:pt idx="10">
                  <c:v>0.31</c:v>
                </c:pt>
                <c:pt idx="11">
                  <c:v>0.39</c:v>
                </c:pt>
                <c:pt idx="12">
                  <c:v>0.4</c:v>
                </c:pt>
                <c:pt idx="13">
                  <c:v>0.45</c:v>
                </c:pt>
                <c:pt idx="14">
                  <c:v>0.05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763-470F-9FE1-D62D79631B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45317008"/>
        <c:axId val="645317400"/>
      </c:barChart>
      <c:catAx>
        <c:axId val="645317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17400"/>
        <c:crosses val="autoZero"/>
        <c:auto val="1"/>
        <c:lblAlgn val="ctr"/>
        <c:lblOffset val="100"/>
        <c:noMultiLvlLbl val="0"/>
      </c:catAx>
      <c:valAx>
        <c:axId val="64531740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CR!$S$8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CR!$S$11</c:f>
                  <c:strCache>
                    <c:ptCount val="1"/>
                    <c:pt idx="0">
                      <c:v>0,5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9342-4C58-8F8C-207D62DB2F7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{AF338986-D958-4E0F-B2CD-F79A6DC2298E}</c15:txfldGUID>
                      <c15:f>CR!$S$11</c15:f>
                      <c15:dlblFieldTableCache>
                        <c:ptCount val="1"/>
                        <c:pt idx="0">
                          <c:v>0,5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CR!$S$12</c:f>
                  <c:strCache>
                    <c:ptCount val="1"/>
                    <c:pt idx="0">
                      <c:v>0,43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6509-4146-8FD6-24BE8ED6CA3E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{BFA726B7-487F-4E11-9760-B6DE6B5AE545}</c15:txfldGUID>
                      <c15:f>CR!$S$12</c15:f>
                      <c15:dlblFieldTableCache>
                        <c:ptCount val="1"/>
                        <c:pt idx="0">
                          <c:v>0,43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CR!$S$9:$S$10</c:f>
              <c:numCache>
                <c:formatCode>0.0%</c:formatCode>
                <c:ptCount val="2"/>
                <c:pt idx="0">
                  <c:v>0.5</c:v>
                </c:pt>
                <c:pt idx="1">
                  <c:v>0.43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342-4C58-8F8C-207D62DB2F75}"/>
            </c:ext>
            <c:ext xmlns:c15="http://schemas.microsoft.com/office/drawing/2012/chart" uri="{02D57815-91ED-43cb-92C2-25804820EDAC}">
              <c15:datalabelsRange>
                <c15:f>CR!$S$9:$S$10</c15:f>
                <c15:dlblRangeCache>
                  <c:ptCount val="2"/>
                  <c:pt idx="0">
                    <c:v>50,0%</c:v>
                  </c:pt>
                  <c:pt idx="1">
                    <c:v>43,0%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CR!$R$8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CR!$R$11</c:f>
                  <c:strCache>
                    <c:ptCount val="1"/>
                    <c:pt idx="0">
                      <c:v>0,19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9342-4C58-8F8C-207D62DB2F7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{6FE772FF-25E0-44EE-A40D-0CEBF8256FA2}</c15:txfldGUID>
                      <c15:f>CR!$R$11</c15:f>
                      <c15:dlblFieldTableCache>
                        <c:ptCount val="1"/>
                        <c:pt idx="0">
                          <c:v>0,19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CR!$R$12</c:f>
                  <c:strCache>
                    <c:ptCount val="1"/>
                    <c:pt idx="0">
                      <c:v>0,5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509-4146-8FD6-24BE8ED6CA3E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{F7B69BEB-D7B2-47AA-B3B7-FC859D7B07A6}</c15:txfldGUID>
                      <c15:f>CR!$R$12</c15:f>
                      <c15:dlblFieldTableCache>
                        <c:ptCount val="1"/>
                        <c:pt idx="0">
                          <c:v>0,5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CR!$R$9:$R$10</c:f>
              <c:numCache>
                <c:formatCode>0.0%</c:formatCode>
                <c:ptCount val="2"/>
                <c:pt idx="0">
                  <c:v>0.19</c:v>
                </c:pt>
                <c:pt idx="1">
                  <c:v>0.5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342-4C58-8F8C-207D62DB2F75}"/>
            </c:ext>
            <c:ext xmlns:c15="http://schemas.microsoft.com/office/drawing/2012/chart" uri="{02D57815-91ED-43cb-92C2-25804820EDAC}">
              <c15:datalabelsRange>
                <c15:f>CR!$R$9:$R$10</c15:f>
                <c15:dlblRangeCache>
                  <c:ptCount val="2"/>
                  <c:pt idx="0">
                    <c:v>19,0%</c:v>
                  </c:pt>
                  <c:pt idx="1">
                    <c:v>50,0%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45318184"/>
        <c:axId val="645318576"/>
      </c:barChart>
      <c:catAx>
        <c:axId val="645318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45318576"/>
        <c:crosses val="autoZero"/>
        <c:auto val="1"/>
        <c:lblAlgn val="ctr"/>
        <c:lblOffset val="100"/>
        <c:tickLblSkip val="1"/>
        <c:noMultiLvlLbl val="0"/>
      </c:catAx>
      <c:valAx>
        <c:axId val="645318576"/>
        <c:scaling>
          <c:orientation val="minMax"/>
          <c:min val="0"/>
        </c:scaling>
        <c:delete val="0"/>
        <c:axPos val="l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53181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CR!$X$8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CR!$X$11</c:f>
                  <c:strCache>
                    <c:ptCount val="1"/>
                    <c:pt idx="0">
                      <c:v>0,24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ED3D-4403-97B1-665F973F4C8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{73828E00-D6FA-4232-B277-921A69CCF461}</c15:txfldGUID>
                      <c15:f>CR!$X$11</c15:f>
                      <c15:dlblFieldTableCache>
                        <c:ptCount val="1"/>
                        <c:pt idx="0">
                          <c:v>0,24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CR!$X$12</c:f>
                  <c:strCache>
                    <c:ptCount val="1"/>
                    <c:pt idx="0">
                      <c:v>0,46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6718-44BA-9EEB-B9F343F8D513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{AD3381AE-997F-46AB-BF72-84BD5F61544A}</c15:txfldGUID>
                      <c15:f>CR!$X$12</c15:f>
                      <c15:dlblFieldTableCache>
                        <c:ptCount val="1"/>
                        <c:pt idx="0">
                          <c:v>0,46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CR!$X$9:$X$10</c:f>
              <c:numCache>
                <c:formatCode>0.0%</c:formatCode>
                <c:ptCount val="2"/>
                <c:pt idx="0">
                  <c:v>0.24</c:v>
                </c:pt>
                <c:pt idx="1">
                  <c:v>0.46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D3D-4403-97B1-665F973F4C84}"/>
            </c:ext>
            <c:ext xmlns:c15="http://schemas.microsoft.com/office/drawing/2012/chart" uri="{02D57815-91ED-43cb-92C2-25804820EDAC}">
              <c15:datalabelsRange>
                <c15:f>CR!$X$9:$X$10</c15:f>
                <c15:dlblRangeCache>
                  <c:ptCount val="2"/>
                  <c:pt idx="0">
                    <c:v>24,0%</c:v>
                  </c:pt>
                  <c:pt idx="1">
                    <c:v>46,0%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CR!$W$8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CR!$W$11</c:f>
                  <c:strCache>
                    <c:ptCount val="1"/>
                    <c:pt idx="0">
                      <c:v>0,5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ED3D-4403-97B1-665F973F4C8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{DF0325FC-8240-436E-9748-3A9978267AF6}</c15:txfldGUID>
                      <c15:f>CR!$W$11</c15:f>
                      <c15:dlblFieldTableCache>
                        <c:ptCount val="1"/>
                        <c:pt idx="0">
                          <c:v>0,5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CR!$W$12</c:f>
                  <c:strCache>
                    <c:ptCount val="1"/>
                    <c:pt idx="0">
                      <c:v>0,07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718-44BA-9EEB-B9F343F8D513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{9EC06865-7BE0-4F83-A394-9AE9274600F6}</c15:txfldGUID>
                      <c15:f>CR!$W$12</c15:f>
                      <c15:dlblFieldTableCache>
                        <c:ptCount val="1"/>
                        <c:pt idx="0">
                          <c:v>0,07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CR!$W$9:$W$10</c:f>
              <c:numCache>
                <c:formatCode>0.0%</c:formatCode>
                <c:ptCount val="2"/>
                <c:pt idx="0">
                  <c:v>0.5</c:v>
                </c:pt>
                <c:pt idx="1">
                  <c:v>7.0000000000000007E-2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D3D-4403-97B1-665F973F4C84}"/>
            </c:ext>
            <c:ext xmlns:c15="http://schemas.microsoft.com/office/drawing/2012/chart" uri="{02D57815-91ED-43cb-92C2-25804820EDAC}">
              <c15:datalabelsRange>
                <c15:f>CR!$W$9:$W$10</c15:f>
                <c15:dlblRangeCache>
                  <c:ptCount val="2"/>
                  <c:pt idx="0">
                    <c:v>50,0%</c:v>
                  </c:pt>
                  <c:pt idx="1">
                    <c:v>7,0%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45319360"/>
        <c:axId val="645319752"/>
      </c:barChart>
      <c:catAx>
        <c:axId val="645319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45319752"/>
        <c:crosses val="autoZero"/>
        <c:auto val="1"/>
        <c:lblAlgn val="ctr"/>
        <c:lblOffset val="100"/>
        <c:tickLblSkip val="1"/>
        <c:noMultiLvlLbl val="0"/>
      </c:catAx>
      <c:valAx>
        <c:axId val="645319752"/>
        <c:scaling>
          <c:orientation val="minMax"/>
          <c:min val="0"/>
        </c:scaling>
        <c:delete val="0"/>
        <c:axPos val="l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531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CR!$M$8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7D6E-469B-A4FB-5843143AB662}"/>
              </c:ext>
            </c:extLst>
          </c:dPt>
          <c:dLbls>
            <c:dLbl>
              <c:idx val="0"/>
              <c:tx>
                <c:strRef>
                  <c:f>CR!$M$11</c:f>
                  <c:strCache>
                    <c:ptCount val="1"/>
                    <c:pt idx="0">
                      <c:v>0,46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7D6E-469B-A4FB-5843143AB662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{4F283F12-BF79-4563-BC86-71102864443D}</c15:txfldGUID>
                      <c15:f>CR!$M$11</c15:f>
                      <c15:dlblFieldTableCache>
                        <c:ptCount val="1"/>
                        <c:pt idx="0">
                          <c:v>0,46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CR!$M$12</c:f>
                  <c:strCache>
                    <c:ptCount val="1"/>
                    <c:pt idx="0">
                      <c:v>0,06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90D8-4CB5-B410-8D5B3719AFA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{C1415F7E-E046-4CF0-877D-45B47E9FB130}</c15:txfldGUID>
                      <c15:f>CR!$M$12</c15:f>
                      <c15:dlblFieldTableCache>
                        <c:ptCount val="1"/>
                        <c:pt idx="0">
                          <c:v>0,06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CR!$L$9:$L$10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CR!$M$9:$M$10</c:f>
              <c:numCache>
                <c:formatCode>0.0%</c:formatCode>
                <c:ptCount val="2"/>
                <c:pt idx="0">
                  <c:v>0.46</c:v>
                </c:pt>
                <c:pt idx="1">
                  <c:v>0.06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7D6E-469B-A4FB-5843143AB662}"/>
            </c:ext>
            <c:ext xmlns:c15="http://schemas.microsoft.com/office/drawing/2012/chart" uri="{02D57815-91ED-43cb-92C2-25804820EDAC}">
              <c15:datalabelsRange>
                <c15:f>CR!$M$9:$M$10</c15:f>
                <c15:dlblRangeCache>
                  <c:ptCount val="2"/>
                  <c:pt idx="0">
                    <c:v>46,0%</c:v>
                  </c:pt>
                  <c:pt idx="1">
                    <c:v>6,0%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645320536"/>
        <c:axId val="645320928"/>
      </c:barChart>
      <c:catAx>
        <c:axId val="645320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45320928"/>
        <c:crosses val="autoZero"/>
        <c:auto val="1"/>
        <c:lblAlgn val="ctr"/>
        <c:lblOffset val="100"/>
        <c:tickLblSkip val="1"/>
        <c:noMultiLvlLbl val="0"/>
      </c:catAx>
      <c:valAx>
        <c:axId val="645320928"/>
        <c:scaling>
          <c:orientation val="minMax"/>
          <c:min val="0"/>
        </c:scaling>
        <c:delete val="0"/>
        <c:axPos val="l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53205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CR!$L$9</c:f>
              <c:strCache>
                <c:ptCount val="1"/>
                <c:pt idx="0">
                  <c:v>Десктопы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CR!$M$11</c:f>
                  <c:strCache>
                    <c:ptCount val="1"/>
                    <c:pt idx="0">
                      <c:v>0,46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967F-4843-BC4C-AC80D680BFC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{65265311-586C-433B-9246-AE87C20B9A08}</c15:txfldGUID>
                      <c15:f>CR!$M$11</c15:f>
                      <c15:dlblFieldTableCache>
                        <c:ptCount val="1"/>
                        <c:pt idx="0">
                          <c:v>0,46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CR!$M$8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CR!$M$9</c:f>
              <c:numCache>
                <c:formatCode>0.0%</c:formatCode>
                <c:ptCount val="1"/>
                <c:pt idx="0">
                  <c:v>0.46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67F-4843-BC4C-AC80D680BFC4}"/>
            </c:ext>
            <c:ext xmlns:c15="http://schemas.microsoft.com/office/drawing/2012/chart" uri="{02D57815-91ED-43cb-92C2-25804820EDAC}">
              <c15:datalabelsRange>
                <c15:f>CR!$M$9</c15:f>
                <c15:dlblRangeCache>
                  <c:ptCount val="1"/>
                  <c:pt idx="0">
                    <c:v>46,0%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CR!$L$10</c:f>
              <c:strCache>
                <c:ptCount val="1"/>
                <c:pt idx="0">
                  <c:v>Смартфоны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967F-4843-BC4C-AC80D680BFC4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967F-4843-BC4C-AC80D680BFC4}"/>
              </c:ext>
            </c:extLst>
          </c:dPt>
          <c:dLbls>
            <c:dLbl>
              <c:idx val="0"/>
              <c:tx>
                <c:strRef>
                  <c:f>CR!$M$12</c:f>
                  <c:strCache>
                    <c:ptCount val="1"/>
                    <c:pt idx="0">
                      <c:v>0,06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967F-4843-BC4C-AC80D680BFC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{1F0C2546-BE56-43AA-98B7-674DE060B647}</c15:txfldGUID>
                      <c15:f>CR!$M$12</c15:f>
                      <c15:dlblFieldTableCache>
                        <c:ptCount val="1"/>
                        <c:pt idx="0">
                          <c:v>0,06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CR!$M$8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CR!$M$10</c:f>
              <c:numCache>
                <c:formatCode>0.0%</c:formatCode>
                <c:ptCount val="1"/>
                <c:pt idx="0">
                  <c:v>0.06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967F-4843-BC4C-AC80D680BFC4}"/>
            </c:ext>
            <c:ext xmlns:c15="http://schemas.microsoft.com/office/drawing/2012/chart" uri="{02D57815-91ED-43cb-92C2-25804820EDAC}">
              <c15:datalabelsRange>
                <c15:f>CR!$M$10</c15:f>
                <c15:dlblRangeCache>
                  <c:ptCount val="1"/>
                  <c:pt idx="0">
                    <c:v>6,0%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0"/>
        <c:overlap val="-25"/>
        <c:axId val="645321712"/>
        <c:axId val="645322104"/>
      </c:barChart>
      <c:catAx>
        <c:axId val="64532171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noFill/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5322104"/>
        <c:crosses val="autoZero"/>
        <c:auto val="1"/>
        <c:lblAlgn val="ctr"/>
        <c:lblOffset val="100"/>
        <c:noMultiLvlLbl val="0"/>
      </c:catAx>
      <c:valAx>
        <c:axId val="645322104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532171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CR!$R$8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6F87-4578-BD54-A6AE1C8D6BD2}"/>
              </c:ext>
            </c:extLst>
          </c:dPt>
          <c:dLbls>
            <c:dLbl>
              <c:idx val="0"/>
              <c:tx>
                <c:strRef>
                  <c:f>CR!$R$11</c:f>
                  <c:strCache>
                    <c:ptCount val="1"/>
                    <c:pt idx="0">
                      <c:v>0,19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F87-4578-BD54-A6AE1C8D6BD2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{52482D89-E580-40EF-89E5-39FD05E486F2}</c15:txfldGUID>
                      <c15:f>CR!$R$11</c15:f>
                      <c15:dlblFieldTableCache>
                        <c:ptCount val="1"/>
                        <c:pt idx="0">
                          <c:v>0,19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CR!$R$12</c:f>
                  <c:strCache>
                    <c:ptCount val="1"/>
                    <c:pt idx="0">
                      <c:v>0,5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1B0E-4159-9C6D-81C08FB679D8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{1C55C5B5-F196-4703-8BAC-EAF59366F3E1}</c15:txfldGUID>
                      <c15:f>CR!$R$12</c15:f>
                      <c15:dlblFieldTableCache>
                        <c:ptCount val="1"/>
                        <c:pt idx="0">
                          <c:v>0,5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CR!$R$9:$R$10</c:f>
              <c:numCache>
                <c:formatCode>0.0%</c:formatCode>
                <c:ptCount val="2"/>
                <c:pt idx="0">
                  <c:v>0.19</c:v>
                </c:pt>
                <c:pt idx="1">
                  <c:v>0.5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6F87-4578-BD54-A6AE1C8D6BD2}"/>
            </c:ext>
            <c:ext xmlns:c15="http://schemas.microsoft.com/office/drawing/2012/chart" uri="{02D57815-91ED-43cb-92C2-25804820EDAC}">
              <c15:datalabelsRange>
                <c15:f>CR!$R$9:$R$10</c15:f>
                <c15:dlblRangeCache>
                  <c:ptCount val="2"/>
                  <c:pt idx="0">
                    <c:v>19,0%</c:v>
                  </c:pt>
                  <c:pt idx="1">
                    <c:v>50,0%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645322888"/>
        <c:axId val="645323280"/>
      </c:barChart>
      <c:catAx>
        <c:axId val="645322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45323280"/>
        <c:crosses val="autoZero"/>
        <c:auto val="1"/>
        <c:lblAlgn val="ctr"/>
        <c:lblOffset val="100"/>
        <c:tickLblSkip val="1"/>
        <c:noMultiLvlLbl val="0"/>
      </c:catAx>
      <c:valAx>
        <c:axId val="645323280"/>
        <c:scaling>
          <c:orientation val="minMax"/>
          <c:min val="0"/>
        </c:scaling>
        <c:delete val="0"/>
        <c:axPos val="l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5322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CR!$W$8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AD23-4618-94AB-3761932ECC7E}"/>
              </c:ext>
            </c:extLst>
          </c:dPt>
          <c:dLbls>
            <c:dLbl>
              <c:idx val="0"/>
              <c:tx>
                <c:strRef>
                  <c:f>CR!$W$11</c:f>
                  <c:strCache>
                    <c:ptCount val="1"/>
                    <c:pt idx="0">
                      <c:v>0,5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AD23-4618-94AB-3761932ECC7E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{EADB6C4F-A8A4-404B-BFD5-BD507649B3A4}</c15:txfldGUID>
                      <c15:f>CR!$W$11</c15:f>
                      <c15:dlblFieldTableCache>
                        <c:ptCount val="1"/>
                        <c:pt idx="0">
                          <c:v>0,5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layout>
                <c:manualLayout>
                  <c:x val="0"/>
                  <c:y val="1.71243151116687E-2"/>
                </c:manualLayout>
              </c:layout>
              <c:tx>
                <c:strRef>
                  <c:f>CR!$W$12</c:f>
                  <c:strCache>
                    <c:ptCount val="1"/>
                    <c:pt idx="0">
                      <c:v>0,07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5A2F-4862-BFFB-4A875C78531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{83DCB30C-2376-44C2-B998-0412C20BD60B}</c15:txfldGUID>
                      <c15:f>CR!$W$12</c15:f>
                      <c15:dlblFieldTableCache>
                        <c:ptCount val="1"/>
                        <c:pt idx="0">
                          <c:v>0,07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CR!$W$9:$W$10</c:f>
              <c:numCache>
                <c:formatCode>0.0%</c:formatCode>
                <c:ptCount val="2"/>
                <c:pt idx="0">
                  <c:v>0.5</c:v>
                </c:pt>
                <c:pt idx="1">
                  <c:v>7.0000000000000007E-2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D23-4618-94AB-3761932ECC7E}"/>
            </c:ext>
            <c:ext xmlns:c15="http://schemas.microsoft.com/office/drawing/2012/chart" uri="{02D57815-91ED-43cb-92C2-25804820EDAC}">
              <c15:datalabelsRange>
                <c15:f>CR!$W$9:$W$10</c15:f>
                <c15:dlblRangeCache>
                  <c:ptCount val="2"/>
                  <c:pt idx="0">
                    <c:v>50,0%</c:v>
                  </c:pt>
                  <c:pt idx="1">
                    <c:v>7,0%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645324064"/>
        <c:axId val="645324456"/>
      </c:barChart>
      <c:catAx>
        <c:axId val="645324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45324456"/>
        <c:crosses val="autoZero"/>
        <c:auto val="1"/>
        <c:lblAlgn val="ctr"/>
        <c:lblOffset val="100"/>
        <c:tickLblSkip val="1"/>
        <c:noMultiLvlLbl val="0"/>
      </c:catAx>
      <c:valAx>
        <c:axId val="645324456"/>
        <c:scaling>
          <c:orientation val="minMax"/>
          <c:min val="0"/>
        </c:scaling>
        <c:delete val="0"/>
        <c:axPos val="l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53240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CR!$N$8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6050-4127-9A05-8BC066CE7B8D}"/>
              </c:ext>
            </c:extLst>
          </c:dPt>
          <c:dLbls>
            <c:dLbl>
              <c:idx val="0"/>
              <c:tx>
                <c:strRef>
                  <c:f>CR!$N$11</c:f>
                  <c:strCache>
                    <c:ptCount val="1"/>
                    <c:pt idx="0">
                      <c:v>0,44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050-4127-9A05-8BC066CE7B8D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{6496A1E4-EBB0-49C8-87A2-071B920A0A57}</c15:txfldGUID>
                      <c15:f>CR!$N$11</c15:f>
                      <c15:dlblFieldTableCache>
                        <c:ptCount val="1"/>
                        <c:pt idx="0">
                          <c:v>0,44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CR!$N$12</c:f>
                  <c:strCache>
                    <c:ptCount val="1"/>
                    <c:pt idx="0">
                      <c:v>0,36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7D0F-4C5B-800C-27FF061A780C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{AD3F273C-7A3F-4583-A865-543C30A6B76C}</c15:txfldGUID>
                      <c15:f>CR!$N$12</c15:f>
                      <c15:dlblFieldTableCache>
                        <c:ptCount val="1"/>
                        <c:pt idx="0">
                          <c:v>0,36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CR!$L$9:$L$10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CR!$N$9:$N$10</c:f>
              <c:numCache>
                <c:formatCode>0.0%</c:formatCode>
                <c:ptCount val="2"/>
                <c:pt idx="0">
                  <c:v>0.44</c:v>
                </c:pt>
                <c:pt idx="1">
                  <c:v>0.36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6050-4127-9A05-8BC066CE7B8D}"/>
            </c:ext>
            <c:ext xmlns:c15="http://schemas.microsoft.com/office/drawing/2012/chart" uri="{02D57815-91ED-43cb-92C2-25804820EDAC}">
              <c15:datalabelsRange>
                <c15:f>CR!$N$9:$N$10</c15:f>
                <c15:dlblRangeCache>
                  <c:ptCount val="2"/>
                  <c:pt idx="0">
                    <c:v>44,0%</c:v>
                  </c:pt>
                  <c:pt idx="1">
                    <c:v>36,0%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645325632"/>
        <c:axId val="645326024"/>
      </c:barChart>
      <c:catAx>
        <c:axId val="645325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45326024"/>
        <c:crosses val="autoZero"/>
        <c:auto val="1"/>
        <c:lblAlgn val="ctr"/>
        <c:lblOffset val="100"/>
        <c:tickLblSkip val="1"/>
        <c:noMultiLvlLbl val="0"/>
      </c:catAx>
      <c:valAx>
        <c:axId val="645326024"/>
        <c:scaling>
          <c:orientation val="minMax"/>
          <c:min val="0"/>
        </c:scaling>
        <c:delete val="0"/>
        <c:axPos val="l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53256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CR!$L$9</c:f>
              <c:strCache>
                <c:ptCount val="1"/>
                <c:pt idx="0">
                  <c:v>Десктопы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CR!$N$11</c:f>
                  <c:strCache>
                    <c:ptCount val="1"/>
                    <c:pt idx="0">
                      <c:v>0,44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FEBB-49E9-9A2C-47978F80AAE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{F734E85D-9BAC-424A-89E4-BA7942F66343}</c15:txfldGUID>
                      <c15:f>CR!$N$11</c15:f>
                      <c15:dlblFieldTableCache>
                        <c:ptCount val="1"/>
                        <c:pt idx="0">
                          <c:v>0,44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CR!$N$8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CR!$N$9</c:f>
              <c:numCache>
                <c:formatCode>0.0%</c:formatCode>
                <c:ptCount val="1"/>
                <c:pt idx="0">
                  <c:v>0.44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EBB-49E9-9A2C-47978F80AAEF}"/>
            </c:ext>
            <c:ext xmlns:c15="http://schemas.microsoft.com/office/drawing/2012/chart" uri="{02D57815-91ED-43cb-92C2-25804820EDAC}">
              <c15:datalabelsRange>
                <c15:f>CR!$N$9</c15:f>
                <c15:dlblRangeCache>
                  <c:ptCount val="1"/>
                  <c:pt idx="0">
                    <c:v>44,0%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CR!$L$10</c:f>
              <c:strCache>
                <c:ptCount val="1"/>
                <c:pt idx="0">
                  <c:v>Смартфоны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FEBB-49E9-9A2C-47978F80AAEF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FEBB-49E9-9A2C-47978F80AAEF}"/>
              </c:ext>
            </c:extLst>
          </c:dPt>
          <c:dLbls>
            <c:dLbl>
              <c:idx val="0"/>
              <c:tx>
                <c:strRef>
                  <c:f>CR!$N$12</c:f>
                  <c:strCache>
                    <c:ptCount val="1"/>
                    <c:pt idx="0">
                      <c:v>0,36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FEBB-49E9-9A2C-47978F80AAE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{21FDF64E-4482-4A9C-A648-72862AADB475}</c15:txfldGUID>
                      <c15:f>CR!$N$12</c15:f>
                      <c15:dlblFieldTableCache>
                        <c:ptCount val="1"/>
                        <c:pt idx="0">
                          <c:v>0,36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CR!$N$8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CR!$N$10</c:f>
              <c:numCache>
                <c:formatCode>0.0%</c:formatCode>
                <c:ptCount val="1"/>
                <c:pt idx="0">
                  <c:v>0.36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EBB-49E9-9A2C-47978F80AAEF}"/>
            </c:ext>
            <c:ext xmlns:c15="http://schemas.microsoft.com/office/drawing/2012/chart" uri="{02D57815-91ED-43cb-92C2-25804820EDAC}">
              <c15:datalabelsRange>
                <c15:f>CR!$N$10</c15:f>
                <c15:dlblRangeCache>
                  <c:ptCount val="1"/>
                  <c:pt idx="0">
                    <c:v>36,0%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0"/>
        <c:overlap val="-25"/>
        <c:axId val="645326416"/>
        <c:axId val="645326808"/>
      </c:barChart>
      <c:catAx>
        <c:axId val="64532641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noFill/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5326808"/>
        <c:crosses val="autoZero"/>
        <c:auto val="1"/>
        <c:lblAlgn val="ctr"/>
        <c:lblOffset val="100"/>
        <c:noMultiLvlLbl val="0"/>
      </c:catAx>
      <c:valAx>
        <c:axId val="645326808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532641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CR!$S$8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93BE-4AB0-B3C1-213EC55DD380}"/>
              </c:ext>
            </c:extLst>
          </c:dPt>
          <c:dLbls>
            <c:dLbl>
              <c:idx val="0"/>
              <c:tx>
                <c:strRef>
                  <c:f>CR!$S$11</c:f>
                  <c:strCache>
                    <c:ptCount val="1"/>
                    <c:pt idx="0">
                      <c:v>0,5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93BE-4AB0-B3C1-213EC55DD380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{E8144F59-5ACE-4329-BBF6-2B54CCA15CF9}</c15:txfldGUID>
                      <c15:f>CR!$S$11</c15:f>
                      <c15:dlblFieldTableCache>
                        <c:ptCount val="1"/>
                        <c:pt idx="0">
                          <c:v>0,5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CR!$S$12</c:f>
                  <c:strCache>
                    <c:ptCount val="1"/>
                    <c:pt idx="0">
                      <c:v>0,43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BF1B-478C-BEC3-725E03700116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{FA4DEC3D-E167-4755-92A6-3273FE748CB3}</c15:txfldGUID>
                      <c15:f>CR!$S$12</c15:f>
                      <c15:dlblFieldTableCache>
                        <c:ptCount val="1"/>
                        <c:pt idx="0">
                          <c:v>0,43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CR!$S$9:$S$10</c:f>
              <c:numCache>
                <c:formatCode>0.0%</c:formatCode>
                <c:ptCount val="2"/>
                <c:pt idx="0">
                  <c:v>0.5</c:v>
                </c:pt>
                <c:pt idx="1">
                  <c:v>0.43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93BE-4AB0-B3C1-213EC55DD380}"/>
            </c:ext>
            <c:ext xmlns:c15="http://schemas.microsoft.com/office/drawing/2012/chart" uri="{02D57815-91ED-43cb-92C2-25804820EDAC}">
              <c15:datalabelsRange>
                <c15:f>CR!$S$9:$S$10</c15:f>
                <c15:dlblRangeCache>
                  <c:ptCount val="2"/>
                  <c:pt idx="0">
                    <c:v>50,0%</c:v>
                  </c:pt>
                  <c:pt idx="1">
                    <c:v>43,0%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645327592"/>
        <c:axId val="645327984"/>
      </c:barChart>
      <c:catAx>
        <c:axId val="645327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45327984"/>
        <c:crosses val="autoZero"/>
        <c:auto val="1"/>
        <c:lblAlgn val="ctr"/>
        <c:lblOffset val="100"/>
        <c:tickLblSkip val="1"/>
        <c:noMultiLvlLbl val="0"/>
      </c:catAx>
      <c:valAx>
        <c:axId val="645327984"/>
        <c:scaling>
          <c:orientation val="minMax"/>
          <c:min val="0"/>
        </c:scaling>
        <c:delete val="0"/>
        <c:axPos val="l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53275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CR!$X$8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EA4-4A71-8EA4-9EFB93666621}"/>
              </c:ext>
            </c:extLst>
          </c:dPt>
          <c:dLbls>
            <c:dLbl>
              <c:idx val="0"/>
              <c:tx>
                <c:strRef>
                  <c:f>CR!$X$11</c:f>
                  <c:strCache>
                    <c:ptCount val="1"/>
                    <c:pt idx="0">
                      <c:v>0,24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EEA4-4A71-8EA4-9EFB9366662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{353FDD26-29A1-485C-88C2-4F909B001221}</c15:txfldGUID>
                      <c15:f>CR!$X$11</c15:f>
                      <c15:dlblFieldTableCache>
                        <c:ptCount val="1"/>
                        <c:pt idx="0">
                          <c:v>0,24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CR!$X$12</c:f>
                  <c:strCache>
                    <c:ptCount val="1"/>
                    <c:pt idx="0">
                      <c:v>0,46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A8DD-44B8-8228-50E98C8A2F6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{F227686C-D27E-4BEF-8007-C5BB128B928B}</c15:txfldGUID>
                      <c15:f>CR!$X$12</c15:f>
                      <c15:dlblFieldTableCache>
                        <c:ptCount val="1"/>
                        <c:pt idx="0">
                          <c:v>0,46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CR!$V$9:$V$10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CR!$X$9:$X$10</c:f>
              <c:numCache>
                <c:formatCode>0.0%</c:formatCode>
                <c:ptCount val="2"/>
                <c:pt idx="0">
                  <c:v>0.24</c:v>
                </c:pt>
                <c:pt idx="1">
                  <c:v>0.46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EA4-4A71-8EA4-9EFB93666621}"/>
            </c:ext>
            <c:ext xmlns:c15="http://schemas.microsoft.com/office/drawing/2012/chart" uri="{02D57815-91ED-43cb-92C2-25804820EDAC}">
              <c15:datalabelsRange>
                <c15:f>CR!$X$9:$X$10</c15:f>
                <c15:dlblRangeCache>
                  <c:ptCount val="2"/>
                  <c:pt idx="0">
                    <c:v>24,0%</c:v>
                  </c:pt>
                  <c:pt idx="1">
                    <c:v>46,0%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645328768"/>
        <c:axId val="645329160"/>
      </c:barChart>
      <c:catAx>
        <c:axId val="645328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45329160"/>
        <c:crosses val="autoZero"/>
        <c:auto val="1"/>
        <c:lblAlgn val="ctr"/>
        <c:lblOffset val="100"/>
        <c:tickLblSkip val="1"/>
        <c:noMultiLvlLbl val="0"/>
      </c:catAx>
      <c:valAx>
        <c:axId val="645329160"/>
        <c:scaling>
          <c:orientation val="minMax"/>
          <c:min val="0"/>
        </c:scaling>
        <c:delete val="0"/>
        <c:axPos val="l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53287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CR!$C$3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[0]!CR_Periods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[0]!CR_Client</c:f>
              <c:numCache>
                <c:formatCode>0.00%</c:formatCode>
                <c:ptCount val="15"/>
                <c:pt idx="0">
                  <c:v>0.4</c:v>
                </c:pt>
                <c:pt idx="1">
                  <c:v>0.12</c:v>
                </c:pt>
                <c:pt idx="2">
                  <c:v>0.04</c:v>
                </c:pt>
                <c:pt idx="3">
                  <c:v>0.34</c:v>
                </c:pt>
                <c:pt idx="4">
                  <c:v>0.23</c:v>
                </c:pt>
                <c:pt idx="5">
                  <c:v>0.05</c:v>
                </c:pt>
                <c:pt idx="6">
                  <c:v>0.17</c:v>
                </c:pt>
                <c:pt idx="7">
                  <c:v>0.31</c:v>
                </c:pt>
                <c:pt idx="8">
                  <c:v>0.15</c:v>
                </c:pt>
                <c:pt idx="9">
                  <c:v>0.14000000000000001</c:v>
                </c:pt>
                <c:pt idx="10">
                  <c:v>0.49</c:v>
                </c:pt>
                <c:pt idx="11">
                  <c:v>0.06</c:v>
                </c:pt>
                <c:pt idx="12">
                  <c:v>0.39</c:v>
                </c:pt>
                <c:pt idx="13">
                  <c:v>0.16</c:v>
                </c:pt>
                <c:pt idx="14">
                  <c:v>0.49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0DD-4A71-AEA9-BE6B9B647B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5329944"/>
        <c:axId val="645330336"/>
      </c:lineChart>
      <c:catAx>
        <c:axId val="645329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30336"/>
        <c:crosses val="autoZero"/>
        <c:auto val="1"/>
        <c:lblAlgn val="ctr"/>
        <c:lblOffset val="100"/>
        <c:noMultiLvlLbl val="0"/>
      </c:catAx>
      <c:valAx>
        <c:axId val="64533033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299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CR!$E$3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[0]!CR_Periods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[0]!CR_Client_Search</c:f>
              <c:numCache>
                <c:formatCode>0.00%</c:formatCode>
                <c:ptCount val="15"/>
                <c:pt idx="0">
                  <c:v>0.18</c:v>
                </c:pt>
                <c:pt idx="1">
                  <c:v>0.43</c:v>
                </c:pt>
                <c:pt idx="2">
                  <c:v>0.5</c:v>
                </c:pt>
                <c:pt idx="3">
                  <c:v>0.04</c:v>
                </c:pt>
                <c:pt idx="4">
                  <c:v>0.13</c:v>
                </c:pt>
                <c:pt idx="5">
                  <c:v>0.08</c:v>
                </c:pt>
                <c:pt idx="6">
                  <c:v>0.15</c:v>
                </c:pt>
                <c:pt idx="7">
                  <c:v>0.47</c:v>
                </c:pt>
                <c:pt idx="8">
                  <c:v>0.4</c:v>
                </c:pt>
                <c:pt idx="9">
                  <c:v>0.37</c:v>
                </c:pt>
                <c:pt idx="10">
                  <c:v>0.37</c:v>
                </c:pt>
                <c:pt idx="11">
                  <c:v>0.43</c:v>
                </c:pt>
                <c:pt idx="12">
                  <c:v>0.3</c:v>
                </c:pt>
                <c:pt idx="13">
                  <c:v>0.04</c:v>
                </c:pt>
                <c:pt idx="14">
                  <c:v>0.13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099-4C79-80B9-5693E215B0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5331120"/>
        <c:axId val="645331512"/>
      </c:lineChart>
      <c:catAx>
        <c:axId val="645331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31512"/>
        <c:crosses val="autoZero"/>
        <c:auto val="1"/>
        <c:lblAlgn val="ctr"/>
        <c:lblOffset val="100"/>
        <c:noMultiLvlLbl val="0"/>
      </c:catAx>
      <c:valAx>
        <c:axId val="64533151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311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CR!$G$3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[0]!CR_Periods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[0]!CR_Client_Networks</c:f>
              <c:numCache>
                <c:formatCode>0.00%</c:formatCode>
                <c:ptCount val="15"/>
                <c:pt idx="0">
                  <c:v>0.17</c:v>
                </c:pt>
                <c:pt idx="1">
                  <c:v>0.1</c:v>
                </c:pt>
                <c:pt idx="2">
                  <c:v>0.04</c:v>
                </c:pt>
                <c:pt idx="3">
                  <c:v>0.15</c:v>
                </c:pt>
                <c:pt idx="4">
                  <c:v>0.01</c:v>
                </c:pt>
                <c:pt idx="5">
                  <c:v>0.45</c:v>
                </c:pt>
                <c:pt idx="6">
                  <c:v>0.08</c:v>
                </c:pt>
                <c:pt idx="7">
                  <c:v>0.3</c:v>
                </c:pt>
                <c:pt idx="8">
                  <c:v>0.08</c:v>
                </c:pt>
                <c:pt idx="9">
                  <c:v>0.16</c:v>
                </c:pt>
                <c:pt idx="10">
                  <c:v>0.31</c:v>
                </c:pt>
                <c:pt idx="11">
                  <c:v>0.39</c:v>
                </c:pt>
                <c:pt idx="12">
                  <c:v>0.4</c:v>
                </c:pt>
                <c:pt idx="13">
                  <c:v>0.45</c:v>
                </c:pt>
                <c:pt idx="14">
                  <c:v>0.05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A0B2-4CC4-804F-5AF21D300C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5332296"/>
        <c:axId val="645332688"/>
      </c:lineChart>
      <c:catAx>
        <c:axId val="645332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32688"/>
        <c:crosses val="autoZero"/>
        <c:auto val="1"/>
        <c:lblAlgn val="ctr"/>
        <c:lblOffset val="100"/>
        <c:noMultiLvlLbl val="0"/>
      </c:catAx>
      <c:valAx>
        <c:axId val="64533268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322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CR!$D$3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[0]!CR_Periods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[0]!CR_Comp</c:f>
              <c:numCache>
                <c:formatCode>0.00%</c:formatCode>
                <c:ptCount val="15"/>
                <c:pt idx="0">
                  <c:v>0.13</c:v>
                </c:pt>
                <c:pt idx="1">
                  <c:v>0.47</c:v>
                </c:pt>
                <c:pt idx="2">
                  <c:v>0.46</c:v>
                </c:pt>
                <c:pt idx="3">
                  <c:v>0.25</c:v>
                </c:pt>
                <c:pt idx="4">
                  <c:v>0.34</c:v>
                </c:pt>
                <c:pt idx="5">
                  <c:v>0.46</c:v>
                </c:pt>
                <c:pt idx="6">
                  <c:v>0.05</c:v>
                </c:pt>
                <c:pt idx="7">
                  <c:v>0.47</c:v>
                </c:pt>
                <c:pt idx="8">
                  <c:v>0.11</c:v>
                </c:pt>
                <c:pt idx="9">
                  <c:v>0.43</c:v>
                </c:pt>
                <c:pt idx="10">
                  <c:v>0.41</c:v>
                </c:pt>
                <c:pt idx="11">
                  <c:v>0.17</c:v>
                </c:pt>
                <c:pt idx="12">
                  <c:v>0.5</c:v>
                </c:pt>
                <c:pt idx="13">
                  <c:v>0.06</c:v>
                </c:pt>
                <c:pt idx="14">
                  <c:v>0.5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4AC-4E0D-8B36-50AD5FE815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5333472"/>
        <c:axId val="645333864"/>
      </c:lineChart>
      <c:catAx>
        <c:axId val="6453334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33864"/>
        <c:crosses val="autoZero"/>
        <c:auto val="1"/>
        <c:lblAlgn val="ctr"/>
        <c:lblOffset val="100"/>
        <c:noMultiLvlLbl val="0"/>
      </c:catAx>
      <c:valAx>
        <c:axId val="64533386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334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CR!$F$3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[0]!CR_Periods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[0]!CR_Comp_Search</c:f>
              <c:numCache>
                <c:formatCode>0.00%</c:formatCode>
                <c:ptCount val="15"/>
                <c:pt idx="0">
                  <c:v>0.21</c:v>
                </c:pt>
                <c:pt idx="1">
                  <c:v>0.2</c:v>
                </c:pt>
                <c:pt idx="2">
                  <c:v>0.02</c:v>
                </c:pt>
                <c:pt idx="3">
                  <c:v>0.36</c:v>
                </c:pt>
                <c:pt idx="4">
                  <c:v>0.33</c:v>
                </c:pt>
                <c:pt idx="5">
                  <c:v>0.37</c:v>
                </c:pt>
                <c:pt idx="6">
                  <c:v>0.41</c:v>
                </c:pt>
                <c:pt idx="7">
                  <c:v>0.38</c:v>
                </c:pt>
                <c:pt idx="8">
                  <c:v>0.08</c:v>
                </c:pt>
                <c:pt idx="9">
                  <c:v>7.0000000000000007E-2</c:v>
                </c:pt>
                <c:pt idx="10">
                  <c:v>0.41</c:v>
                </c:pt>
                <c:pt idx="11">
                  <c:v>0.09</c:v>
                </c:pt>
                <c:pt idx="12">
                  <c:v>0.15</c:v>
                </c:pt>
                <c:pt idx="13">
                  <c:v>0.36</c:v>
                </c:pt>
                <c:pt idx="14">
                  <c:v>0.5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B0C-408B-BB66-4CA3AE47A2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5334648"/>
        <c:axId val="645335040"/>
      </c:lineChart>
      <c:catAx>
        <c:axId val="645334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35040"/>
        <c:crosses val="autoZero"/>
        <c:auto val="1"/>
        <c:lblAlgn val="ctr"/>
        <c:lblOffset val="100"/>
        <c:noMultiLvlLbl val="0"/>
      </c:catAx>
      <c:valAx>
        <c:axId val="64533504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346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CR!$H$3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[0]!CR_Periods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[0]!CR_Comp_Networks</c:f>
              <c:numCache>
                <c:formatCode>0.00%</c:formatCode>
                <c:ptCount val="15"/>
                <c:pt idx="0">
                  <c:v>0.42</c:v>
                </c:pt>
                <c:pt idx="1">
                  <c:v>0.01</c:v>
                </c:pt>
                <c:pt idx="2">
                  <c:v>0.4</c:v>
                </c:pt>
                <c:pt idx="3">
                  <c:v>0.35</c:v>
                </c:pt>
                <c:pt idx="4">
                  <c:v>0.06</c:v>
                </c:pt>
                <c:pt idx="5">
                  <c:v>0.14000000000000001</c:v>
                </c:pt>
                <c:pt idx="6">
                  <c:v>0.18</c:v>
                </c:pt>
                <c:pt idx="7">
                  <c:v>0.4</c:v>
                </c:pt>
                <c:pt idx="8">
                  <c:v>0.38</c:v>
                </c:pt>
                <c:pt idx="9">
                  <c:v>0.37</c:v>
                </c:pt>
                <c:pt idx="10">
                  <c:v>0.38</c:v>
                </c:pt>
                <c:pt idx="11">
                  <c:v>7.0000000000000007E-2</c:v>
                </c:pt>
                <c:pt idx="12">
                  <c:v>0.37</c:v>
                </c:pt>
                <c:pt idx="13">
                  <c:v>0.44</c:v>
                </c:pt>
                <c:pt idx="14">
                  <c:v>0.28000000000000003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23F-41FF-8756-2DAE5AACF3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5335824"/>
        <c:axId val="645336216"/>
      </c:lineChart>
      <c:catAx>
        <c:axId val="645335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36216"/>
        <c:crosses val="autoZero"/>
        <c:auto val="1"/>
        <c:lblAlgn val="ctr"/>
        <c:lblOffset val="100"/>
        <c:noMultiLvlLbl val="0"/>
      </c:catAx>
      <c:valAx>
        <c:axId val="64533621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358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(типы)'!$B$8</c:f>
              <c:strCache>
                <c:ptCount val="1"/>
                <c:pt idx="0">
                  <c:v>Типы объявлений</c:v>
                </c:pt>
              </c:strCache>
            </c:strRef>
          </c:tx>
          <c:spPr>
            <a:ln w="635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CC00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0E71-456A-A463-C25E6B775645}"/>
              </c:ext>
            </c:extLst>
          </c:dPt>
          <c:dPt>
            <c:idx val="1"/>
            <c:invertIfNegative val="0"/>
            <c:bubble3D val="0"/>
            <c:spPr>
              <a:solidFill>
                <a:srgbClr val="FFCC00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0E71-456A-A463-C25E6B775645}"/>
              </c:ext>
            </c:extLst>
          </c:dPt>
          <c:dPt>
            <c:idx val="2"/>
            <c:invertIfNegative val="0"/>
            <c:bubble3D val="0"/>
            <c:spPr>
              <a:solidFill>
                <a:srgbClr val="FFCC00">
                  <a:lumMod val="40000"/>
                  <a:lumOff val="6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0E71-456A-A463-C25E6B775645}"/>
              </c:ext>
            </c:extLst>
          </c:dPt>
          <c:dPt>
            <c:idx val="3"/>
            <c:invertIfNegative val="0"/>
            <c:bubble3D val="0"/>
            <c:spPr>
              <a:solidFill>
                <a:srgbClr val="FF3333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0E71-456A-A463-C25E6B775645}"/>
              </c:ext>
            </c:extLst>
          </c:dPt>
          <c:dPt>
            <c:idx val="4"/>
            <c:invertIfNegative val="0"/>
            <c:bubble3D val="0"/>
            <c:spPr>
              <a:solidFill>
                <a:srgbClr val="FF3333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0E71-456A-A463-C25E6B775645}"/>
              </c:ext>
            </c:extLst>
          </c:dPt>
          <c:dPt>
            <c:idx val="5"/>
            <c:invertIfNegative val="0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6350"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0E71-456A-A463-C25E6B775645}"/>
              </c:ext>
            </c:extLst>
          </c:dPt>
          <c:dLbls>
            <c:dLbl>
              <c:idx val="0"/>
              <c:layout/>
              <c:tx>
                <c:strRef>
                  <c:f>'CR (типы)'!$D$51</c:f>
                  <c:strCache>
                    <c:ptCount val="1"/>
                    <c:pt idx="0">
                      <c:v>0,14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0E71-456A-A463-C25E6B775645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{B1F7358D-FE3B-4C02-ADFE-A783A0C8AA26}</c15:txfldGUID>
                      <c15:f>'CR (типы)'!$D$51</c15:f>
                      <c15:dlblFieldTableCache>
                        <c:ptCount val="1"/>
                        <c:pt idx="0">
                          <c:v>0,14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layout/>
              <c:tx>
                <c:strRef>
                  <c:f>'CR (типы)'!$D$52</c:f>
                  <c:strCache>
                    <c:ptCount val="1"/>
                    <c:pt idx="0">
                      <c:v>0,25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0E71-456A-A463-C25E6B775645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{F09680FE-527C-45C5-85EF-D12984D31F59}</c15:txfldGUID>
                      <c15:f>'CR (типы)'!$D$52</c15:f>
                      <c15:dlblFieldTableCache>
                        <c:ptCount val="1"/>
                        <c:pt idx="0">
                          <c:v>0,25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2"/>
              <c:layout/>
              <c:tx>
                <c:strRef>
                  <c:f>'CR (типы)'!$D$53</c:f>
                  <c:strCache>
                    <c:ptCount val="1"/>
                    <c:pt idx="0">
                      <c:v>0,45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0E71-456A-A463-C25E6B775645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{267FCCDC-90A3-44F7-ADE9-FD16A32A1B14}</c15:txfldGUID>
                      <c15:f>'CR (типы)'!$D$53</c15:f>
                      <c15:dlblFieldTableCache>
                        <c:ptCount val="1"/>
                        <c:pt idx="0">
                          <c:v>0,45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3"/>
              <c:layout/>
              <c:tx>
                <c:strRef>
                  <c:f>'CR (типы)'!$D$54</c:f>
                  <c:strCache>
                    <c:ptCount val="1"/>
                    <c:pt idx="0">
                      <c:v>0,25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0E71-456A-A463-C25E6B775645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{94F036F6-3F90-4D96-87F7-6C80507273FB}</c15:txfldGUID>
                      <c15:f>'CR (типы)'!$D$54</c15:f>
                      <c15:dlblFieldTableCache>
                        <c:ptCount val="1"/>
                        <c:pt idx="0">
                          <c:v>0,25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4"/>
              <c:layout/>
              <c:tx>
                <c:strRef>
                  <c:f>'CR (типы)'!$D$55</c:f>
                  <c:strCache>
                    <c:ptCount val="1"/>
                    <c:pt idx="0">
                      <c:v>0,16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0E71-456A-A463-C25E6B775645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{7E22D6F7-876B-4ECC-98B9-A78F858CB739}</c15:txfldGUID>
                      <c15:f>'CR (типы)'!$D$55</c15:f>
                      <c15:dlblFieldTableCache>
                        <c:ptCount val="1"/>
                        <c:pt idx="0">
                          <c:v>0,16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0"/>
              </c:ext>
            </c:extLst>
          </c:dLbls>
          <c:cat>
            <c:strRef>
              <c:f>'CR (типы)'!$C$9:$C$13</c:f>
              <c:strCache>
                <c:ptCount val="5"/>
                <c:pt idx="0">
                  <c:v>Поиск (прочее)</c:v>
                </c:pt>
                <c:pt idx="1">
                  <c:v>Поиск (навигационные)</c:v>
                </c:pt>
                <c:pt idx="2">
                  <c:v>Поиск (ДРФ)</c:v>
                </c:pt>
                <c:pt idx="3">
                  <c:v>Сети (фразы)</c:v>
                </c:pt>
                <c:pt idx="4">
                  <c:v>Сети (ретаргетинг и подбор аудитории)</c:v>
                </c:pt>
              </c:strCache>
            </c:strRef>
          </c:cat>
          <c:val>
            <c:numRef>
              <c:f>'CR (типы)'!$D$9:$D$13</c:f>
              <c:numCache>
                <c:formatCode>0.0%</c:formatCode>
                <c:ptCount val="5"/>
                <c:pt idx="0">
                  <c:v>0.14000000000000001</c:v>
                </c:pt>
                <c:pt idx="1">
                  <c:v>0.25</c:v>
                </c:pt>
                <c:pt idx="2">
                  <c:v>0.45</c:v>
                </c:pt>
                <c:pt idx="3">
                  <c:v>0.25</c:v>
                </c:pt>
                <c:pt idx="4">
                  <c:v>0.16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0E71-456A-A463-C25E6B775645}"/>
            </c:ext>
            <c:ext xmlns:c15="http://schemas.microsoft.com/office/drawing/2012/chart" uri="{02D57815-91ED-43cb-92C2-25804820EDAC}">
              <c15:datalabelsRange>
                <c15:f>'CR (типы)'!$D$9:$D$13</c15:f>
                <c15:dlblRangeCache>
                  <c:ptCount val="5"/>
                  <c:pt idx="0">
                    <c:v>14,0%</c:v>
                  </c:pt>
                  <c:pt idx="1">
                    <c:v>25,0%</c:v>
                  </c:pt>
                  <c:pt idx="2">
                    <c:v>45,0%</c:v>
                  </c:pt>
                  <c:pt idx="3">
                    <c:v>25,0%</c:v>
                  </c:pt>
                  <c:pt idx="4">
                    <c:v>16,0%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645337392"/>
        <c:axId val="645337000"/>
      </c:barChart>
      <c:valAx>
        <c:axId val="645337000"/>
        <c:scaling>
          <c:orientation val="minMax"/>
          <c:min val="0"/>
        </c:scaling>
        <c:delete val="0"/>
        <c:axPos val="t"/>
        <c:numFmt formatCode="0.0%" sourceLinked="1"/>
        <c:majorTickMark val="out"/>
        <c:minorTickMark val="none"/>
        <c:tickLblPos val="none"/>
        <c:spPr>
          <a:ln>
            <a:noFill/>
          </a:ln>
        </c:spPr>
        <c:crossAx val="645337392"/>
        <c:crosses val="autoZero"/>
        <c:crossBetween val="between"/>
      </c:valAx>
      <c:catAx>
        <c:axId val="64533739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12700">
            <a:solidFill>
              <a:schemeClr val="tx1"/>
            </a:solidFill>
          </a:ln>
        </c:spPr>
        <c:crossAx val="645337000"/>
        <c:crosses val="autoZero"/>
        <c:auto val="1"/>
        <c:lblAlgn val="ctr"/>
        <c:lblOffset val="100"/>
        <c:tickLblSkip val="1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(типы)'!$M$8</c:f>
              <c:strCache>
                <c:ptCount val="1"/>
                <c:pt idx="0">
                  <c:v>Типы баннеров</c:v>
                </c:pt>
              </c:strCache>
            </c:strRef>
          </c:tx>
          <c:spPr>
            <a:ln w="635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CC00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0E2A-46BC-9B7E-B4FABE4F988A}"/>
              </c:ext>
            </c:extLst>
          </c:dPt>
          <c:dPt>
            <c:idx val="1"/>
            <c:invertIfNegative val="0"/>
            <c:bubble3D val="0"/>
            <c:spPr>
              <a:solidFill>
                <a:srgbClr val="FFCC00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0E2A-46BC-9B7E-B4FABE4F988A}"/>
              </c:ext>
            </c:extLst>
          </c:dPt>
          <c:dPt>
            <c:idx val="2"/>
            <c:invertIfNegative val="0"/>
            <c:bubble3D val="0"/>
            <c:spPr>
              <a:solidFill>
                <a:srgbClr val="FFCC00">
                  <a:lumMod val="40000"/>
                  <a:lumOff val="6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0E2A-46BC-9B7E-B4FABE4F988A}"/>
              </c:ext>
            </c:extLst>
          </c:dPt>
          <c:dPt>
            <c:idx val="3"/>
            <c:invertIfNegative val="0"/>
            <c:bubble3D val="0"/>
            <c:spPr>
              <a:solidFill>
                <a:srgbClr val="FF3333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0E2A-46BC-9B7E-B4FABE4F988A}"/>
              </c:ext>
            </c:extLst>
          </c:dPt>
          <c:dPt>
            <c:idx val="4"/>
            <c:invertIfNegative val="0"/>
            <c:bubble3D val="0"/>
            <c:spPr>
              <a:solidFill>
                <a:srgbClr val="FF3333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0E2A-46BC-9B7E-B4FABE4F988A}"/>
              </c:ext>
            </c:extLst>
          </c:dPt>
          <c:dPt>
            <c:idx val="5"/>
            <c:invertIfNegative val="0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6350"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0E2A-46BC-9B7E-B4FABE4F988A}"/>
              </c:ext>
            </c:extLst>
          </c:dPt>
          <c:dLbls>
            <c:dLbl>
              <c:idx val="0"/>
              <c:tx>
                <c:strRef>
                  <c:f>'CR (типы)'!$O$51</c:f>
                  <c:strCache>
                    <c:ptCount val="1"/>
                    <c:pt idx="0">
                      <c:v>0,13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0E2A-46BC-9B7E-B4FABE4F988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{587A1B39-B83A-4B75-AE68-4C8793044C05}</c15:txfldGUID>
                      <c15:f>'CR (типы)'!$O$51</c15:f>
                      <c15:dlblFieldTableCache>
                        <c:ptCount val="1"/>
                        <c:pt idx="0">
                          <c:v>0,13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'CR (типы)'!$O$52</c:f>
                  <c:strCache>
                    <c:ptCount val="1"/>
                    <c:pt idx="0">
                      <c:v>0,01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0E2A-46BC-9B7E-B4FABE4F988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{9A2EEB03-9599-43D0-80B5-7147E8891330}</c15:txfldGUID>
                      <c15:f>'CR (типы)'!$O$52</c15:f>
                      <c15:dlblFieldTableCache>
                        <c:ptCount val="1"/>
                        <c:pt idx="0">
                          <c:v>0,01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2"/>
              <c:tx>
                <c:strRef>
                  <c:f>'CR (типы)'!$O$53</c:f>
                  <c:strCache>
                    <c:ptCount val="1"/>
                    <c:pt idx="0">
                      <c:v>0,5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0E2A-46BC-9B7E-B4FABE4F988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{E24AB7E2-3CEF-4642-81A8-58A4AB650A53}</c15:txfldGUID>
                      <c15:f>'CR (типы)'!$O$53</c15:f>
                      <c15:dlblFieldTableCache>
                        <c:ptCount val="1"/>
                        <c:pt idx="0">
                          <c:v>0,5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3"/>
              <c:tx>
                <c:strRef>
                  <c:f>'CR (типы)'!$O$54</c:f>
                  <c:strCache>
                    <c:ptCount val="1"/>
                    <c:pt idx="0">
                      <c:v>0,1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0E2A-46BC-9B7E-B4FABE4F988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{C3F40C29-FFF0-462F-AD7D-02EBBBCC9DFE}</c15:txfldGUID>
                      <c15:f>'CR (типы)'!$O$54</c15:f>
                      <c15:dlblFieldTableCache>
                        <c:ptCount val="1"/>
                        <c:pt idx="0">
                          <c:v>0,1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4"/>
              <c:tx>
                <c:strRef>
                  <c:f>'CR (типы)'!$O$55</c:f>
                  <c:strCache>
                    <c:ptCount val="1"/>
                    <c:pt idx="0">
                      <c:v>0,5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0E2A-46BC-9B7E-B4FABE4F988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{9168B1C3-4488-46C9-A5EE-4853D624FAAD}</c15:txfldGUID>
                      <c15:f>'CR (типы)'!$O$55</c15:f>
                      <c15:dlblFieldTableCache>
                        <c:ptCount val="1"/>
                        <c:pt idx="0">
                          <c:v>0,5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5"/>
              <c:tx>
                <c:strRef>
                  <c:f>'CR (типы)'!$O$56</c:f>
                  <c:strCache>
                    <c:ptCount val="1"/>
                    <c:pt idx="0">
                      <c:v>0,12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0E2A-46BC-9B7E-B4FABE4F988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{22385584-91A5-4A2F-9F05-159C46B82693}</c15:txfldGUID>
                      <c15:f>'CR (типы)'!$O$56</c15:f>
                      <c15:dlblFieldTableCache>
                        <c:ptCount val="1"/>
                        <c:pt idx="0">
                          <c:v>0,12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</c:ext>
            </c:extLst>
          </c:dLbls>
          <c:cat>
            <c:strRef>
              <c:f>'CR (типы)'!$N$9:$N$14</c:f>
              <c:strCache>
                <c:ptCount val="6"/>
                <c:pt idx="0">
                  <c:v>Поиск (ТГО)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Сети (ТГО)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'CR (типы)'!$O$9:$O$14</c:f>
              <c:numCache>
                <c:formatCode>0.0%</c:formatCode>
                <c:ptCount val="6"/>
                <c:pt idx="0">
                  <c:v>0.13</c:v>
                </c:pt>
                <c:pt idx="1">
                  <c:v>0.01</c:v>
                </c:pt>
                <c:pt idx="2">
                  <c:v>0.5</c:v>
                </c:pt>
                <c:pt idx="3">
                  <c:v>0.1</c:v>
                </c:pt>
                <c:pt idx="4">
                  <c:v>0.5</c:v>
                </c:pt>
                <c:pt idx="5">
                  <c:v>0.12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0E2A-46BC-9B7E-B4FABE4F988A}"/>
            </c:ext>
            <c:ext xmlns:c15="http://schemas.microsoft.com/office/drawing/2012/chart" uri="{02D57815-91ED-43cb-92C2-25804820EDAC}">
              <c15:datalabelsRange>
                <c15:f>'CR (типы)'!$O$9:$O$14</c15:f>
                <c15:dlblRangeCache>
                  <c:ptCount val="6"/>
                  <c:pt idx="0">
                    <c:v>13,0%</c:v>
                  </c:pt>
                  <c:pt idx="1">
                    <c:v>1,0%</c:v>
                  </c:pt>
                  <c:pt idx="2">
                    <c:v>50,0%</c:v>
                  </c:pt>
                  <c:pt idx="3">
                    <c:v>10,0%</c:v>
                  </c:pt>
                  <c:pt idx="4">
                    <c:v>50,0%</c:v>
                  </c:pt>
                  <c:pt idx="5">
                    <c:v>12,0%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645338568"/>
        <c:axId val="645338176"/>
      </c:barChart>
      <c:valAx>
        <c:axId val="645338176"/>
        <c:scaling>
          <c:orientation val="minMax"/>
          <c:min val="0"/>
        </c:scaling>
        <c:delete val="0"/>
        <c:axPos val="t"/>
        <c:numFmt formatCode="0.0%" sourceLinked="1"/>
        <c:majorTickMark val="out"/>
        <c:minorTickMark val="none"/>
        <c:tickLblPos val="none"/>
        <c:spPr>
          <a:ln>
            <a:noFill/>
          </a:ln>
        </c:spPr>
        <c:crossAx val="645338568"/>
        <c:crosses val="autoZero"/>
        <c:crossBetween val="between"/>
      </c:valAx>
      <c:catAx>
        <c:axId val="6453385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12700">
            <a:solidFill>
              <a:schemeClr val="tx1"/>
            </a:solidFill>
          </a:ln>
        </c:spPr>
        <c:crossAx val="645338176"/>
        <c:crosses val="autoZero"/>
        <c:auto val="1"/>
        <c:lblAlgn val="ctr"/>
        <c:lblOffset val="100"/>
        <c:tickLblSkip val="1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(типы)'!$B$8</c:f>
              <c:strCache>
                <c:ptCount val="1"/>
                <c:pt idx="0">
                  <c:v>Типы объявлений</c:v>
                </c:pt>
              </c:strCache>
            </c:strRef>
          </c:tx>
          <c:spPr>
            <a:ln w="635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CC00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C4A4-4E22-9AFA-91F315DC9F08}"/>
              </c:ext>
            </c:extLst>
          </c:dPt>
          <c:dPt>
            <c:idx val="1"/>
            <c:invertIfNegative val="0"/>
            <c:bubble3D val="0"/>
            <c:spPr>
              <a:solidFill>
                <a:srgbClr val="FFCC00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4A4-4E22-9AFA-91F315DC9F08}"/>
              </c:ext>
            </c:extLst>
          </c:dPt>
          <c:dPt>
            <c:idx val="2"/>
            <c:invertIfNegative val="0"/>
            <c:bubble3D val="0"/>
            <c:spPr>
              <a:solidFill>
                <a:srgbClr val="FFCC00">
                  <a:lumMod val="40000"/>
                  <a:lumOff val="6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C4A4-4E22-9AFA-91F315DC9F08}"/>
              </c:ext>
            </c:extLst>
          </c:dPt>
          <c:dPt>
            <c:idx val="3"/>
            <c:invertIfNegative val="0"/>
            <c:bubble3D val="0"/>
            <c:spPr>
              <a:solidFill>
                <a:srgbClr val="FF3333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C4A4-4E22-9AFA-91F315DC9F08}"/>
              </c:ext>
            </c:extLst>
          </c:dPt>
          <c:dPt>
            <c:idx val="4"/>
            <c:invertIfNegative val="0"/>
            <c:bubble3D val="0"/>
            <c:spPr>
              <a:solidFill>
                <a:srgbClr val="FF3333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C4A4-4E22-9AFA-91F315DC9F08}"/>
              </c:ext>
            </c:extLst>
          </c:dPt>
          <c:dPt>
            <c:idx val="5"/>
            <c:invertIfNegative val="0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6350"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C4A4-4E22-9AFA-91F315DC9F08}"/>
              </c:ext>
            </c:extLst>
          </c:dPt>
          <c:dLbls>
            <c:dLbl>
              <c:idx val="0"/>
              <c:tx>
                <c:strRef>
                  <c:f>'CR (типы)'!$E$51</c:f>
                  <c:strCache>
                    <c:ptCount val="1"/>
                    <c:pt idx="0">
                      <c:v>0,03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C4A4-4E22-9AFA-91F315DC9F08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{A6798050-D496-45AD-831A-D13084A9E667}</c15:txfldGUID>
                      <c15:f>'CR (типы)'!$E$51</c15:f>
                      <c15:dlblFieldTableCache>
                        <c:ptCount val="1"/>
                        <c:pt idx="0">
                          <c:v>0,03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'CR (типы)'!$E$52</c:f>
                  <c:strCache>
                    <c:ptCount val="1"/>
                    <c:pt idx="0">
                      <c:v>0,43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C4A4-4E22-9AFA-91F315DC9F08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{4CCB930A-1F51-418D-A714-E65A6E915F6E}</c15:txfldGUID>
                      <c15:f>'CR (типы)'!$E$52</c15:f>
                      <c15:dlblFieldTableCache>
                        <c:ptCount val="1"/>
                        <c:pt idx="0">
                          <c:v>0,43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2"/>
              <c:tx>
                <c:strRef>
                  <c:f>'CR (типы)'!$E$53</c:f>
                  <c:strCache>
                    <c:ptCount val="1"/>
                    <c:pt idx="0">
                      <c:v>0,09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C4A4-4E22-9AFA-91F315DC9F08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{3DAF626F-B94E-4CEF-8FED-67A1DC11A94A}</c15:txfldGUID>
                      <c15:f>'CR (типы)'!$E$53</c15:f>
                      <c15:dlblFieldTableCache>
                        <c:ptCount val="1"/>
                        <c:pt idx="0">
                          <c:v>0,09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3"/>
              <c:tx>
                <c:strRef>
                  <c:f>'CR (типы)'!$E$54</c:f>
                  <c:strCache>
                    <c:ptCount val="1"/>
                    <c:pt idx="0">
                      <c:v>0,25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C4A4-4E22-9AFA-91F315DC9F08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{F907D978-0937-41CB-A0E8-F4C85509BBCA}</c15:txfldGUID>
                      <c15:f>'CR (типы)'!$E$54</c15:f>
                      <c15:dlblFieldTableCache>
                        <c:ptCount val="1"/>
                        <c:pt idx="0">
                          <c:v>0,25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4"/>
              <c:tx>
                <c:strRef>
                  <c:f>'CR (типы)'!$E$55</c:f>
                  <c:strCache>
                    <c:ptCount val="1"/>
                    <c:pt idx="0">
                      <c:v>0,09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C4A4-4E22-9AFA-91F315DC9F08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{42DEDA5F-3ECD-4127-BDAE-4851F9F0E2BB}</c15:txfldGUID>
                      <c15:f>'CR (типы)'!$E$55</c15:f>
                      <c15:dlblFieldTableCache>
                        <c:ptCount val="1"/>
                        <c:pt idx="0">
                          <c:v>0,09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0"/>
              </c:ext>
            </c:extLst>
          </c:dLbls>
          <c:cat>
            <c:strRef>
              <c:f>'CR (типы)'!$C$9:$C$13</c:f>
              <c:strCache>
                <c:ptCount val="5"/>
                <c:pt idx="0">
                  <c:v>Поиск (прочее)</c:v>
                </c:pt>
                <c:pt idx="1">
                  <c:v>Поиск (навигационные)</c:v>
                </c:pt>
                <c:pt idx="2">
                  <c:v>Поиск (ДРФ)</c:v>
                </c:pt>
                <c:pt idx="3">
                  <c:v>Сети (фразы)</c:v>
                </c:pt>
                <c:pt idx="4">
                  <c:v>Сети (ретаргетинг и подбор аудитории)</c:v>
                </c:pt>
              </c:strCache>
            </c:strRef>
          </c:cat>
          <c:val>
            <c:numRef>
              <c:f>'CR (типы)'!$E$9:$E$13</c:f>
              <c:numCache>
                <c:formatCode>0.0%</c:formatCode>
                <c:ptCount val="5"/>
                <c:pt idx="0">
                  <c:v>0.03</c:v>
                </c:pt>
                <c:pt idx="1">
                  <c:v>0.43</c:v>
                </c:pt>
                <c:pt idx="2">
                  <c:v>0.09</c:v>
                </c:pt>
                <c:pt idx="3">
                  <c:v>0.25</c:v>
                </c:pt>
                <c:pt idx="4">
                  <c:v>0.09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C4A4-4E22-9AFA-91F315DC9F08}"/>
            </c:ext>
            <c:ext xmlns:c15="http://schemas.microsoft.com/office/drawing/2012/chart" uri="{02D57815-91ED-43cb-92C2-25804820EDAC}">
              <c15:datalabelsRange>
                <c15:f>'CR (типы)'!$E$9:$E$13</c15:f>
                <c15:dlblRangeCache>
                  <c:ptCount val="5"/>
                  <c:pt idx="0">
                    <c:v>3,0%</c:v>
                  </c:pt>
                  <c:pt idx="1">
                    <c:v>43,0%</c:v>
                  </c:pt>
                  <c:pt idx="2">
                    <c:v>9,0%</c:v>
                  </c:pt>
                  <c:pt idx="3">
                    <c:v>25,0%</c:v>
                  </c:pt>
                  <c:pt idx="4">
                    <c:v>9,0%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645339744"/>
        <c:axId val="645339352"/>
      </c:barChart>
      <c:valAx>
        <c:axId val="645339352"/>
        <c:scaling>
          <c:orientation val="minMax"/>
          <c:min val="0"/>
        </c:scaling>
        <c:delete val="0"/>
        <c:axPos val="t"/>
        <c:numFmt formatCode="0.0%" sourceLinked="1"/>
        <c:majorTickMark val="out"/>
        <c:minorTickMark val="none"/>
        <c:tickLblPos val="none"/>
        <c:spPr>
          <a:ln>
            <a:noFill/>
          </a:ln>
        </c:spPr>
        <c:crossAx val="645339744"/>
        <c:crosses val="autoZero"/>
        <c:crossBetween val="between"/>
      </c:valAx>
      <c:catAx>
        <c:axId val="6453397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12700">
            <a:solidFill>
              <a:schemeClr val="tx1"/>
            </a:solidFill>
          </a:ln>
        </c:spPr>
        <c:crossAx val="645339352"/>
        <c:crosses val="autoZero"/>
        <c:auto val="1"/>
        <c:lblAlgn val="ctr"/>
        <c:lblOffset val="100"/>
        <c:tickLblSkip val="1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(типы)'!$M$8</c:f>
              <c:strCache>
                <c:ptCount val="1"/>
                <c:pt idx="0">
                  <c:v>Типы баннеров</c:v>
                </c:pt>
              </c:strCache>
            </c:strRef>
          </c:tx>
          <c:spPr>
            <a:ln w="635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CC00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6BCF-47F3-A513-4516B237F789}"/>
              </c:ext>
            </c:extLst>
          </c:dPt>
          <c:dPt>
            <c:idx val="1"/>
            <c:invertIfNegative val="0"/>
            <c:bubble3D val="0"/>
            <c:spPr>
              <a:solidFill>
                <a:srgbClr val="FFCC00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6BCF-47F3-A513-4516B237F789}"/>
              </c:ext>
            </c:extLst>
          </c:dPt>
          <c:dPt>
            <c:idx val="2"/>
            <c:invertIfNegative val="0"/>
            <c:bubble3D val="0"/>
            <c:spPr>
              <a:solidFill>
                <a:srgbClr val="FFCC00">
                  <a:lumMod val="40000"/>
                  <a:lumOff val="6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6BCF-47F3-A513-4516B237F789}"/>
              </c:ext>
            </c:extLst>
          </c:dPt>
          <c:dPt>
            <c:idx val="3"/>
            <c:invertIfNegative val="0"/>
            <c:bubble3D val="0"/>
            <c:spPr>
              <a:solidFill>
                <a:srgbClr val="FF3333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6BCF-47F3-A513-4516B237F789}"/>
              </c:ext>
            </c:extLst>
          </c:dPt>
          <c:dPt>
            <c:idx val="4"/>
            <c:invertIfNegative val="0"/>
            <c:bubble3D val="0"/>
            <c:spPr>
              <a:solidFill>
                <a:srgbClr val="FF3333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6BCF-47F3-A513-4516B237F789}"/>
              </c:ext>
            </c:extLst>
          </c:dPt>
          <c:dPt>
            <c:idx val="5"/>
            <c:invertIfNegative val="0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6350"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6BCF-47F3-A513-4516B237F789}"/>
              </c:ext>
            </c:extLst>
          </c:dPt>
          <c:dLbls>
            <c:dLbl>
              <c:idx val="0"/>
              <c:tx>
                <c:strRef>
                  <c:f>'CR (типы)'!$P$51</c:f>
                  <c:strCache>
                    <c:ptCount val="1"/>
                    <c:pt idx="0">
                      <c:v>0,44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BCF-47F3-A513-4516B237F789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{193FA764-EDED-410B-8F04-886416A959AD}</c15:txfldGUID>
                      <c15:f>'CR (типы)'!$P$51</c15:f>
                      <c15:dlblFieldTableCache>
                        <c:ptCount val="1"/>
                        <c:pt idx="0">
                          <c:v>0,44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'CR (типы)'!$P$52</c:f>
                  <c:strCache>
                    <c:ptCount val="1"/>
                    <c:pt idx="0">
                      <c:v>0,4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6BCF-47F3-A513-4516B237F789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{1BD2E6E1-3841-428B-AC3A-10DBBAF744FA}</c15:txfldGUID>
                      <c15:f>'CR (типы)'!$P$52</c15:f>
                      <c15:dlblFieldTableCache>
                        <c:ptCount val="1"/>
                        <c:pt idx="0">
                          <c:v>0,4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2"/>
              <c:tx>
                <c:strRef>
                  <c:f>'CR (типы)'!$P$53</c:f>
                  <c:strCache>
                    <c:ptCount val="1"/>
                    <c:pt idx="0">
                      <c:v>0,13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6BCF-47F3-A513-4516B237F789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{AEF6A290-CB94-450E-82E8-457392F196DE}</c15:txfldGUID>
                      <c15:f>'CR (типы)'!$P$53</c15:f>
                      <c15:dlblFieldTableCache>
                        <c:ptCount val="1"/>
                        <c:pt idx="0">
                          <c:v>0,13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3"/>
              <c:tx>
                <c:strRef>
                  <c:f>'CR (типы)'!$P$54</c:f>
                  <c:strCache>
                    <c:ptCount val="1"/>
                    <c:pt idx="0">
                      <c:v>0,4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6BCF-47F3-A513-4516B237F789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{5742F376-2289-4E06-90A9-651FA9D4ECB8}</c15:txfldGUID>
                      <c15:f>'CR (типы)'!$P$54</c15:f>
                      <c15:dlblFieldTableCache>
                        <c:ptCount val="1"/>
                        <c:pt idx="0">
                          <c:v>0,4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4"/>
              <c:tx>
                <c:strRef>
                  <c:f>'CR (типы)'!$P$55</c:f>
                  <c:strCache>
                    <c:ptCount val="1"/>
                    <c:pt idx="0">
                      <c:v>0,19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6BCF-47F3-A513-4516B237F789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{F3ABB040-90F9-4A9C-92EF-4DA12F59F1E1}</c15:txfldGUID>
                      <c15:f>'CR (типы)'!$P$55</c15:f>
                      <c15:dlblFieldTableCache>
                        <c:ptCount val="1"/>
                        <c:pt idx="0">
                          <c:v>0,19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5"/>
              <c:tx>
                <c:strRef>
                  <c:f>'CR (типы)'!$P$56</c:f>
                  <c:strCache>
                    <c:ptCount val="1"/>
                    <c:pt idx="0">
                      <c:v>0,18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6BCF-47F3-A513-4516B237F789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{B6BBC58B-E3F2-40A0-B23A-E1304626AB19}</c15:txfldGUID>
                      <c15:f>'CR (типы)'!$P$56</c15:f>
                      <c15:dlblFieldTableCache>
                        <c:ptCount val="1"/>
                        <c:pt idx="0">
                          <c:v>0,18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0"/>
              </c:ext>
            </c:extLst>
          </c:dLbls>
          <c:cat>
            <c:strRef>
              <c:f>'CR (типы)'!$N$9:$N$14</c:f>
              <c:strCache>
                <c:ptCount val="6"/>
                <c:pt idx="0">
                  <c:v>Поиск (ТГО)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Сети (ТГО)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'CR (типы)'!$P$9:$P$14</c:f>
              <c:numCache>
                <c:formatCode>0.0%</c:formatCode>
                <c:ptCount val="6"/>
                <c:pt idx="0">
                  <c:v>0.44</c:v>
                </c:pt>
                <c:pt idx="1">
                  <c:v>0.4</c:v>
                </c:pt>
                <c:pt idx="2">
                  <c:v>0.13</c:v>
                </c:pt>
                <c:pt idx="3">
                  <c:v>0.4</c:v>
                </c:pt>
                <c:pt idx="4">
                  <c:v>0.19</c:v>
                </c:pt>
                <c:pt idx="5">
                  <c:v>0.18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6BCF-47F3-A513-4516B237F789}"/>
            </c:ext>
            <c:ext xmlns:c15="http://schemas.microsoft.com/office/drawing/2012/chart" uri="{02D57815-91ED-43cb-92C2-25804820EDAC}">
              <c15:datalabelsRange>
                <c15:f>'CR (типы)'!$P$9:$P$14</c15:f>
                <c15:dlblRangeCache>
                  <c:ptCount val="6"/>
                  <c:pt idx="0">
                    <c:v>44,0%</c:v>
                  </c:pt>
                  <c:pt idx="1">
                    <c:v>40,0%</c:v>
                  </c:pt>
                  <c:pt idx="2">
                    <c:v>13,0%</c:v>
                  </c:pt>
                  <c:pt idx="3">
                    <c:v>40,0%</c:v>
                  </c:pt>
                  <c:pt idx="4">
                    <c:v>19,0%</c:v>
                  </c:pt>
                  <c:pt idx="5">
                    <c:v>18,0%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645340920"/>
        <c:axId val="645340528"/>
      </c:barChart>
      <c:valAx>
        <c:axId val="645340528"/>
        <c:scaling>
          <c:orientation val="minMax"/>
          <c:min val="0"/>
        </c:scaling>
        <c:delete val="0"/>
        <c:axPos val="t"/>
        <c:numFmt formatCode="0.0%" sourceLinked="1"/>
        <c:majorTickMark val="out"/>
        <c:minorTickMark val="none"/>
        <c:tickLblPos val="none"/>
        <c:spPr>
          <a:ln>
            <a:noFill/>
          </a:ln>
        </c:spPr>
        <c:crossAx val="645340920"/>
        <c:crosses val="autoZero"/>
        <c:crossBetween val="between"/>
      </c:valAx>
      <c:catAx>
        <c:axId val="64534092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12700">
            <a:solidFill>
              <a:schemeClr val="tx1"/>
            </a:solidFill>
          </a:ln>
        </c:spPr>
        <c:crossAx val="645340528"/>
        <c:crosses val="autoZero"/>
        <c:auto val="1"/>
        <c:lblAlgn val="ctr"/>
        <c:lblOffset val="100"/>
        <c:tickLblSkip val="1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(типы)'!$B$9</c:f>
              <c:strCache>
                <c:ptCount val="1"/>
                <c:pt idx="0">
                  <c:v>Фразы (прочее)</c:v>
                </c:pt>
              </c:strCache>
            </c:strRef>
          </c:tx>
          <c:spPr>
            <a:solidFill>
              <a:schemeClr val="accent4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4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26DF-4E05-AE1C-56DF35F1C9C8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26DF-4E05-AE1C-56DF35F1C9C8}"/>
              </c:ext>
            </c:extLst>
          </c:dPt>
          <c:dLbls>
            <c:dLbl>
              <c:idx val="0"/>
              <c:layout/>
              <c:tx>
                <c:strRef>
                  <c:f>'CR (типы)'!$D$51</c:f>
                  <c:strCache>
                    <c:ptCount val="1"/>
                    <c:pt idx="0">
                      <c:v>0,14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26DF-4E05-AE1C-56DF35F1C9C8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{9E5DC8C7-E28D-42BE-8BBB-78A92A319B12}</c15:txfldGUID>
                      <c15:f>'CR (типы)'!$D$51</c15:f>
                      <c15:dlblFieldTableCache>
                        <c:ptCount val="1"/>
                        <c:pt idx="0">
                          <c:v>0,14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(типы)'!$D$9</c:f>
              <c:numCache>
                <c:formatCode>0.0%</c:formatCode>
                <c:ptCount val="1"/>
                <c:pt idx="0">
                  <c:v>0.14000000000000001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26DF-4E05-AE1C-56DF35F1C9C8}"/>
            </c:ext>
            <c:ext xmlns:c15="http://schemas.microsoft.com/office/drawing/2012/chart" uri="{02D57815-91ED-43cb-92C2-25804820EDAC}">
              <c15:datalabelsRange>
                <c15:f>'CR (типы)'!$D$9</c15:f>
                <c15:dlblRangeCache>
                  <c:ptCount val="1"/>
                  <c:pt idx="0">
                    <c:v>14,0%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(типы)'!$B$10</c:f>
              <c:strCache>
                <c:ptCount val="1"/>
                <c:pt idx="0">
                  <c:v>Фразы (навигационные)</c:v>
                </c:pt>
              </c:strCache>
            </c:strRef>
          </c:tx>
          <c:spPr>
            <a:solidFill>
              <a:schemeClr val="accent3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layout/>
              <c:tx>
                <c:strRef>
                  <c:f>'CR (типы)'!$D$52</c:f>
                  <c:strCache>
                    <c:ptCount val="1"/>
                    <c:pt idx="0">
                      <c:v>0,25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26DF-4E05-AE1C-56DF35F1C9C8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{58F5CF6A-627B-46DC-AEC4-0D20A10CA150}</c15:txfldGUID>
                      <c15:f>'CR (типы)'!$D$52</c15:f>
                      <c15:dlblFieldTableCache>
                        <c:ptCount val="1"/>
                        <c:pt idx="0">
                          <c:v>0,25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(типы)'!$D$10</c:f>
              <c:numCache>
                <c:formatCode>0.0%</c:formatCode>
                <c:ptCount val="1"/>
                <c:pt idx="0">
                  <c:v>0.25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26DF-4E05-AE1C-56DF35F1C9C8}"/>
            </c:ext>
            <c:ext xmlns:c15="http://schemas.microsoft.com/office/drawing/2012/chart" uri="{02D57815-91ED-43cb-92C2-25804820EDAC}">
              <c15:datalabelsRange>
                <c15:f>'CR (типы)'!$D$10</c15:f>
                <c15:dlblRangeCache>
                  <c:ptCount val="1"/>
                  <c:pt idx="0">
                    <c:v>25,0%</c:v>
                  </c:pt>
                </c15:dlblRangeCache>
              </c15:datalabelsRange>
            </c:ext>
          </c:extLst>
        </c:ser>
        <c:ser>
          <c:idx val="2"/>
          <c:order val="2"/>
          <c:tx>
            <c:strRef>
              <c:f>'CR (типы)'!$B$11</c:f>
              <c:strCache>
                <c:ptCount val="1"/>
                <c:pt idx="0">
                  <c:v>Фразы (ДРФ)</c:v>
                </c:pt>
              </c:strCache>
            </c:strRef>
          </c:tx>
          <c:spPr>
            <a:solidFill>
              <a:schemeClr val="accent5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layout/>
              <c:tx>
                <c:strRef>
                  <c:f>'CR (типы)'!$D$53</c:f>
                  <c:strCache>
                    <c:ptCount val="1"/>
                    <c:pt idx="0">
                      <c:v>0,45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26DF-4E05-AE1C-56DF35F1C9C8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{8F08E79A-BF9F-46C6-9C84-41598525AA61}</c15:txfldGUID>
                      <c15:f>'CR (типы)'!$D$53</c15:f>
                      <c15:dlblFieldTableCache>
                        <c:ptCount val="1"/>
                        <c:pt idx="0">
                          <c:v>0,45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(типы)'!$D$11</c:f>
              <c:numCache>
                <c:formatCode>0.0%</c:formatCode>
                <c:ptCount val="1"/>
                <c:pt idx="0">
                  <c:v>0.45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26DF-4E05-AE1C-56DF35F1C9C8}"/>
            </c:ext>
            <c:ext xmlns:c15="http://schemas.microsoft.com/office/drawing/2012/chart" uri="{02D57815-91ED-43cb-92C2-25804820EDAC}">
              <c15:datalabelsRange>
                <c15:f>'CR (типы)'!$D$11</c15:f>
                <c15:dlblRangeCache>
                  <c:ptCount val="1"/>
                  <c:pt idx="0">
                    <c:v>45,0%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5341704"/>
        <c:axId val="645342096"/>
      </c:barChart>
      <c:catAx>
        <c:axId val="64534170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42096"/>
        <c:crosses val="autoZero"/>
        <c:auto val="1"/>
        <c:lblAlgn val="ctr"/>
        <c:lblOffset val="100"/>
        <c:noMultiLvlLbl val="0"/>
      </c:catAx>
      <c:valAx>
        <c:axId val="645342096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4170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(типы)'!$M$9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EE0B-46E1-B5BA-1F4816087BE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EE0B-46E1-B5BA-1F4816087BEA}"/>
              </c:ext>
            </c:extLst>
          </c:dPt>
          <c:dLbls>
            <c:dLbl>
              <c:idx val="0"/>
              <c:tx>
                <c:strRef>
                  <c:f>'CR (типы)'!$O$51</c:f>
                  <c:strCache>
                    <c:ptCount val="1"/>
                    <c:pt idx="0">
                      <c:v>0,13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EE0B-46E1-B5BA-1F4816087BE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{B6D97C74-86DE-4725-A6FF-DF18B9887C4B}</c15:txfldGUID>
                      <c15:f>'CR (типы)'!$O$51</c15:f>
                      <c15:dlblFieldTableCache>
                        <c:ptCount val="1"/>
                        <c:pt idx="0">
                          <c:v>0,13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(типы)'!$O$9</c:f>
              <c:numCache>
                <c:formatCode>0.0%</c:formatCode>
                <c:ptCount val="1"/>
                <c:pt idx="0">
                  <c:v>0.13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E0B-46E1-B5BA-1F4816087BEA}"/>
            </c:ext>
            <c:ext xmlns:c15="http://schemas.microsoft.com/office/drawing/2012/chart" uri="{02D57815-91ED-43cb-92C2-25804820EDAC}">
              <c15:datalabelsRange>
                <c15:f>'CR (типы)'!$O$9</c15:f>
                <c15:dlblRangeCache>
                  <c:ptCount val="1"/>
                  <c:pt idx="0">
                    <c:v>13,0%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(типы)'!$M$10</c:f>
              <c:strCache>
                <c:ptCount val="1"/>
                <c:pt idx="0">
                  <c:v>Динамические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(типы)'!$O$52</c:f>
                  <c:strCache>
                    <c:ptCount val="1"/>
                    <c:pt idx="0">
                      <c:v>0,01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EE0B-46E1-B5BA-1F4816087BE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{5D29C042-B49B-422A-8C7F-9454DCCD8926}</c15:txfldGUID>
                      <c15:f>'CR (типы)'!$O$52</c15:f>
                      <c15:dlblFieldTableCache>
                        <c:ptCount val="1"/>
                        <c:pt idx="0">
                          <c:v>0,01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(типы)'!$O$10</c:f>
              <c:numCache>
                <c:formatCode>0.0%</c:formatCode>
                <c:ptCount val="1"/>
                <c:pt idx="0">
                  <c:v>0.01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E0B-46E1-B5BA-1F4816087BEA}"/>
            </c:ext>
            <c:ext xmlns:c15="http://schemas.microsoft.com/office/drawing/2012/chart" uri="{02D57815-91ED-43cb-92C2-25804820EDAC}">
              <c15:datalabelsRange>
                <c15:f>'CR (типы)'!$O$10</c15:f>
                <c15:dlblRangeCache>
                  <c:ptCount val="1"/>
                  <c:pt idx="0">
                    <c:v>1,0%</c:v>
                  </c:pt>
                </c15:dlblRangeCache>
              </c15:datalabelsRange>
            </c:ext>
          </c:extLst>
        </c:ser>
        <c:ser>
          <c:idx val="2"/>
          <c:order val="2"/>
          <c:tx>
            <c:strRef>
              <c:f>'CR (типы)'!$M$11</c:f>
              <c:strCache>
                <c:ptCount val="1"/>
                <c:pt idx="0">
                  <c:v>Баннер на поиске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(типы)'!$O$53</c:f>
                  <c:strCache>
                    <c:ptCount val="1"/>
                    <c:pt idx="0">
                      <c:v>0,5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EE0B-46E1-B5BA-1F4816087BE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{6801CCD9-C5EF-4B3D-A469-B49062E95D43}</c15:txfldGUID>
                      <c15:f>'CR (типы)'!$O$53</c15:f>
                      <c15:dlblFieldTableCache>
                        <c:ptCount val="1"/>
                        <c:pt idx="0">
                          <c:v>0,5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(типы)'!$O$11</c:f>
              <c:numCache>
                <c:formatCode>0.0%</c:formatCode>
                <c:ptCount val="1"/>
                <c:pt idx="0">
                  <c:v>0.5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EE0B-46E1-B5BA-1F4816087BEA}"/>
            </c:ext>
            <c:ext xmlns:c15="http://schemas.microsoft.com/office/drawing/2012/chart" uri="{02D57815-91ED-43cb-92C2-25804820EDAC}">
              <c15:datalabelsRange>
                <c15:f>'CR (типы)'!$O$11</c15:f>
                <c15:dlblRangeCache>
                  <c:ptCount val="1"/>
                  <c:pt idx="0">
                    <c:v>50,0%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5342880"/>
        <c:axId val="645343272"/>
      </c:barChart>
      <c:catAx>
        <c:axId val="64534288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43272"/>
        <c:crosses val="autoZero"/>
        <c:auto val="1"/>
        <c:lblAlgn val="ctr"/>
        <c:lblOffset val="100"/>
        <c:noMultiLvlLbl val="0"/>
      </c:catAx>
      <c:valAx>
        <c:axId val="645343272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4288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(типы)'!$B$12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176F-4332-8421-22DDF7A1692F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176F-4332-8421-22DDF7A1692F}"/>
              </c:ext>
            </c:extLst>
          </c:dPt>
          <c:dLbls>
            <c:dLbl>
              <c:idx val="0"/>
              <c:layout/>
              <c:tx>
                <c:strRef>
                  <c:f>'CR (типы)'!$D$54</c:f>
                  <c:strCache>
                    <c:ptCount val="1"/>
                    <c:pt idx="0">
                      <c:v>0,25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176F-4332-8421-22DDF7A1692F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{FD3A6828-A4B2-418A-8C50-725C1BBFAA3D}</c15:txfldGUID>
                      <c15:f>'CR (типы)'!$D$54</c15:f>
                      <c15:dlblFieldTableCache>
                        <c:ptCount val="1"/>
                        <c:pt idx="0">
                          <c:v>0,25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(типы)'!$D$12</c:f>
              <c:numCache>
                <c:formatCode>0.0%</c:formatCode>
                <c:ptCount val="1"/>
                <c:pt idx="0">
                  <c:v>0.25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176F-4332-8421-22DDF7A1692F}"/>
            </c:ext>
            <c:ext xmlns:c15="http://schemas.microsoft.com/office/drawing/2012/chart" uri="{02D57815-91ED-43cb-92C2-25804820EDAC}">
              <c15:datalabelsRange>
                <c15:f>'CR (типы)'!$D$12</c15:f>
                <c15:dlblRangeCache>
                  <c:ptCount val="1"/>
                  <c:pt idx="0">
                    <c:v>25,0%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dLbl>
              <c:idx val="0"/>
              <c:layout/>
              <c:tx>
                <c:strRef>
                  <c:f>'CR (типы)'!$D$55</c:f>
                  <c:strCache>
                    <c:ptCount val="1"/>
                    <c:pt idx="0">
                      <c:v>0,16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176F-4332-8421-22DDF7A1692F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{8657A87F-9C13-48B7-9768-600A1356147B}</c15:txfldGUID>
                      <c15:f>'CR (типы)'!$D$55</c15:f>
                      <c15:dlblFieldTableCache>
                        <c:ptCount val="1"/>
                        <c:pt idx="0">
                          <c:v>0,16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(типы)'!$D$13</c:f>
              <c:numCache>
                <c:formatCode>0.0%</c:formatCode>
                <c:ptCount val="1"/>
                <c:pt idx="0">
                  <c:v>0.16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176F-4332-8421-22DDF7A1692F}"/>
            </c:ext>
            <c:ext xmlns:c15="http://schemas.microsoft.com/office/drawing/2012/chart" uri="{02D57815-91ED-43cb-92C2-25804820EDAC}">
              <c15:datalabelsRange>
                <c15:f>'CR (типы)'!$D$13</c15:f>
                <c15:dlblRangeCache>
                  <c:ptCount val="1"/>
                  <c:pt idx="0">
                    <c:v>16,0%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5344056"/>
        <c:axId val="645344448"/>
      </c:barChart>
      <c:catAx>
        <c:axId val="64534405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44448"/>
        <c:crosses val="autoZero"/>
        <c:auto val="1"/>
        <c:lblAlgn val="ctr"/>
        <c:lblOffset val="100"/>
        <c:noMultiLvlLbl val="0"/>
      </c:catAx>
      <c:valAx>
        <c:axId val="645344448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4405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(типы)'!$M$12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DA7D-485F-863E-77B8F66EFEE1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DA7D-485F-863E-77B8F66EFEE1}"/>
              </c:ext>
            </c:extLst>
          </c:dPt>
          <c:dLbls>
            <c:dLbl>
              <c:idx val="0"/>
              <c:tx>
                <c:strRef>
                  <c:f>'CR (типы)'!$O$54</c:f>
                  <c:strCache>
                    <c:ptCount val="1"/>
                    <c:pt idx="0">
                      <c:v>0,1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DA7D-485F-863E-77B8F66EFEE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{8B0EA90B-6EE2-417B-ABEC-24E9D830E757}</c15:txfldGUID>
                      <c15:f>'CR (типы)'!$O$54</c15:f>
                      <c15:dlblFieldTableCache>
                        <c:ptCount val="1"/>
                        <c:pt idx="0">
                          <c:v>0,1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(типы)'!$O$12</c:f>
              <c:numCache>
                <c:formatCode>0.0%</c:formatCode>
                <c:ptCount val="1"/>
                <c:pt idx="0">
                  <c:v>0.1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A7D-485F-863E-77B8F66EFEE1}"/>
            </c:ext>
            <c:ext xmlns:c15="http://schemas.microsoft.com/office/drawing/2012/chart" uri="{02D57815-91ED-43cb-92C2-25804820EDAC}">
              <c15:datalabelsRange>
                <c15:f>'CR (типы)'!$O$12</c15:f>
                <c15:dlblRangeCache>
                  <c:ptCount val="1"/>
                  <c:pt idx="0">
                    <c:v>10,0%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(типы)'!$M$13</c:f>
              <c:strCache>
                <c:ptCount val="1"/>
                <c:pt idx="0">
                  <c:v>Графические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(типы)'!$O$55</c:f>
                  <c:strCache>
                    <c:ptCount val="1"/>
                    <c:pt idx="0">
                      <c:v>0,5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DA7D-485F-863E-77B8F66EFEE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{ACDF85A4-4A2F-404E-85C8-E3A987A766AE}</c15:txfldGUID>
                      <c15:f>'CR (типы)'!$O$55</c15:f>
                      <c15:dlblFieldTableCache>
                        <c:ptCount val="1"/>
                        <c:pt idx="0">
                          <c:v>0,5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(типы)'!$O$13</c:f>
              <c:numCache>
                <c:formatCode>0.0%</c:formatCode>
                <c:ptCount val="1"/>
                <c:pt idx="0">
                  <c:v>0.5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A7D-485F-863E-77B8F66EFEE1}"/>
            </c:ext>
            <c:ext xmlns:c15="http://schemas.microsoft.com/office/drawing/2012/chart" uri="{02D57815-91ED-43cb-92C2-25804820EDAC}">
              <c15:datalabelsRange>
                <c15:f>'CR (типы)'!$O$13</c15:f>
                <c15:dlblRangeCache>
                  <c:ptCount val="1"/>
                  <c:pt idx="0">
                    <c:v>50,0%</c:v>
                  </c:pt>
                </c15:dlblRangeCache>
              </c15:datalabelsRange>
            </c:ext>
          </c:extLst>
        </c:ser>
        <c:ser>
          <c:idx val="2"/>
          <c:order val="2"/>
          <c:tx>
            <c:strRef>
              <c:f>'CR (типы)'!$M$14</c:f>
              <c:strCache>
                <c:ptCount val="1"/>
                <c:pt idx="0">
                  <c:v>Смарт-баннеры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(типы)'!$O$56</c:f>
                  <c:strCache>
                    <c:ptCount val="1"/>
                    <c:pt idx="0">
                      <c:v>0,12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DA7D-485F-863E-77B8F66EFEE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{D0B8EEC2-B7FE-4270-8AC1-1607C8FF4ECC}</c15:txfldGUID>
                      <c15:f>'CR (типы)'!$O$56</c15:f>
                      <c15:dlblFieldTableCache>
                        <c:ptCount val="1"/>
                        <c:pt idx="0">
                          <c:v>0,12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(типы)'!$O$14</c:f>
              <c:numCache>
                <c:formatCode>0.0%</c:formatCode>
                <c:ptCount val="1"/>
                <c:pt idx="0">
                  <c:v>0.12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A7D-485F-863E-77B8F66EFEE1}"/>
            </c:ext>
            <c:ext xmlns:c15="http://schemas.microsoft.com/office/drawing/2012/chart" uri="{02D57815-91ED-43cb-92C2-25804820EDAC}">
              <c15:datalabelsRange>
                <c15:f>'CR (типы)'!$O$14</c15:f>
                <c15:dlblRangeCache>
                  <c:ptCount val="1"/>
                  <c:pt idx="0">
                    <c:v>12,0%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5345232"/>
        <c:axId val="645345624"/>
      </c:barChart>
      <c:catAx>
        <c:axId val="64534523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45624"/>
        <c:crosses val="autoZero"/>
        <c:auto val="1"/>
        <c:lblAlgn val="ctr"/>
        <c:lblOffset val="100"/>
        <c:noMultiLvlLbl val="0"/>
      </c:catAx>
      <c:valAx>
        <c:axId val="645345624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4523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(типы)'!$B$19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87D0-48CF-8540-E756E67088F7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7D0-48CF-8540-E756E67088F7}"/>
              </c:ext>
            </c:extLst>
          </c:dPt>
          <c:dLbls>
            <c:dLbl>
              <c:idx val="0"/>
              <c:layout/>
              <c:tx>
                <c:strRef>
                  <c:f>'CR (типы)'!$C$61</c:f>
                  <c:strCache>
                    <c:ptCount val="1"/>
                    <c:pt idx="0">
                      <c:v>0,44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87D0-48CF-8540-E756E67088F7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{1C4D52AB-F60C-4CAA-802F-3F87B6DCBC2E}</c15:txfldGUID>
                      <c15:f>'CR (типы)'!$C$61</c15:f>
                      <c15:dlblFieldTableCache>
                        <c:ptCount val="1"/>
                        <c:pt idx="0">
                          <c:v>0,44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(типы)'!$C$19</c:f>
              <c:numCache>
                <c:formatCode>0.0%</c:formatCode>
                <c:ptCount val="1"/>
                <c:pt idx="0">
                  <c:v>0.44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7D0-48CF-8540-E756E67088F7}"/>
            </c:ext>
            <c:ext xmlns:c15="http://schemas.microsoft.com/office/drawing/2012/chart" uri="{02D57815-91ED-43cb-92C2-25804820EDAC}">
              <c15:datalabelsRange>
                <c15:f>'CR (типы)'!$C$19</c15:f>
                <c15:dlblRangeCache>
                  <c:ptCount val="1"/>
                  <c:pt idx="0">
                    <c:v>44,0%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dLbl>
              <c:idx val="0"/>
              <c:layout/>
              <c:tx>
                <c:strRef>
                  <c:f>'CR (типы)'!$C$62</c:f>
                  <c:strCache>
                    <c:ptCount val="1"/>
                    <c:pt idx="0">
                      <c:v>0,28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87D0-48CF-8540-E756E67088F7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{ABE21BC8-741C-4E3C-80CC-65FD19C3F072}</c15:txfldGUID>
                      <c15:f>'CR (типы)'!$C$62</c15:f>
                      <c15:dlblFieldTableCache>
                        <c:ptCount val="1"/>
                        <c:pt idx="0">
                          <c:v>0,28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(типы)'!$C$20</c:f>
              <c:numCache>
                <c:formatCode>0.0%</c:formatCode>
                <c:ptCount val="1"/>
                <c:pt idx="0">
                  <c:v>0.28000000000000003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7D0-48CF-8540-E756E67088F7}"/>
            </c:ext>
            <c:ext xmlns:c15="http://schemas.microsoft.com/office/drawing/2012/chart" uri="{02D57815-91ED-43cb-92C2-25804820EDAC}">
              <c15:datalabelsRange>
                <c15:f>'CR (типы)'!$C$20</c15:f>
                <c15:dlblRangeCache>
                  <c:ptCount val="1"/>
                  <c:pt idx="0">
                    <c:v>28,0%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5346408"/>
        <c:axId val="645346800"/>
      </c:barChart>
      <c:catAx>
        <c:axId val="64534640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46800"/>
        <c:crosses val="autoZero"/>
        <c:auto val="1"/>
        <c:lblAlgn val="ctr"/>
        <c:lblOffset val="100"/>
        <c:noMultiLvlLbl val="0"/>
      </c:catAx>
      <c:valAx>
        <c:axId val="645346800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4640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(типы)'!$B$21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6731-4DCE-9EC8-A2C59E4B6CF8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731-4DCE-9EC8-A2C59E4B6CF8}"/>
              </c:ext>
            </c:extLst>
          </c:dPt>
          <c:dLbls>
            <c:dLbl>
              <c:idx val="0"/>
              <c:tx>
                <c:strRef>
                  <c:f>'CR (типы)'!$C$63</c:f>
                  <c:strCache>
                    <c:ptCount val="1"/>
                    <c:pt idx="0">
                      <c:v>0,38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6731-4DCE-9EC8-A2C59E4B6CF8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{775508B2-161F-4E16-B354-B00FD77F6126}</c15:txfldGUID>
                      <c15:f>'CR (типы)'!$C$63</c15:f>
                      <c15:dlblFieldTableCache>
                        <c:ptCount val="1"/>
                        <c:pt idx="0">
                          <c:v>0,38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(типы)'!$C$21</c:f>
              <c:numCache>
                <c:formatCode>0.0%</c:formatCode>
                <c:ptCount val="1"/>
                <c:pt idx="0">
                  <c:v>0.38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6731-4DCE-9EC8-A2C59E4B6CF8}"/>
            </c:ext>
            <c:ext xmlns:c15="http://schemas.microsoft.com/office/drawing/2012/chart" uri="{02D57815-91ED-43cb-92C2-25804820EDAC}">
              <c15:datalabelsRange>
                <c15:f>'CR (типы)'!$C$21</c15:f>
                <c15:dlblRangeCache>
                  <c:ptCount val="1"/>
                  <c:pt idx="0">
                    <c:v>38,0%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(типы)'!$C$64</c:f>
                  <c:strCache>
                    <c:ptCount val="1"/>
                    <c:pt idx="0">
                      <c:v>0,33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6731-4DCE-9EC8-A2C59E4B6CF8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{B63FAEDD-B233-4EE1-9098-07B16132479C}</c15:txfldGUID>
                      <c15:f>'CR (типы)'!$C$64</c15:f>
                      <c15:dlblFieldTableCache>
                        <c:ptCount val="1"/>
                        <c:pt idx="0">
                          <c:v>0,33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(типы)'!$C$22</c:f>
              <c:numCache>
                <c:formatCode>0.0%</c:formatCode>
                <c:ptCount val="1"/>
                <c:pt idx="0">
                  <c:v>0.33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731-4DCE-9EC8-A2C59E4B6CF8}"/>
            </c:ext>
            <c:ext xmlns:c15="http://schemas.microsoft.com/office/drawing/2012/chart" uri="{02D57815-91ED-43cb-92C2-25804820EDAC}">
              <c15:datalabelsRange>
                <c15:f>'CR (типы)'!$C$22</c15:f>
                <c15:dlblRangeCache>
                  <c:ptCount val="1"/>
                  <c:pt idx="0">
                    <c:v>33,0%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5347584"/>
        <c:axId val="645347976"/>
      </c:barChart>
      <c:catAx>
        <c:axId val="64534758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47976"/>
        <c:crosses val="autoZero"/>
        <c:auto val="1"/>
        <c:lblAlgn val="ctr"/>
        <c:lblOffset val="100"/>
        <c:noMultiLvlLbl val="0"/>
      </c:catAx>
      <c:valAx>
        <c:axId val="645347976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534758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(типы)'!$B$23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3192-4850-A593-1B6EC34021F0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192-4850-A593-1B6EC34021F0}"/>
              </c:ext>
            </c:extLst>
          </c:dPt>
          <c:dLbls>
            <c:dLbl>
              <c:idx val="0"/>
              <c:tx>
                <c:strRef>
                  <c:f>'CR (типы)'!$C$65</c:f>
                  <c:strCache>
                    <c:ptCount val="1"/>
                    <c:pt idx="0">
                      <c:v>0,41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3192-4850-A593-1B6EC34021F0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{DA97BDB8-86F2-4142-98FB-8BC141AF33A3}</c15:txfldGUID>
                      <c15:f>'CR (типы)'!$C$65</c15:f>
                      <c15:dlblFieldTableCache>
                        <c:ptCount val="1"/>
                        <c:pt idx="0">
                          <c:v>0,41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(типы)'!$C$23</c:f>
              <c:numCache>
                <c:formatCode>0.0%</c:formatCode>
                <c:ptCount val="1"/>
                <c:pt idx="0">
                  <c:v>0.41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3192-4850-A593-1B6EC34021F0}"/>
            </c:ext>
            <c:ext xmlns:c15="http://schemas.microsoft.com/office/drawing/2012/chart" uri="{02D57815-91ED-43cb-92C2-25804820EDAC}">
              <c15:datalabelsRange>
                <c15:f>'CR (типы)'!$C$23</c15:f>
                <c15:dlblRangeCache>
                  <c:ptCount val="1"/>
                  <c:pt idx="0">
                    <c:v>41,0%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(типы)'!$C$66</c:f>
                  <c:strCache>
                    <c:ptCount val="1"/>
                    <c:pt idx="0">
                      <c:v>0,49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3192-4850-A593-1B6EC34021F0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{F8000AA1-BED0-4210-AA46-BDC69966EE1A}</c15:txfldGUID>
                      <c15:f>'CR (типы)'!$C$66</c15:f>
                      <c15:dlblFieldTableCache>
                        <c:ptCount val="1"/>
                        <c:pt idx="0">
                          <c:v>0,49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(типы)'!$C$24</c:f>
              <c:numCache>
                <c:formatCode>0.0%</c:formatCode>
                <c:ptCount val="1"/>
                <c:pt idx="0">
                  <c:v>0.49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192-4850-A593-1B6EC34021F0}"/>
            </c:ext>
            <c:ext xmlns:c15="http://schemas.microsoft.com/office/drawing/2012/chart" uri="{02D57815-91ED-43cb-92C2-25804820EDAC}">
              <c15:datalabelsRange>
                <c15:f>'CR (типы)'!$C$24</c15:f>
                <c15:dlblRangeCache>
                  <c:ptCount val="1"/>
                  <c:pt idx="0">
                    <c:v>49,0%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73240"/>
        <c:axId val="647073632"/>
      </c:barChart>
      <c:catAx>
        <c:axId val="64707324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73632"/>
        <c:crosses val="autoZero"/>
        <c:auto val="1"/>
        <c:lblAlgn val="ctr"/>
        <c:lblOffset val="100"/>
        <c:noMultiLvlLbl val="0"/>
      </c:catAx>
      <c:valAx>
        <c:axId val="647073632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7324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(типы)'!$B$9</c:f>
              <c:strCache>
                <c:ptCount val="1"/>
                <c:pt idx="0">
                  <c:v>Фразы (прочее)</c:v>
                </c:pt>
              </c:strCache>
            </c:strRef>
          </c:tx>
          <c:spPr>
            <a:solidFill>
              <a:schemeClr val="accent4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A873-48B3-B70F-3EA0B6F940F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873-48B3-B70F-3EA0B6F940F2}"/>
              </c:ext>
            </c:extLst>
          </c:dPt>
          <c:dLbls>
            <c:dLbl>
              <c:idx val="0"/>
              <c:tx>
                <c:strRef>
                  <c:f>'CR (типы)'!$E$51</c:f>
                  <c:strCache>
                    <c:ptCount val="1"/>
                    <c:pt idx="0">
                      <c:v>0,03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A873-48B3-B70F-3EA0B6F940F2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{1EF73765-8D84-49DB-84A5-BFEBD2330A62}</c15:txfldGUID>
                      <c15:f>'CR (типы)'!$E$51</c15:f>
                      <c15:dlblFieldTableCache>
                        <c:ptCount val="1"/>
                        <c:pt idx="0">
                          <c:v>0,03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(типы)'!$E$9</c:f>
              <c:numCache>
                <c:formatCode>0.0%</c:formatCode>
                <c:ptCount val="1"/>
                <c:pt idx="0">
                  <c:v>0.03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873-48B3-B70F-3EA0B6F940F2}"/>
            </c:ext>
            <c:ext xmlns:c15="http://schemas.microsoft.com/office/drawing/2012/chart" uri="{02D57815-91ED-43cb-92C2-25804820EDAC}">
              <c15:datalabelsRange>
                <c15:f>'CR (типы)'!$E$9</c15:f>
                <c15:dlblRangeCache>
                  <c:ptCount val="1"/>
                  <c:pt idx="0">
                    <c:v>3,0%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(типы)'!$B$10</c:f>
              <c:strCache>
                <c:ptCount val="1"/>
                <c:pt idx="0">
                  <c:v>Фразы (навигационные)</c:v>
                </c:pt>
              </c:strCache>
            </c:strRef>
          </c:tx>
          <c:spPr>
            <a:solidFill>
              <a:schemeClr val="accent3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(типы)'!$E$52</c:f>
                  <c:strCache>
                    <c:ptCount val="1"/>
                    <c:pt idx="0">
                      <c:v>0,43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A873-48B3-B70F-3EA0B6F940F2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{BDD8E264-9E96-4013-A044-450899D0082D}</c15:txfldGUID>
                      <c15:f>'CR (типы)'!$E$52</c15:f>
                      <c15:dlblFieldTableCache>
                        <c:ptCount val="1"/>
                        <c:pt idx="0">
                          <c:v>0,43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(типы)'!$E$10</c:f>
              <c:numCache>
                <c:formatCode>0.0%</c:formatCode>
                <c:ptCount val="1"/>
                <c:pt idx="0">
                  <c:v>0.43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873-48B3-B70F-3EA0B6F940F2}"/>
            </c:ext>
            <c:ext xmlns:c15="http://schemas.microsoft.com/office/drawing/2012/chart" uri="{02D57815-91ED-43cb-92C2-25804820EDAC}">
              <c15:datalabelsRange>
                <c15:f>'CR (типы)'!$E$10</c15:f>
                <c15:dlblRangeCache>
                  <c:ptCount val="1"/>
                  <c:pt idx="0">
                    <c:v>43,0%</c:v>
                  </c:pt>
                </c15:dlblRangeCache>
              </c15:datalabelsRange>
            </c:ext>
          </c:extLst>
        </c:ser>
        <c:ser>
          <c:idx val="2"/>
          <c:order val="2"/>
          <c:tx>
            <c:strRef>
              <c:f>'CR (типы)'!$B$11</c:f>
              <c:strCache>
                <c:ptCount val="1"/>
                <c:pt idx="0">
                  <c:v>Фразы (ДРФ)</c:v>
                </c:pt>
              </c:strCache>
            </c:strRef>
          </c:tx>
          <c:spPr>
            <a:solidFill>
              <a:schemeClr val="accent5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(типы)'!$E$53</c:f>
                  <c:strCache>
                    <c:ptCount val="1"/>
                    <c:pt idx="0">
                      <c:v>0,09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A873-48B3-B70F-3EA0B6F940F2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{B150885C-AF0A-48CE-80B9-FA75792EF9B2}</c15:txfldGUID>
                      <c15:f>'CR (типы)'!$E$53</c15:f>
                      <c15:dlblFieldTableCache>
                        <c:ptCount val="1"/>
                        <c:pt idx="0">
                          <c:v>0,09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(типы)'!$E$11</c:f>
              <c:numCache>
                <c:formatCode>0.0%</c:formatCode>
                <c:ptCount val="1"/>
                <c:pt idx="0">
                  <c:v>0.09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A873-48B3-B70F-3EA0B6F940F2}"/>
            </c:ext>
            <c:ext xmlns:c15="http://schemas.microsoft.com/office/drawing/2012/chart" uri="{02D57815-91ED-43cb-92C2-25804820EDAC}">
              <c15:datalabelsRange>
                <c15:f>'CR (типы)'!$E$11</c15:f>
                <c15:dlblRangeCache>
                  <c:ptCount val="1"/>
                  <c:pt idx="0">
                    <c:v>9,0%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74416"/>
        <c:axId val="647074808"/>
      </c:barChart>
      <c:catAx>
        <c:axId val="64707441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74808"/>
        <c:crosses val="autoZero"/>
        <c:auto val="1"/>
        <c:lblAlgn val="ctr"/>
        <c:lblOffset val="100"/>
        <c:noMultiLvlLbl val="0"/>
      </c:catAx>
      <c:valAx>
        <c:axId val="647074808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7441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(типы)'!$M$9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8431-4230-AF66-7EA204DD3404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431-4230-AF66-7EA204DD3404}"/>
              </c:ext>
            </c:extLst>
          </c:dPt>
          <c:dLbls>
            <c:dLbl>
              <c:idx val="0"/>
              <c:tx>
                <c:strRef>
                  <c:f>'CR (типы)'!$P$51</c:f>
                  <c:strCache>
                    <c:ptCount val="1"/>
                    <c:pt idx="0">
                      <c:v>0,44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8431-4230-AF66-7EA204DD340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{13901E76-C155-4DE6-A819-C9C548C4AAAF}</c15:txfldGUID>
                      <c15:f>'CR (типы)'!$P$51</c15:f>
                      <c15:dlblFieldTableCache>
                        <c:ptCount val="1"/>
                        <c:pt idx="0">
                          <c:v>0,44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(типы)'!$P$9</c:f>
              <c:numCache>
                <c:formatCode>0.0%</c:formatCode>
                <c:ptCount val="1"/>
                <c:pt idx="0">
                  <c:v>0.44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431-4230-AF66-7EA204DD3404}"/>
            </c:ext>
            <c:ext xmlns:c15="http://schemas.microsoft.com/office/drawing/2012/chart" uri="{02D57815-91ED-43cb-92C2-25804820EDAC}">
              <c15:datalabelsRange>
                <c15:f>'CR (типы)'!$P$9</c15:f>
                <c15:dlblRangeCache>
                  <c:ptCount val="1"/>
                  <c:pt idx="0">
                    <c:v>44,0%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(типы)'!$M$10</c:f>
              <c:strCache>
                <c:ptCount val="1"/>
                <c:pt idx="0">
                  <c:v>Динамические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(типы)'!$P$52</c:f>
                  <c:strCache>
                    <c:ptCount val="1"/>
                    <c:pt idx="0">
                      <c:v>0,4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8431-4230-AF66-7EA204DD340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{7E75105E-41BC-4E44-8BFF-204A4645E060}</c15:txfldGUID>
                      <c15:f>'CR (типы)'!$P$52</c15:f>
                      <c15:dlblFieldTableCache>
                        <c:ptCount val="1"/>
                        <c:pt idx="0">
                          <c:v>0,4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(типы)'!$P$10</c:f>
              <c:numCache>
                <c:formatCode>0.0%</c:formatCode>
                <c:ptCount val="1"/>
                <c:pt idx="0">
                  <c:v>0.4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431-4230-AF66-7EA204DD3404}"/>
            </c:ext>
            <c:ext xmlns:c15="http://schemas.microsoft.com/office/drawing/2012/chart" uri="{02D57815-91ED-43cb-92C2-25804820EDAC}">
              <c15:datalabelsRange>
                <c15:f>'CR (типы)'!$P$10</c15:f>
                <c15:dlblRangeCache>
                  <c:ptCount val="1"/>
                  <c:pt idx="0">
                    <c:v>40,0%</c:v>
                  </c:pt>
                </c15:dlblRangeCache>
              </c15:datalabelsRange>
            </c:ext>
          </c:extLst>
        </c:ser>
        <c:ser>
          <c:idx val="2"/>
          <c:order val="2"/>
          <c:tx>
            <c:strRef>
              <c:f>'CR (типы)'!$M$11</c:f>
              <c:strCache>
                <c:ptCount val="1"/>
                <c:pt idx="0">
                  <c:v>Баннер на поиске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(типы)'!$P$53</c:f>
                  <c:strCache>
                    <c:ptCount val="1"/>
                    <c:pt idx="0">
                      <c:v>0,13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8431-4230-AF66-7EA204DD340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{8D7D92AF-463B-4751-BDFA-C53376160B44}</c15:txfldGUID>
                      <c15:f>'CR (типы)'!$P$53</c15:f>
                      <c15:dlblFieldTableCache>
                        <c:ptCount val="1"/>
                        <c:pt idx="0">
                          <c:v>0,13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(типы)'!$P$11</c:f>
              <c:numCache>
                <c:formatCode>0.0%</c:formatCode>
                <c:ptCount val="1"/>
                <c:pt idx="0">
                  <c:v>0.13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431-4230-AF66-7EA204DD3404}"/>
            </c:ext>
            <c:ext xmlns:c15="http://schemas.microsoft.com/office/drawing/2012/chart" uri="{02D57815-91ED-43cb-92C2-25804820EDAC}">
              <c15:datalabelsRange>
                <c15:f>'CR (типы)'!$P$11</c15:f>
                <c15:dlblRangeCache>
                  <c:ptCount val="1"/>
                  <c:pt idx="0">
                    <c:v>13,0%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75592"/>
        <c:axId val="647075984"/>
      </c:barChart>
      <c:catAx>
        <c:axId val="64707559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75984"/>
        <c:crosses val="autoZero"/>
        <c:auto val="1"/>
        <c:lblAlgn val="ctr"/>
        <c:lblOffset val="100"/>
        <c:noMultiLvlLbl val="0"/>
      </c:catAx>
      <c:valAx>
        <c:axId val="647075984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7559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(типы)'!$B$12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8771-4D45-9124-127ABF03C4C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771-4D45-9124-127ABF03C4CA}"/>
              </c:ext>
            </c:extLst>
          </c:dPt>
          <c:dLbls>
            <c:dLbl>
              <c:idx val="0"/>
              <c:tx>
                <c:strRef>
                  <c:f>'CR (типы)'!$E$54</c:f>
                  <c:strCache>
                    <c:ptCount val="1"/>
                    <c:pt idx="0">
                      <c:v>0,25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8771-4D45-9124-127ABF03C4C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{DB30D3EB-971F-4D58-87C5-70A2B3BFFCA8}</c15:txfldGUID>
                      <c15:f>'CR (типы)'!$E$54</c15:f>
                      <c15:dlblFieldTableCache>
                        <c:ptCount val="1"/>
                        <c:pt idx="0">
                          <c:v>0,25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(типы)'!$E$12</c:f>
              <c:numCache>
                <c:formatCode>0.0%</c:formatCode>
                <c:ptCount val="1"/>
                <c:pt idx="0">
                  <c:v>0.25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771-4D45-9124-127ABF03C4CA}"/>
            </c:ext>
            <c:ext xmlns:c15="http://schemas.microsoft.com/office/drawing/2012/chart" uri="{02D57815-91ED-43cb-92C2-25804820EDAC}">
              <c15:datalabelsRange>
                <c15:f>'CR (типы)'!$E$12</c15:f>
                <c15:dlblRangeCache>
                  <c:ptCount val="1"/>
                  <c:pt idx="0">
                    <c:v>25,0%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(типы)'!$E$55</c:f>
                  <c:strCache>
                    <c:ptCount val="1"/>
                    <c:pt idx="0">
                      <c:v>0,09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8771-4D45-9124-127ABF03C4C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{F42113F8-3162-4A5D-8889-5311FC57CE48}</c15:txfldGUID>
                      <c15:f>'CR (типы)'!$E$55</c15:f>
                      <c15:dlblFieldTableCache>
                        <c:ptCount val="1"/>
                        <c:pt idx="0">
                          <c:v>0,09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(типы)'!$E$13</c:f>
              <c:numCache>
                <c:formatCode>0.0%</c:formatCode>
                <c:ptCount val="1"/>
                <c:pt idx="0">
                  <c:v>0.09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771-4D45-9124-127ABF03C4CA}"/>
            </c:ext>
            <c:ext xmlns:c15="http://schemas.microsoft.com/office/drawing/2012/chart" uri="{02D57815-91ED-43cb-92C2-25804820EDAC}">
              <c15:datalabelsRange>
                <c15:f>'CR (типы)'!$E$13</c15:f>
                <c15:dlblRangeCache>
                  <c:ptCount val="1"/>
                  <c:pt idx="0">
                    <c:v>9,0%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76768"/>
        <c:axId val="647077160"/>
      </c:barChart>
      <c:catAx>
        <c:axId val="6470767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77160"/>
        <c:crosses val="autoZero"/>
        <c:auto val="1"/>
        <c:lblAlgn val="ctr"/>
        <c:lblOffset val="100"/>
        <c:noMultiLvlLbl val="0"/>
      </c:catAx>
      <c:valAx>
        <c:axId val="647077160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7676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(типы)'!$M$12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8B81-42D1-8D24-5E69E6A293C1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B81-42D1-8D24-5E69E6A293C1}"/>
              </c:ext>
            </c:extLst>
          </c:dPt>
          <c:dLbls>
            <c:dLbl>
              <c:idx val="0"/>
              <c:tx>
                <c:strRef>
                  <c:f>'CR (типы)'!$P$54</c:f>
                  <c:strCache>
                    <c:ptCount val="1"/>
                    <c:pt idx="0">
                      <c:v>0,4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8B81-42D1-8D24-5E69E6A293C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{1D57CA47-4F14-4A35-8705-C19BCDBE4178}</c15:txfldGUID>
                      <c15:f>'CR (типы)'!$P$54</c15:f>
                      <c15:dlblFieldTableCache>
                        <c:ptCount val="1"/>
                        <c:pt idx="0">
                          <c:v>0,4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(типы)'!$P$12</c:f>
              <c:numCache>
                <c:formatCode>0.0%</c:formatCode>
                <c:ptCount val="1"/>
                <c:pt idx="0">
                  <c:v>0.4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B81-42D1-8D24-5E69E6A293C1}"/>
            </c:ext>
            <c:ext xmlns:c15="http://schemas.microsoft.com/office/drawing/2012/chart" uri="{02D57815-91ED-43cb-92C2-25804820EDAC}">
              <c15:datalabelsRange>
                <c15:f>'CR (типы)'!$P$12</c15:f>
                <c15:dlblRangeCache>
                  <c:ptCount val="1"/>
                  <c:pt idx="0">
                    <c:v>40,0%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(типы)'!$M$13</c:f>
              <c:strCache>
                <c:ptCount val="1"/>
                <c:pt idx="0">
                  <c:v>Графические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(типы)'!$P$55</c:f>
                  <c:strCache>
                    <c:ptCount val="1"/>
                    <c:pt idx="0">
                      <c:v>0,19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8B81-42D1-8D24-5E69E6A293C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{E6F4A1FA-144F-43E8-BB24-58462A27433D}</c15:txfldGUID>
                      <c15:f>'CR (типы)'!$P$55</c15:f>
                      <c15:dlblFieldTableCache>
                        <c:ptCount val="1"/>
                        <c:pt idx="0">
                          <c:v>0,19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(типы)'!$P$13</c:f>
              <c:numCache>
                <c:formatCode>0.0%</c:formatCode>
                <c:ptCount val="1"/>
                <c:pt idx="0">
                  <c:v>0.19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B81-42D1-8D24-5E69E6A293C1}"/>
            </c:ext>
            <c:ext xmlns:c15="http://schemas.microsoft.com/office/drawing/2012/chart" uri="{02D57815-91ED-43cb-92C2-25804820EDAC}">
              <c15:datalabelsRange>
                <c15:f>'CR (типы)'!$P$13</c15:f>
                <c15:dlblRangeCache>
                  <c:ptCount val="1"/>
                  <c:pt idx="0">
                    <c:v>19,0%</c:v>
                  </c:pt>
                </c15:dlblRangeCache>
              </c15:datalabelsRange>
            </c:ext>
          </c:extLst>
        </c:ser>
        <c:ser>
          <c:idx val="2"/>
          <c:order val="2"/>
          <c:tx>
            <c:strRef>
              <c:f>'CR (типы)'!$M$14</c:f>
              <c:strCache>
                <c:ptCount val="1"/>
                <c:pt idx="0">
                  <c:v>Смарт-баннеры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(типы)'!$P$56</c:f>
                  <c:strCache>
                    <c:ptCount val="1"/>
                    <c:pt idx="0">
                      <c:v>0,18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8B81-42D1-8D24-5E69E6A293C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{142B4866-E161-4C55-9992-7020485881B4}</c15:txfldGUID>
                      <c15:f>'CR (типы)'!$P$56</c15:f>
                      <c15:dlblFieldTableCache>
                        <c:ptCount val="1"/>
                        <c:pt idx="0">
                          <c:v>0,18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(типы)'!$P$14</c:f>
              <c:numCache>
                <c:formatCode>0.0%</c:formatCode>
                <c:ptCount val="1"/>
                <c:pt idx="0">
                  <c:v>0.18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B81-42D1-8D24-5E69E6A293C1}"/>
            </c:ext>
            <c:ext xmlns:c15="http://schemas.microsoft.com/office/drawing/2012/chart" uri="{02D57815-91ED-43cb-92C2-25804820EDAC}">
              <c15:datalabelsRange>
                <c15:f>'CR (типы)'!$P$14</c15:f>
                <c15:dlblRangeCache>
                  <c:ptCount val="1"/>
                  <c:pt idx="0">
                    <c:v>18,0%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77944"/>
        <c:axId val="647078336"/>
      </c:barChart>
      <c:catAx>
        <c:axId val="6470779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78336"/>
        <c:crosses val="autoZero"/>
        <c:auto val="1"/>
        <c:lblAlgn val="ctr"/>
        <c:lblOffset val="100"/>
        <c:noMultiLvlLbl val="0"/>
      </c:catAx>
      <c:valAx>
        <c:axId val="647078336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7794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(типы)'!$B$19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1FE9-4B50-A13B-8B3C6288024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1FE9-4B50-A13B-8B3C62880242}"/>
              </c:ext>
            </c:extLst>
          </c:dPt>
          <c:dLbls>
            <c:dLbl>
              <c:idx val="0"/>
              <c:tx>
                <c:strRef>
                  <c:f>'CR (типы)'!$D$61</c:f>
                  <c:strCache>
                    <c:ptCount val="1"/>
                    <c:pt idx="0">
                      <c:v>0,47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1FE9-4B50-A13B-8B3C62880242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{F72DBDC9-A904-485D-BC2B-0201ED758A55}</c15:txfldGUID>
                      <c15:f>'CR (типы)'!$D$61</c15:f>
                      <c15:dlblFieldTableCache>
                        <c:ptCount val="1"/>
                        <c:pt idx="0">
                          <c:v>0,47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(типы)'!$D$19</c:f>
              <c:numCache>
                <c:formatCode>0.0%</c:formatCode>
                <c:ptCount val="1"/>
                <c:pt idx="0">
                  <c:v>0.47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FE9-4B50-A13B-8B3C62880242}"/>
            </c:ext>
            <c:ext xmlns:c15="http://schemas.microsoft.com/office/drawing/2012/chart" uri="{02D57815-91ED-43cb-92C2-25804820EDAC}">
              <c15:datalabelsRange>
                <c15:f>'CR (типы)'!$D$19</c15:f>
                <c15:dlblRangeCache>
                  <c:ptCount val="1"/>
                  <c:pt idx="0">
                    <c:v>47,0%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(типы)'!$D$62</c:f>
                  <c:strCache>
                    <c:ptCount val="1"/>
                    <c:pt idx="0">
                      <c:v>0,17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1FE9-4B50-A13B-8B3C62880242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{9D93AAF9-C5FB-4D0B-A367-CC536518508B}</c15:txfldGUID>
                      <c15:f>'CR (типы)'!$D$62</c15:f>
                      <c15:dlblFieldTableCache>
                        <c:ptCount val="1"/>
                        <c:pt idx="0">
                          <c:v>0,17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(типы)'!$D$20</c:f>
              <c:numCache>
                <c:formatCode>0.0%</c:formatCode>
                <c:ptCount val="1"/>
                <c:pt idx="0">
                  <c:v>0.17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FE9-4B50-A13B-8B3C62880242}"/>
            </c:ext>
            <c:ext xmlns:c15="http://schemas.microsoft.com/office/drawing/2012/chart" uri="{02D57815-91ED-43cb-92C2-25804820EDAC}">
              <c15:datalabelsRange>
                <c15:f>'CR (типы)'!$D$20</c15:f>
                <c15:dlblRangeCache>
                  <c:ptCount val="1"/>
                  <c:pt idx="0">
                    <c:v>17,0%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79120"/>
        <c:axId val="647079512"/>
      </c:barChart>
      <c:catAx>
        <c:axId val="64707912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79512"/>
        <c:crosses val="autoZero"/>
        <c:auto val="1"/>
        <c:lblAlgn val="ctr"/>
        <c:lblOffset val="100"/>
        <c:noMultiLvlLbl val="0"/>
      </c:catAx>
      <c:valAx>
        <c:axId val="647079512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7912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(типы)'!$B$21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1302-40E6-B49E-772961A1A2C5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1302-40E6-B49E-772961A1A2C5}"/>
              </c:ext>
            </c:extLst>
          </c:dPt>
          <c:dLbls>
            <c:dLbl>
              <c:idx val="0"/>
              <c:tx>
                <c:strRef>
                  <c:f>'CR (типы)'!$D$63</c:f>
                  <c:strCache>
                    <c:ptCount val="1"/>
                    <c:pt idx="0">
                      <c:v>0,25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1302-40E6-B49E-772961A1A2C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{E0EFD89D-CBA6-4C5C-ABE6-B9406D3CE30A}</c15:txfldGUID>
                      <c15:f>'CR (типы)'!$D$63</c15:f>
                      <c15:dlblFieldTableCache>
                        <c:ptCount val="1"/>
                        <c:pt idx="0">
                          <c:v>0,25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(типы)'!$D$21</c:f>
              <c:numCache>
                <c:formatCode>0.0%</c:formatCode>
                <c:ptCount val="1"/>
                <c:pt idx="0">
                  <c:v>0.25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302-40E6-B49E-772961A1A2C5}"/>
            </c:ext>
            <c:ext xmlns:c15="http://schemas.microsoft.com/office/drawing/2012/chart" uri="{02D57815-91ED-43cb-92C2-25804820EDAC}">
              <c15:datalabelsRange>
                <c15:f>'CR (типы)'!$D$21</c15:f>
                <c15:dlblRangeCache>
                  <c:ptCount val="1"/>
                  <c:pt idx="0">
                    <c:v>25,0%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(типы)'!$D$64</c:f>
                  <c:strCache>
                    <c:ptCount val="1"/>
                    <c:pt idx="0">
                      <c:v>0,27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1302-40E6-B49E-772961A1A2C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{757E8385-27FE-4717-B5A0-DB3E6CBE8F0B}</c15:txfldGUID>
                      <c15:f>'CR (типы)'!$D$64</c15:f>
                      <c15:dlblFieldTableCache>
                        <c:ptCount val="1"/>
                        <c:pt idx="0">
                          <c:v>0,27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(типы)'!$D$22</c:f>
              <c:numCache>
                <c:formatCode>0.0%</c:formatCode>
                <c:ptCount val="1"/>
                <c:pt idx="0">
                  <c:v>0.27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302-40E6-B49E-772961A1A2C5}"/>
            </c:ext>
            <c:ext xmlns:c15="http://schemas.microsoft.com/office/drawing/2012/chart" uri="{02D57815-91ED-43cb-92C2-25804820EDAC}">
              <c15:datalabelsRange>
                <c15:f>'CR (типы)'!$D$22</c15:f>
                <c15:dlblRangeCache>
                  <c:ptCount val="1"/>
                  <c:pt idx="0">
                    <c:v>27,0%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80296"/>
        <c:axId val="647080688"/>
      </c:barChart>
      <c:catAx>
        <c:axId val="64708029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80688"/>
        <c:crosses val="autoZero"/>
        <c:auto val="1"/>
        <c:lblAlgn val="ctr"/>
        <c:lblOffset val="100"/>
        <c:noMultiLvlLbl val="0"/>
      </c:catAx>
      <c:valAx>
        <c:axId val="647080688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8029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(типы)'!$B$23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61A2-4247-A5E9-DBF9676A8339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61A2-4247-A5E9-DBF9676A8339}"/>
              </c:ext>
            </c:extLst>
          </c:dPt>
          <c:dLbls>
            <c:dLbl>
              <c:idx val="0"/>
              <c:tx>
                <c:strRef>
                  <c:f>'CR (типы)'!$D$65</c:f>
                  <c:strCache>
                    <c:ptCount val="1"/>
                    <c:pt idx="0">
                      <c:v>0,31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1A2-4247-A5E9-DBF9676A8339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{CF6B325D-D3AB-4B88-B418-38105A8AD41C}</c15:txfldGUID>
                      <c15:f>'CR (типы)'!$D$65</c15:f>
                      <c15:dlblFieldTableCache>
                        <c:ptCount val="1"/>
                        <c:pt idx="0">
                          <c:v>0,31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(типы)'!$D$23</c:f>
              <c:numCache>
                <c:formatCode>0.0%</c:formatCode>
                <c:ptCount val="1"/>
                <c:pt idx="0">
                  <c:v>0.31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61A2-4247-A5E9-DBF9676A8339}"/>
            </c:ext>
            <c:ext xmlns:c15="http://schemas.microsoft.com/office/drawing/2012/chart" uri="{02D57815-91ED-43cb-92C2-25804820EDAC}">
              <c15:datalabelsRange>
                <c15:f>'CR (типы)'!$D$23</c15:f>
                <c15:dlblRangeCache>
                  <c:ptCount val="1"/>
                  <c:pt idx="0">
                    <c:v>31,0%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(типы)'!$D$66</c:f>
                  <c:strCache>
                    <c:ptCount val="1"/>
                    <c:pt idx="0">
                      <c:v>0,01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61A2-4247-A5E9-DBF9676A8339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{BDE2FA97-9B1F-450E-82B8-9E803875E8AC}</c15:txfldGUID>
                      <c15:f>'CR (типы)'!$D$66</c15:f>
                      <c15:dlblFieldTableCache>
                        <c:ptCount val="1"/>
                        <c:pt idx="0">
                          <c:v>0,01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(типы)'!$D$24</c:f>
              <c:numCache>
                <c:formatCode>0.0%</c:formatCode>
                <c:ptCount val="1"/>
                <c:pt idx="0">
                  <c:v>0.01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61A2-4247-A5E9-DBF9676A8339}"/>
            </c:ext>
            <c:ext xmlns:c15="http://schemas.microsoft.com/office/drawing/2012/chart" uri="{02D57815-91ED-43cb-92C2-25804820EDAC}">
              <c15:datalabelsRange>
                <c15:f>'CR (типы)'!$D$24</c15:f>
                <c15:dlblRangeCache>
                  <c:ptCount val="1"/>
                  <c:pt idx="0">
                    <c:v>1,0%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81472"/>
        <c:axId val="647081864"/>
      </c:barChart>
      <c:catAx>
        <c:axId val="64708147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81864"/>
        <c:crosses val="autoZero"/>
        <c:auto val="1"/>
        <c:lblAlgn val="ctr"/>
        <c:lblOffset val="100"/>
        <c:noMultiLvlLbl val="0"/>
      </c:catAx>
      <c:valAx>
        <c:axId val="647081864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8147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0070-4396-B8E1-441CBCE4AE3E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0070-4396-B8E1-441CBCE4AE3E}"/>
              </c:ext>
            </c:extLst>
          </c:dPt>
          <c:dLbls>
            <c:dLbl>
              <c:idx val="0"/>
              <c:tx>
                <c:strRef>
                  <c:f>'CR (типы)'!$H$3</c:f>
                  <c:strCache>
                    <c:ptCount val="1"/>
                    <c:pt idx="0">
                      <c:v>0,18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0070-4396-B8E1-441CBCE4AE3E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{8E48924A-1F57-425C-9648-D954EC4D810E}</c15:txfldGUID>
                      <c15:f>'CR (типы)'!$H$3</c15:f>
                      <c15:dlblFieldTableCache>
                        <c:ptCount val="1"/>
                        <c:pt idx="0">
                          <c:v>0,18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(типы)'!$B$3</c:f>
              <c:strCache>
                <c:ptCount val="1"/>
                <c:pt idx="0">
                  <c:v>Поиск</c:v>
                </c:pt>
              </c:strCache>
            </c:strRef>
          </c:cat>
          <c:val>
            <c:numRef>
              <c:f>'CR (типы)'!$D$3</c:f>
              <c:numCache>
                <c:formatCode>0.0%</c:formatCode>
                <c:ptCount val="1"/>
                <c:pt idx="0">
                  <c:v>0.18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0070-4396-B8E1-441CBCE4AE3E}"/>
            </c:ext>
            <c:ext xmlns:c15="http://schemas.microsoft.com/office/drawing/2012/chart" uri="{02D57815-91ED-43cb-92C2-25804820EDAC}">
              <c15:datalabelsRange>
                <c15:f>'CR (типы)'!$D$3</c15:f>
                <c15:dlblRangeCache>
                  <c:ptCount val="1"/>
                  <c:pt idx="0">
                    <c:v>18,0%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(типы)'!$C$2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(типы)'!$G$3</c:f>
                  <c:strCache>
                    <c:ptCount val="1"/>
                    <c:pt idx="0">
                      <c:v>0,48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0070-4396-B8E1-441CBCE4AE3E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{90F4FC99-B14A-463C-AA7F-D15EE30A97FC}</c15:txfldGUID>
                      <c15:f>'CR (типы)'!$G$3</c15:f>
                      <c15:dlblFieldTableCache>
                        <c:ptCount val="1"/>
                        <c:pt idx="0">
                          <c:v>0,48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(типы)'!$B$3</c:f>
              <c:strCache>
                <c:ptCount val="1"/>
                <c:pt idx="0">
                  <c:v>Поиск</c:v>
                </c:pt>
              </c:strCache>
            </c:strRef>
          </c:cat>
          <c:val>
            <c:numRef>
              <c:f>'CR (типы)'!$C$3</c:f>
              <c:numCache>
                <c:formatCode>0.0%</c:formatCode>
                <c:ptCount val="1"/>
                <c:pt idx="0">
                  <c:v>0.48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070-4396-B8E1-441CBCE4AE3E}"/>
            </c:ext>
            <c:ext xmlns:c15="http://schemas.microsoft.com/office/drawing/2012/chart" uri="{02D57815-91ED-43cb-92C2-25804820EDAC}">
              <c15:datalabelsRange>
                <c15:f>'CR (типы)'!$C$3</c15:f>
                <c15:dlblRangeCache>
                  <c:ptCount val="1"/>
                  <c:pt idx="0">
                    <c:v>48,0%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82648"/>
        <c:axId val="647083040"/>
      </c:barChart>
      <c:catAx>
        <c:axId val="64708264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83040"/>
        <c:crosses val="autoZero"/>
        <c:auto val="1"/>
        <c:lblAlgn val="ctr"/>
        <c:lblOffset val="100"/>
        <c:noMultiLvlLbl val="0"/>
      </c:catAx>
      <c:valAx>
        <c:axId val="647083040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8264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8E8E-40E7-8322-D6AE1C8E21C1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E8E-40E7-8322-D6AE1C8E21C1}"/>
              </c:ext>
            </c:extLst>
          </c:dPt>
          <c:dLbls>
            <c:dLbl>
              <c:idx val="0"/>
              <c:tx>
                <c:strRef>
                  <c:f>'CR (типы)'!$H$4</c:f>
                  <c:strCache>
                    <c:ptCount val="1"/>
                    <c:pt idx="0">
                      <c:v>0,15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8E8E-40E7-8322-D6AE1C8E21C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{E9B8B01D-D18E-42E0-873A-98AAF8E56B4F}</c15:txfldGUID>
                      <c15:f>'CR (типы)'!$H$4</c15:f>
                      <c15:dlblFieldTableCache>
                        <c:ptCount val="1"/>
                        <c:pt idx="0">
                          <c:v>0,15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(типы)'!$B$4</c:f>
              <c:strCache>
                <c:ptCount val="1"/>
                <c:pt idx="0">
                  <c:v>Сети</c:v>
                </c:pt>
              </c:strCache>
            </c:strRef>
          </c:cat>
          <c:val>
            <c:numRef>
              <c:f>'CR (типы)'!$D$4</c:f>
              <c:numCache>
                <c:formatCode>0.0%</c:formatCode>
                <c:ptCount val="1"/>
                <c:pt idx="0">
                  <c:v>0.15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E8E-40E7-8322-D6AE1C8E21C1}"/>
            </c:ext>
            <c:ext xmlns:c15="http://schemas.microsoft.com/office/drawing/2012/chart" uri="{02D57815-91ED-43cb-92C2-25804820EDAC}">
              <c15:datalabelsRange>
                <c15:f>'CR (типы)'!$D$4</c15:f>
                <c15:dlblRangeCache>
                  <c:ptCount val="1"/>
                  <c:pt idx="0">
                    <c:v>15,0%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(типы)'!$C$2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(типы)'!$G$4</c:f>
                  <c:strCache>
                    <c:ptCount val="1"/>
                    <c:pt idx="0">
                      <c:v>0,26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8E8E-40E7-8322-D6AE1C8E21C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{DFC54768-9C81-46FC-95C0-41F4EED17CCC}</c15:txfldGUID>
                      <c15:f>'CR (типы)'!$G$4</c15:f>
                      <c15:dlblFieldTableCache>
                        <c:ptCount val="1"/>
                        <c:pt idx="0">
                          <c:v>0,26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(типы)'!$B$4</c:f>
              <c:strCache>
                <c:ptCount val="1"/>
                <c:pt idx="0">
                  <c:v>Сети</c:v>
                </c:pt>
              </c:strCache>
            </c:strRef>
          </c:cat>
          <c:val>
            <c:numRef>
              <c:f>'CR (типы)'!$C$4</c:f>
              <c:numCache>
                <c:formatCode>0.0%</c:formatCode>
                <c:ptCount val="1"/>
                <c:pt idx="0">
                  <c:v>0.26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E8E-40E7-8322-D6AE1C8E21C1}"/>
            </c:ext>
            <c:ext xmlns:c15="http://schemas.microsoft.com/office/drawing/2012/chart" uri="{02D57815-91ED-43cb-92C2-25804820EDAC}">
              <c15:datalabelsRange>
                <c15:f>'CR (типы)'!$C$4</c15:f>
                <c15:dlblRangeCache>
                  <c:ptCount val="1"/>
                  <c:pt idx="0">
                    <c:v>26,0%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84216"/>
        <c:axId val="647084608"/>
      </c:barChart>
      <c:catAx>
        <c:axId val="64708421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84608"/>
        <c:crosses val="autoZero"/>
        <c:auto val="1"/>
        <c:lblAlgn val="ctr"/>
        <c:lblOffset val="100"/>
        <c:noMultiLvlLbl val="0"/>
      </c:catAx>
      <c:valAx>
        <c:axId val="647084608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8421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F4EF-43F4-84A4-FEE7913CA615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F4EF-43F4-84A4-FEE7913CA615}"/>
              </c:ext>
            </c:extLst>
          </c:dPt>
          <c:dLbls>
            <c:dLbl>
              <c:idx val="0"/>
              <c:tx>
                <c:strRef>
                  <c:f>'CR (типы)'!$E$51</c:f>
                  <c:strCache>
                    <c:ptCount val="1"/>
                    <c:pt idx="0">
                      <c:v>0,03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F4EF-43F4-84A4-FEE7913CA61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{5E51B150-50C9-4D30-9FFC-B9B152AF4857}</c15:txfldGUID>
                      <c15:f>'CR (типы)'!$E$51</c15:f>
                      <c15:dlblFieldTableCache>
                        <c:ptCount val="1"/>
                        <c:pt idx="0">
                          <c:v>0,03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(типы)'!$B$9</c:f>
              <c:strCache>
                <c:ptCount val="1"/>
                <c:pt idx="0">
                  <c:v>Фразы (прочее)</c:v>
                </c:pt>
              </c:strCache>
            </c:strRef>
          </c:cat>
          <c:val>
            <c:numRef>
              <c:f>'CR (типы)'!$E$9</c:f>
              <c:numCache>
                <c:formatCode>0.0%</c:formatCode>
                <c:ptCount val="1"/>
                <c:pt idx="0">
                  <c:v>0.03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F4EF-43F4-84A4-FEE7913CA615}"/>
            </c:ext>
            <c:ext xmlns:c15="http://schemas.microsoft.com/office/drawing/2012/chart" uri="{02D57815-91ED-43cb-92C2-25804820EDAC}">
              <c15:datalabelsRange>
                <c15:f>'CR (типы)'!$E$9</c15:f>
                <c15:dlblRangeCache>
                  <c:ptCount val="1"/>
                  <c:pt idx="0">
                    <c:v>3,0%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(типы)'!$D$51</c:f>
                  <c:strCache>
                    <c:ptCount val="1"/>
                    <c:pt idx="0">
                      <c:v>0,14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F4EF-43F4-84A4-FEE7913CA61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{2F9DCA64-2B57-4C47-AC9B-AA36629087BC}</c15:txfldGUID>
                      <c15:f>'CR (типы)'!$D$51</c15:f>
                      <c15:dlblFieldTableCache>
                        <c:ptCount val="1"/>
                        <c:pt idx="0">
                          <c:v>0,14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(типы)'!$B$9</c:f>
              <c:strCache>
                <c:ptCount val="1"/>
                <c:pt idx="0">
                  <c:v>Фразы (прочее)</c:v>
                </c:pt>
              </c:strCache>
            </c:strRef>
          </c:cat>
          <c:val>
            <c:numRef>
              <c:f>'CR (типы)'!$D$9</c:f>
              <c:numCache>
                <c:formatCode>0.0%</c:formatCode>
                <c:ptCount val="1"/>
                <c:pt idx="0">
                  <c:v>0.14000000000000001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4EF-43F4-84A4-FEE7913CA615}"/>
            </c:ext>
            <c:ext xmlns:c15="http://schemas.microsoft.com/office/drawing/2012/chart" uri="{02D57815-91ED-43cb-92C2-25804820EDAC}">
              <c15:datalabelsRange>
                <c15:f>'CR (типы)'!$D$9</c15:f>
                <c15:dlblRangeCache>
                  <c:ptCount val="1"/>
                  <c:pt idx="0">
                    <c:v>14,0%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85000"/>
        <c:axId val="647085392"/>
      </c:barChart>
      <c:catAx>
        <c:axId val="64708500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85392"/>
        <c:crosses val="autoZero"/>
        <c:auto val="1"/>
        <c:lblAlgn val="ctr"/>
        <c:lblOffset val="100"/>
        <c:noMultiLvlLbl val="0"/>
      </c:catAx>
      <c:valAx>
        <c:axId val="647085392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8500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E625-41BB-A597-00F781649E8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E625-41BB-A597-00F781649E89}"/>
              </c:ext>
            </c:extLst>
          </c:dPt>
          <c:dLbls>
            <c:dLbl>
              <c:idx val="0"/>
              <c:tx>
                <c:strRef>
                  <c:f>'CR (типы)'!$E$52</c:f>
                  <c:strCache>
                    <c:ptCount val="1"/>
                    <c:pt idx="0">
                      <c:v>0,43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E625-41BB-A597-00F781649E89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{80E2BF14-B300-4584-9E96-750168F8DA7D}</c15:txfldGUID>
                      <c15:f>'CR (типы)'!$E$52</c15:f>
                      <c15:dlblFieldTableCache>
                        <c:ptCount val="1"/>
                        <c:pt idx="0">
                          <c:v>0,43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(типы)'!$B$10</c:f>
              <c:strCache>
                <c:ptCount val="1"/>
                <c:pt idx="0">
                  <c:v>Фразы (навигационные)</c:v>
                </c:pt>
              </c:strCache>
            </c:strRef>
          </c:cat>
          <c:val>
            <c:numRef>
              <c:f>'CR (типы)'!$E$10</c:f>
              <c:numCache>
                <c:formatCode>0.0%</c:formatCode>
                <c:ptCount val="1"/>
                <c:pt idx="0">
                  <c:v>0.43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625-41BB-A597-00F781649E89}"/>
            </c:ext>
            <c:ext xmlns:c15="http://schemas.microsoft.com/office/drawing/2012/chart" uri="{02D57815-91ED-43cb-92C2-25804820EDAC}">
              <c15:datalabelsRange>
                <c15:f>'CR (типы)'!$E$10</c15:f>
                <c15:dlblRangeCache>
                  <c:ptCount val="1"/>
                  <c:pt idx="0">
                    <c:v>43,0%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(типы)'!$D$52</c:f>
                  <c:strCache>
                    <c:ptCount val="1"/>
                    <c:pt idx="0">
                      <c:v>0,25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E625-41BB-A597-00F781649E89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{0D5D7805-4D0D-48BF-A0BE-995B9C987760}</c15:txfldGUID>
                      <c15:f>'CR (типы)'!$D$52</c15:f>
                      <c15:dlblFieldTableCache>
                        <c:ptCount val="1"/>
                        <c:pt idx="0">
                          <c:v>0,25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(типы)'!$B$10</c:f>
              <c:strCache>
                <c:ptCount val="1"/>
                <c:pt idx="0">
                  <c:v>Фразы (навигационные)</c:v>
                </c:pt>
              </c:strCache>
            </c:strRef>
          </c:cat>
          <c:val>
            <c:numRef>
              <c:f>'CR (типы)'!$D$10</c:f>
              <c:numCache>
                <c:formatCode>0.0%</c:formatCode>
                <c:ptCount val="1"/>
                <c:pt idx="0">
                  <c:v>0.25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625-41BB-A597-00F781649E89}"/>
            </c:ext>
            <c:ext xmlns:c15="http://schemas.microsoft.com/office/drawing/2012/chart" uri="{02D57815-91ED-43cb-92C2-25804820EDAC}">
              <c15:datalabelsRange>
                <c15:f>'CR (типы)'!$D$10</c15:f>
                <c15:dlblRangeCache>
                  <c:ptCount val="1"/>
                  <c:pt idx="0">
                    <c:v>25,0%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86176"/>
        <c:axId val="647086568"/>
      </c:barChart>
      <c:catAx>
        <c:axId val="64708617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86568"/>
        <c:crosses val="autoZero"/>
        <c:auto val="1"/>
        <c:lblAlgn val="ctr"/>
        <c:lblOffset val="100"/>
        <c:noMultiLvlLbl val="0"/>
      </c:catAx>
      <c:valAx>
        <c:axId val="647086568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8617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8CBF-41B5-AFBA-78F7DB0E3E26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CBF-41B5-AFBA-78F7DB0E3E26}"/>
              </c:ext>
            </c:extLst>
          </c:dPt>
          <c:dLbls>
            <c:dLbl>
              <c:idx val="0"/>
              <c:tx>
                <c:strRef>
                  <c:f>'CR (типы)'!$E$53</c:f>
                  <c:strCache>
                    <c:ptCount val="1"/>
                    <c:pt idx="0">
                      <c:v>0,09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8CBF-41B5-AFBA-78F7DB0E3E26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{B39CBA0E-F574-45C1-B8F4-BAC34D737DC5}</c15:txfldGUID>
                      <c15:f>'CR (типы)'!$E$53</c15:f>
                      <c15:dlblFieldTableCache>
                        <c:ptCount val="1"/>
                        <c:pt idx="0">
                          <c:v>0,09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(типы)'!$B$11</c:f>
              <c:strCache>
                <c:ptCount val="1"/>
                <c:pt idx="0">
                  <c:v>Фразы (ДРФ)</c:v>
                </c:pt>
              </c:strCache>
            </c:strRef>
          </c:cat>
          <c:val>
            <c:numRef>
              <c:f>'CR (типы)'!$E$11</c:f>
              <c:numCache>
                <c:formatCode>0.0%</c:formatCode>
                <c:ptCount val="1"/>
                <c:pt idx="0">
                  <c:v>0.09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CBF-41B5-AFBA-78F7DB0E3E26}"/>
            </c:ext>
            <c:ext xmlns:c15="http://schemas.microsoft.com/office/drawing/2012/chart" uri="{02D57815-91ED-43cb-92C2-25804820EDAC}">
              <c15:datalabelsRange>
                <c15:f>'CR (типы)'!$E$11</c15:f>
                <c15:dlblRangeCache>
                  <c:ptCount val="1"/>
                  <c:pt idx="0">
                    <c:v>9,0%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(типы)'!$D$53</c:f>
                  <c:strCache>
                    <c:ptCount val="1"/>
                    <c:pt idx="0">
                      <c:v>0,45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8CBF-41B5-AFBA-78F7DB0E3E26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{1FA430A5-DADC-420B-8CFC-83713319C049}</c15:txfldGUID>
                      <c15:f>'CR (типы)'!$D$53</c15:f>
                      <c15:dlblFieldTableCache>
                        <c:ptCount val="1"/>
                        <c:pt idx="0">
                          <c:v>0,45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(типы)'!$B$11</c:f>
              <c:strCache>
                <c:ptCount val="1"/>
                <c:pt idx="0">
                  <c:v>Фразы (ДРФ)</c:v>
                </c:pt>
              </c:strCache>
            </c:strRef>
          </c:cat>
          <c:val>
            <c:numRef>
              <c:f>'CR (типы)'!$D$11</c:f>
              <c:numCache>
                <c:formatCode>0.0%</c:formatCode>
                <c:ptCount val="1"/>
                <c:pt idx="0">
                  <c:v>0.45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CBF-41B5-AFBA-78F7DB0E3E26}"/>
            </c:ext>
            <c:ext xmlns:c15="http://schemas.microsoft.com/office/drawing/2012/chart" uri="{02D57815-91ED-43cb-92C2-25804820EDAC}">
              <c15:datalabelsRange>
                <c15:f>'CR (типы)'!$D$11</c15:f>
                <c15:dlblRangeCache>
                  <c:ptCount val="1"/>
                  <c:pt idx="0">
                    <c:v>45,0%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87352"/>
        <c:axId val="647087744"/>
      </c:barChart>
      <c:catAx>
        <c:axId val="64708735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87744"/>
        <c:crosses val="autoZero"/>
        <c:auto val="1"/>
        <c:lblAlgn val="ctr"/>
        <c:lblOffset val="100"/>
        <c:noMultiLvlLbl val="0"/>
      </c:catAx>
      <c:valAx>
        <c:axId val="647087744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8735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BEFA-4F46-873B-278B8DE82AD4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BEFA-4F46-873B-278B8DE82AD4}"/>
              </c:ext>
            </c:extLst>
          </c:dPt>
          <c:dLbls>
            <c:dLbl>
              <c:idx val="0"/>
              <c:tx>
                <c:strRef>
                  <c:f>'CR (типы)'!$P$51</c:f>
                  <c:strCache>
                    <c:ptCount val="1"/>
                    <c:pt idx="0">
                      <c:v>0,44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BEFA-4F46-873B-278B8DE82AD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{AFE71F06-7D77-4F4C-8B52-811BC3DCC2CD}</c15:txfldGUID>
                      <c15:f>'CR (типы)'!$P$51</c15:f>
                      <c15:dlblFieldTableCache>
                        <c:ptCount val="1"/>
                        <c:pt idx="0">
                          <c:v>0,44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(типы)'!$M$9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'CR (типы)'!$P$9</c:f>
              <c:numCache>
                <c:formatCode>0.0%</c:formatCode>
                <c:ptCount val="1"/>
                <c:pt idx="0">
                  <c:v>0.44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BEFA-4F46-873B-278B8DE82AD4}"/>
            </c:ext>
            <c:ext xmlns:c15="http://schemas.microsoft.com/office/drawing/2012/chart" uri="{02D57815-91ED-43cb-92C2-25804820EDAC}">
              <c15:datalabelsRange>
                <c15:f>'CR (типы)'!$P$9</c15:f>
                <c15:dlblRangeCache>
                  <c:ptCount val="1"/>
                  <c:pt idx="0">
                    <c:v>44,0%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(типы)'!$O$51</c:f>
                  <c:strCache>
                    <c:ptCount val="1"/>
                    <c:pt idx="0">
                      <c:v>0,13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BEFA-4F46-873B-278B8DE82AD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{2423D69D-8547-42C3-B1F1-23D9E7133D0C}</c15:txfldGUID>
                      <c15:f>'CR (типы)'!$O$51</c15:f>
                      <c15:dlblFieldTableCache>
                        <c:ptCount val="1"/>
                        <c:pt idx="0">
                          <c:v>0,13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(типы)'!$M$9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'CR (типы)'!$O$9</c:f>
              <c:numCache>
                <c:formatCode>0.0%</c:formatCode>
                <c:ptCount val="1"/>
                <c:pt idx="0">
                  <c:v>0.13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EFA-4F46-873B-278B8DE82AD4}"/>
            </c:ext>
            <c:ext xmlns:c15="http://schemas.microsoft.com/office/drawing/2012/chart" uri="{02D57815-91ED-43cb-92C2-25804820EDAC}">
              <c15:datalabelsRange>
                <c15:f>'CR (типы)'!$O$9</c15:f>
                <c15:dlblRangeCache>
                  <c:ptCount val="1"/>
                  <c:pt idx="0">
                    <c:v>13,0%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88528"/>
        <c:axId val="647088920"/>
      </c:barChart>
      <c:catAx>
        <c:axId val="64708852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88920"/>
        <c:crosses val="autoZero"/>
        <c:auto val="1"/>
        <c:lblAlgn val="ctr"/>
        <c:lblOffset val="100"/>
        <c:noMultiLvlLbl val="0"/>
      </c:catAx>
      <c:valAx>
        <c:axId val="647088920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8852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6334-45B2-85B0-FD3EACFBAECE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334-45B2-85B0-FD3EACFBAECE}"/>
              </c:ext>
            </c:extLst>
          </c:dPt>
          <c:dLbls>
            <c:dLbl>
              <c:idx val="0"/>
              <c:tx>
                <c:strRef>
                  <c:f>'CR (типы)'!$P$52</c:f>
                  <c:strCache>
                    <c:ptCount val="1"/>
                    <c:pt idx="0">
                      <c:v>0,4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6334-45B2-85B0-FD3EACFBAECE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{69B33BEC-49A9-42C2-99BE-391AF2EEB9EB}</c15:txfldGUID>
                      <c15:f>'CR (типы)'!$P$52</c15:f>
                      <c15:dlblFieldTableCache>
                        <c:ptCount val="1"/>
                        <c:pt idx="0">
                          <c:v>0,4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(типы)'!$M$10</c:f>
              <c:strCache>
                <c:ptCount val="1"/>
                <c:pt idx="0">
                  <c:v>Динамические</c:v>
                </c:pt>
              </c:strCache>
            </c:strRef>
          </c:cat>
          <c:val>
            <c:numRef>
              <c:f>'CR (типы)'!$P$10</c:f>
              <c:numCache>
                <c:formatCode>0.0%</c:formatCode>
                <c:ptCount val="1"/>
                <c:pt idx="0">
                  <c:v>0.4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6334-45B2-85B0-FD3EACFBAECE}"/>
            </c:ext>
            <c:ext xmlns:c15="http://schemas.microsoft.com/office/drawing/2012/chart" uri="{02D57815-91ED-43cb-92C2-25804820EDAC}">
              <c15:datalabelsRange>
                <c15:f>'CR (типы)'!$P$10</c15:f>
                <c15:dlblRangeCache>
                  <c:ptCount val="1"/>
                  <c:pt idx="0">
                    <c:v>40,0%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(типы)'!$O$52</c:f>
                  <c:strCache>
                    <c:ptCount val="1"/>
                    <c:pt idx="0">
                      <c:v>0,01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6334-45B2-85B0-FD3EACFBAECE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{C93B7B82-67D4-4532-8D1E-2325382CAA3F}</c15:txfldGUID>
                      <c15:f>'CR (типы)'!$O$52</c15:f>
                      <c15:dlblFieldTableCache>
                        <c:ptCount val="1"/>
                        <c:pt idx="0">
                          <c:v>0,01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(типы)'!$M$10</c:f>
              <c:strCache>
                <c:ptCount val="1"/>
                <c:pt idx="0">
                  <c:v>Динамические</c:v>
                </c:pt>
              </c:strCache>
            </c:strRef>
          </c:cat>
          <c:val>
            <c:numRef>
              <c:f>'CR (типы)'!$O$10</c:f>
              <c:numCache>
                <c:formatCode>0.0%</c:formatCode>
                <c:ptCount val="1"/>
                <c:pt idx="0">
                  <c:v>0.01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334-45B2-85B0-FD3EACFBAECE}"/>
            </c:ext>
            <c:ext xmlns:c15="http://schemas.microsoft.com/office/drawing/2012/chart" uri="{02D57815-91ED-43cb-92C2-25804820EDAC}">
              <c15:datalabelsRange>
                <c15:f>'CR (типы)'!$O$10</c15:f>
                <c15:dlblRangeCache>
                  <c:ptCount val="1"/>
                  <c:pt idx="0">
                    <c:v>1,0%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89704"/>
        <c:axId val="647090096"/>
      </c:barChart>
      <c:catAx>
        <c:axId val="64708970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90096"/>
        <c:crosses val="autoZero"/>
        <c:auto val="1"/>
        <c:lblAlgn val="ctr"/>
        <c:lblOffset val="100"/>
        <c:noMultiLvlLbl val="0"/>
      </c:catAx>
      <c:valAx>
        <c:axId val="647090096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8970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6AC7-4203-9772-FE8F9B2CA37B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AC7-4203-9772-FE8F9B2CA37B}"/>
              </c:ext>
            </c:extLst>
          </c:dPt>
          <c:dLbls>
            <c:dLbl>
              <c:idx val="0"/>
              <c:tx>
                <c:strRef>
                  <c:f>'CR (типы)'!$P$53</c:f>
                  <c:strCache>
                    <c:ptCount val="1"/>
                    <c:pt idx="0">
                      <c:v>0,13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6AC7-4203-9772-FE8F9B2CA37B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{E1AE63F3-1A83-43BA-A36F-92E8215314D1}</c15:txfldGUID>
                      <c15:f>'CR (типы)'!$P$53</c15:f>
                      <c15:dlblFieldTableCache>
                        <c:ptCount val="1"/>
                        <c:pt idx="0">
                          <c:v>0,13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(типы)'!$M$11</c:f>
              <c:strCache>
                <c:ptCount val="1"/>
                <c:pt idx="0">
                  <c:v>Баннер на поиске</c:v>
                </c:pt>
              </c:strCache>
            </c:strRef>
          </c:cat>
          <c:val>
            <c:numRef>
              <c:f>'CR (типы)'!$P$11</c:f>
              <c:numCache>
                <c:formatCode>0.0%</c:formatCode>
                <c:ptCount val="1"/>
                <c:pt idx="0">
                  <c:v>0.13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6AC7-4203-9772-FE8F9B2CA37B}"/>
            </c:ext>
            <c:ext xmlns:c15="http://schemas.microsoft.com/office/drawing/2012/chart" uri="{02D57815-91ED-43cb-92C2-25804820EDAC}">
              <c15:datalabelsRange>
                <c15:f>'CR (типы)'!$P$11</c15:f>
                <c15:dlblRangeCache>
                  <c:ptCount val="1"/>
                  <c:pt idx="0">
                    <c:v>13,0%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(типы)'!$O$53</c:f>
                  <c:strCache>
                    <c:ptCount val="1"/>
                    <c:pt idx="0">
                      <c:v>0,5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6AC7-4203-9772-FE8F9B2CA37B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{C55625A4-B591-4460-9B8A-E280141BD84A}</c15:txfldGUID>
                      <c15:f>'CR (типы)'!$O$53</c15:f>
                      <c15:dlblFieldTableCache>
                        <c:ptCount val="1"/>
                        <c:pt idx="0">
                          <c:v>0,5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(типы)'!$M$11</c:f>
              <c:strCache>
                <c:ptCount val="1"/>
                <c:pt idx="0">
                  <c:v>Баннер на поиске</c:v>
                </c:pt>
              </c:strCache>
            </c:strRef>
          </c:cat>
          <c:val>
            <c:numRef>
              <c:f>'CR (типы)'!$O$11</c:f>
              <c:numCache>
                <c:formatCode>0.0%</c:formatCode>
                <c:ptCount val="1"/>
                <c:pt idx="0">
                  <c:v>0.5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AC7-4203-9772-FE8F9B2CA37B}"/>
            </c:ext>
            <c:ext xmlns:c15="http://schemas.microsoft.com/office/drawing/2012/chart" uri="{02D57815-91ED-43cb-92C2-25804820EDAC}">
              <c15:datalabelsRange>
                <c15:f>'CR (типы)'!$O$11</c15:f>
                <c15:dlblRangeCache>
                  <c:ptCount val="1"/>
                  <c:pt idx="0">
                    <c:v>50,0%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90880"/>
        <c:axId val="647091272"/>
      </c:barChart>
      <c:catAx>
        <c:axId val="64709088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91272"/>
        <c:crosses val="autoZero"/>
        <c:auto val="1"/>
        <c:lblAlgn val="ctr"/>
        <c:lblOffset val="100"/>
        <c:noMultiLvlLbl val="0"/>
      </c:catAx>
      <c:valAx>
        <c:axId val="647091272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9088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E958-451F-9090-1D41776DD855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E958-451F-9090-1D41776DD855}"/>
              </c:ext>
            </c:extLst>
          </c:dPt>
          <c:dLbls>
            <c:dLbl>
              <c:idx val="0"/>
              <c:tx>
                <c:strRef>
                  <c:f>'CR (типы)'!$E$54</c:f>
                  <c:strCache>
                    <c:ptCount val="1"/>
                    <c:pt idx="0">
                      <c:v>0,25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E958-451F-9090-1D41776DD85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{6FFA9E47-1EF0-498D-8149-8AC89D44651D}</c15:txfldGUID>
                      <c15:f>'CR (типы)'!$E$54</c15:f>
                      <c15:dlblFieldTableCache>
                        <c:ptCount val="1"/>
                        <c:pt idx="0">
                          <c:v>0,25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(типы)'!$B$12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'CR (типы)'!$E$12</c:f>
              <c:numCache>
                <c:formatCode>0.0%</c:formatCode>
                <c:ptCount val="1"/>
                <c:pt idx="0">
                  <c:v>0.25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958-451F-9090-1D41776DD855}"/>
            </c:ext>
            <c:ext xmlns:c15="http://schemas.microsoft.com/office/drawing/2012/chart" uri="{02D57815-91ED-43cb-92C2-25804820EDAC}">
              <c15:datalabelsRange>
                <c15:f>'CR (типы)'!$E$12</c15:f>
                <c15:dlblRangeCache>
                  <c:ptCount val="1"/>
                  <c:pt idx="0">
                    <c:v>25,0%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(типы)'!$D$54</c:f>
                  <c:strCache>
                    <c:ptCount val="1"/>
                    <c:pt idx="0">
                      <c:v>0,25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E958-451F-9090-1D41776DD85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{8052BB49-E09B-49C4-AEE6-9A2FC61EF9AA}</c15:txfldGUID>
                      <c15:f>'CR (типы)'!$D$54</c15:f>
                      <c15:dlblFieldTableCache>
                        <c:ptCount val="1"/>
                        <c:pt idx="0">
                          <c:v>0,25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(типы)'!$B$12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'CR (типы)'!$D$12</c:f>
              <c:numCache>
                <c:formatCode>0.0%</c:formatCode>
                <c:ptCount val="1"/>
                <c:pt idx="0">
                  <c:v>0.25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958-451F-9090-1D41776DD855}"/>
            </c:ext>
            <c:ext xmlns:c15="http://schemas.microsoft.com/office/drawing/2012/chart" uri="{02D57815-91ED-43cb-92C2-25804820EDAC}">
              <c15:datalabelsRange>
                <c15:f>'CR (типы)'!$D$12</c15:f>
                <c15:dlblRangeCache>
                  <c:ptCount val="1"/>
                  <c:pt idx="0">
                    <c:v>25,0%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92056"/>
        <c:axId val="647092448"/>
      </c:barChart>
      <c:catAx>
        <c:axId val="64709205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92448"/>
        <c:crosses val="autoZero"/>
        <c:auto val="1"/>
        <c:lblAlgn val="ctr"/>
        <c:lblOffset val="100"/>
        <c:noMultiLvlLbl val="0"/>
      </c:catAx>
      <c:valAx>
        <c:axId val="647092448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9205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880C-4FC9-8115-746F095322D8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80C-4FC9-8115-746F095322D8}"/>
              </c:ext>
            </c:extLst>
          </c:dPt>
          <c:dLbls>
            <c:dLbl>
              <c:idx val="0"/>
              <c:tx>
                <c:strRef>
                  <c:f>'CR (типы)'!$E$55</c:f>
                  <c:strCache>
                    <c:ptCount val="1"/>
                    <c:pt idx="0">
                      <c:v>0,09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880C-4FC9-8115-746F095322D8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{E7DFD05C-BF7B-4FBD-BBF2-3546921E1618}</c15:txfldGUID>
                      <c15:f>'CR (типы)'!$E$55</c15:f>
                      <c15:dlblFieldTableCache>
                        <c:ptCount val="1"/>
                        <c:pt idx="0">
                          <c:v>0,09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'CR (типы)'!$E$13</c:f>
              <c:numCache>
                <c:formatCode>0.0%</c:formatCode>
                <c:ptCount val="1"/>
                <c:pt idx="0">
                  <c:v>0.09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80C-4FC9-8115-746F095322D8}"/>
            </c:ext>
            <c:ext xmlns:c15="http://schemas.microsoft.com/office/drawing/2012/chart" uri="{02D57815-91ED-43cb-92C2-25804820EDAC}">
              <c15:datalabelsRange>
                <c15:f>'CR (типы)'!$E$13</c15:f>
                <c15:dlblRangeCache>
                  <c:ptCount val="1"/>
                  <c:pt idx="0">
                    <c:v>9,0%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(типы)'!$D$55</c:f>
                  <c:strCache>
                    <c:ptCount val="1"/>
                    <c:pt idx="0">
                      <c:v>0,16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880C-4FC9-8115-746F095322D8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{F68C276C-1876-436B-91A0-D6A42BABDD5E}</c15:txfldGUID>
                      <c15:f>'CR (типы)'!$D$55</c15:f>
                      <c15:dlblFieldTableCache>
                        <c:ptCount val="1"/>
                        <c:pt idx="0">
                          <c:v>0,16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'CR (типы)'!$D$13</c:f>
              <c:numCache>
                <c:formatCode>0.0%</c:formatCode>
                <c:ptCount val="1"/>
                <c:pt idx="0">
                  <c:v>0.16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80C-4FC9-8115-746F095322D8}"/>
            </c:ext>
            <c:ext xmlns:c15="http://schemas.microsoft.com/office/drawing/2012/chart" uri="{02D57815-91ED-43cb-92C2-25804820EDAC}">
              <c15:datalabelsRange>
                <c15:f>'CR (типы)'!$D$13</c15:f>
                <c15:dlblRangeCache>
                  <c:ptCount val="1"/>
                  <c:pt idx="0">
                    <c:v>16,0%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93232"/>
        <c:axId val="647093624"/>
      </c:barChart>
      <c:catAx>
        <c:axId val="64709323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93624"/>
        <c:crosses val="autoZero"/>
        <c:auto val="1"/>
        <c:lblAlgn val="ctr"/>
        <c:lblOffset val="100"/>
        <c:noMultiLvlLbl val="0"/>
      </c:catAx>
      <c:valAx>
        <c:axId val="647093624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9323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6E30-4CDA-A4E2-2FD0E1AD26CD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E30-4CDA-A4E2-2FD0E1AD26CD}"/>
              </c:ext>
            </c:extLst>
          </c:dPt>
          <c:dLbls>
            <c:dLbl>
              <c:idx val="0"/>
              <c:tx>
                <c:strRef>
                  <c:f>'CR (типы)'!$P$54</c:f>
                  <c:strCache>
                    <c:ptCount val="1"/>
                    <c:pt idx="0">
                      <c:v>0,4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6E30-4CDA-A4E2-2FD0E1AD26CD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{BBEE7EC6-1359-4A03-99A1-18568E702F87}</c15:txfldGUID>
                      <c15:f>'CR (типы)'!$P$54</c15:f>
                      <c15:dlblFieldTableCache>
                        <c:ptCount val="1"/>
                        <c:pt idx="0">
                          <c:v>0,4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(типы)'!$M$12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'CR (типы)'!$P$12</c:f>
              <c:numCache>
                <c:formatCode>0.0%</c:formatCode>
                <c:ptCount val="1"/>
                <c:pt idx="0">
                  <c:v>0.4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6E30-4CDA-A4E2-2FD0E1AD26CD}"/>
            </c:ext>
            <c:ext xmlns:c15="http://schemas.microsoft.com/office/drawing/2012/chart" uri="{02D57815-91ED-43cb-92C2-25804820EDAC}">
              <c15:datalabelsRange>
                <c15:f>'CR (типы)'!$P$12</c15:f>
                <c15:dlblRangeCache>
                  <c:ptCount val="1"/>
                  <c:pt idx="0">
                    <c:v>40,0%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(типы)'!$O$54</c:f>
                  <c:strCache>
                    <c:ptCount val="1"/>
                    <c:pt idx="0">
                      <c:v>0,1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6E30-4CDA-A4E2-2FD0E1AD26CD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{B1B9451E-549D-4514-B94E-2B852A6CD6AF}</c15:txfldGUID>
                      <c15:f>'CR (типы)'!$O$54</c15:f>
                      <c15:dlblFieldTableCache>
                        <c:ptCount val="1"/>
                        <c:pt idx="0">
                          <c:v>0,1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(типы)'!$M$12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'CR (типы)'!$O$12</c:f>
              <c:numCache>
                <c:formatCode>0.0%</c:formatCode>
                <c:ptCount val="1"/>
                <c:pt idx="0">
                  <c:v>0.1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E30-4CDA-A4E2-2FD0E1AD26CD}"/>
            </c:ext>
            <c:ext xmlns:c15="http://schemas.microsoft.com/office/drawing/2012/chart" uri="{02D57815-91ED-43cb-92C2-25804820EDAC}">
              <c15:datalabelsRange>
                <c15:f>'CR (типы)'!$O$12</c15:f>
                <c15:dlblRangeCache>
                  <c:ptCount val="1"/>
                  <c:pt idx="0">
                    <c:v>10,0%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94408"/>
        <c:axId val="647094800"/>
      </c:barChart>
      <c:catAx>
        <c:axId val="64709440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94800"/>
        <c:crosses val="autoZero"/>
        <c:auto val="1"/>
        <c:lblAlgn val="ctr"/>
        <c:lblOffset val="100"/>
        <c:noMultiLvlLbl val="0"/>
      </c:catAx>
      <c:valAx>
        <c:axId val="647094800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9440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4F58-4CE4-B433-974AEF36FCD4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F58-4CE4-B433-974AEF36FCD4}"/>
              </c:ext>
            </c:extLst>
          </c:dPt>
          <c:dLbls>
            <c:dLbl>
              <c:idx val="0"/>
              <c:tx>
                <c:strRef>
                  <c:f>'CR (типы)'!$P$55</c:f>
                  <c:strCache>
                    <c:ptCount val="1"/>
                    <c:pt idx="0">
                      <c:v>0,19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4F58-4CE4-B433-974AEF36FCD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{2022FD26-218A-4549-B54E-BBCED7DAB45C}</c15:txfldGUID>
                      <c15:f>'CR (типы)'!$P$55</c15:f>
                      <c15:dlblFieldTableCache>
                        <c:ptCount val="1"/>
                        <c:pt idx="0">
                          <c:v>0,19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(типы)'!$M$13</c:f>
              <c:strCache>
                <c:ptCount val="1"/>
                <c:pt idx="0">
                  <c:v>Графические</c:v>
                </c:pt>
              </c:strCache>
            </c:strRef>
          </c:cat>
          <c:val>
            <c:numRef>
              <c:f>'CR (типы)'!$P$13</c:f>
              <c:numCache>
                <c:formatCode>0.0%</c:formatCode>
                <c:ptCount val="1"/>
                <c:pt idx="0">
                  <c:v>0.19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4F58-4CE4-B433-974AEF36FCD4}"/>
            </c:ext>
            <c:ext xmlns:c15="http://schemas.microsoft.com/office/drawing/2012/chart" uri="{02D57815-91ED-43cb-92C2-25804820EDAC}">
              <c15:datalabelsRange>
                <c15:f>'CR (типы)'!$P$13</c15:f>
                <c15:dlblRangeCache>
                  <c:ptCount val="1"/>
                  <c:pt idx="0">
                    <c:v>19,0%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(типы)'!$O$55</c:f>
                  <c:strCache>
                    <c:ptCount val="1"/>
                    <c:pt idx="0">
                      <c:v>0,5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4F58-4CE4-B433-974AEF36FCD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{FE8A30B0-CCFE-4B84-8C51-AB9D66C04D50}</c15:txfldGUID>
                      <c15:f>'CR (типы)'!$O$55</c15:f>
                      <c15:dlblFieldTableCache>
                        <c:ptCount val="1"/>
                        <c:pt idx="0">
                          <c:v>0,5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(типы)'!$M$13</c:f>
              <c:strCache>
                <c:ptCount val="1"/>
                <c:pt idx="0">
                  <c:v>Графические</c:v>
                </c:pt>
              </c:strCache>
            </c:strRef>
          </c:cat>
          <c:val>
            <c:numRef>
              <c:f>'CR (типы)'!$O$13</c:f>
              <c:numCache>
                <c:formatCode>0.0%</c:formatCode>
                <c:ptCount val="1"/>
                <c:pt idx="0">
                  <c:v>0.5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F58-4CE4-B433-974AEF36FCD4}"/>
            </c:ext>
            <c:ext xmlns:c15="http://schemas.microsoft.com/office/drawing/2012/chart" uri="{02D57815-91ED-43cb-92C2-25804820EDAC}">
              <c15:datalabelsRange>
                <c15:f>'CR (типы)'!$O$13</c15:f>
                <c15:dlblRangeCache>
                  <c:ptCount val="1"/>
                  <c:pt idx="0">
                    <c:v>50,0%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95584"/>
        <c:axId val="647095976"/>
      </c:barChart>
      <c:catAx>
        <c:axId val="64709558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95976"/>
        <c:crosses val="autoZero"/>
        <c:auto val="1"/>
        <c:lblAlgn val="ctr"/>
        <c:lblOffset val="100"/>
        <c:noMultiLvlLbl val="0"/>
      </c:catAx>
      <c:valAx>
        <c:axId val="647095976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9558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80A1-4BD8-9D01-1057B5EA0DA8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0A1-4BD8-9D01-1057B5EA0DA8}"/>
              </c:ext>
            </c:extLst>
          </c:dPt>
          <c:dLbls>
            <c:dLbl>
              <c:idx val="0"/>
              <c:tx>
                <c:strRef>
                  <c:f>'CR (типы)'!$P$56</c:f>
                  <c:strCache>
                    <c:ptCount val="1"/>
                    <c:pt idx="0">
                      <c:v>0,18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80A1-4BD8-9D01-1057B5EA0DA8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{AC0E64F4-3A04-499A-A897-4EDB06ADE246}</c15:txfldGUID>
                      <c15:f>'CR (типы)'!$P$56</c15:f>
                      <c15:dlblFieldTableCache>
                        <c:ptCount val="1"/>
                        <c:pt idx="0">
                          <c:v>0,18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(типы)'!$M$14</c:f>
              <c:strCache>
                <c:ptCount val="1"/>
                <c:pt idx="0">
                  <c:v>Смарт-баннеры</c:v>
                </c:pt>
              </c:strCache>
            </c:strRef>
          </c:cat>
          <c:val>
            <c:numRef>
              <c:f>'CR (типы)'!$P$14</c:f>
              <c:numCache>
                <c:formatCode>0.0%</c:formatCode>
                <c:ptCount val="1"/>
                <c:pt idx="0">
                  <c:v>0.18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0A1-4BD8-9D01-1057B5EA0DA8}"/>
            </c:ext>
            <c:ext xmlns:c15="http://schemas.microsoft.com/office/drawing/2012/chart" uri="{02D57815-91ED-43cb-92C2-25804820EDAC}">
              <c15:datalabelsRange>
                <c15:f>'CR (типы)'!$P$14</c15:f>
                <c15:dlblRangeCache>
                  <c:ptCount val="1"/>
                  <c:pt idx="0">
                    <c:v>18,0%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(типы)'!$O$56</c:f>
                  <c:strCache>
                    <c:ptCount val="1"/>
                    <c:pt idx="0">
                      <c:v>0,12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80A1-4BD8-9D01-1057B5EA0DA8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{E0CD0646-66EC-4C47-9AA9-E19A747772B3}</c15:txfldGUID>
                      <c15:f>'CR (типы)'!$O$56</c15:f>
                      <c15:dlblFieldTableCache>
                        <c:ptCount val="1"/>
                        <c:pt idx="0">
                          <c:v>0,12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(типы)'!$M$14</c:f>
              <c:strCache>
                <c:ptCount val="1"/>
                <c:pt idx="0">
                  <c:v>Смарт-баннеры</c:v>
                </c:pt>
              </c:strCache>
            </c:strRef>
          </c:cat>
          <c:val>
            <c:numRef>
              <c:f>'CR (типы)'!$O$14</c:f>
              <c:numCache>
                <c:formatCode>0.0%</c:formatCode>
                <c:ptCount val="1"/>
                <c:pt idx="0">
                  <c:v>0.12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0A1-4BD8-9D01-1057B5EA0DA8}"/>
            </c:ext>
            <c:ext xmlns:c15="http://schemas.microsoft.com/office/drawing/2012/chart" uri="{02D57815-91ED-43cb-92C2-25804820EDAC}">
              <c15:datalabelsRange>
                <c15:f>'CR (типы)'!$O$14</c15:f>
                <c15:dlblRangeCache>
                  <c:ptCount val="1"/>
                  <c:pt idx="0">
                    <c:v>12,0%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96760"/>
        <c:axId val="647097152"/>
      </c:barChart>
      <c:catAx>
        <c:axId val="64709676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97152"/>
        <c:crosses val="autoZero"/>
        <c:auto val="1"/>
        <c:lblAlgn val="ctr"/>
        <c:lblOffset val="100"/>
        <c:noMultiLvlLbl val="0"/>
      </c:catAx>
      <c:valAx>
        <c:axId val="647097152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9676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3C87-4AC1-9C49-ADCC836A8ABD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C87-4AC1-9C49-ADCC836A8ABD}"/>
              </c:ext>
            </c:extLst>
          </c:dPt>
          <c:dLbls>
            <c:dLbl>
              <c:idx val="0"/>
              <c:tx>
                <c:strRef>
                  <c:f>'CR (типы)'!$D$61</c:f>
                  <c:strCache>
                    <c:ptCount val="1"/>
                    <c:pt idx="0">
                      <c:v>0,47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3C87-4AC1-9C49-ADCC836A8ABD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{A14A8904-9AC2-4061-8016-A24C53A09D32}</c15:txfldGUID>
                      <c15:f>'CR (типы)'!$D$61</c15:f>
                      <c15:dlblFieldTableCache>
                        <c:ptCount val="1"/>
                        <c:pt idx="0">
                          <c:v>0,47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(типы)'!$B$19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'CR (типы)'!$D$19</c:f>
              <c:numCache>
                <c:formatCode>0.0%</c:formatCode>
                <c:ptCount val="1"/>
                <c:pt idx="0">
                  <c:v>0.47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3C87-4AC1-9C49-ADCC836A8ABD}"/>
            </c:ext>
            <c:ext xmlns:c15="http://schemas.microsoft.com/office/drawing/2012/chart" uri="{02D57815-91ED-43cb-92C2-25804820EDAC}">
              <c15:datalabelsRange>
                <c15:f>'CR (типы)'!$D$19</c15:f>
                <c15:dlblRangeCache>
                  <c:ptCount val="1"/>
                  <c:pt idx="0">
                    <c:v>47,0%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(типы)'!$C$61</c:f>
                  <c:strCache>
                    <c:ptCount val="1"/>
                    <c:pt idx="0">
                      <c:v>0,44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3C87-4AC1-9C49-ADCC836A8ABD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{C32813DD-9B8A-41A6-A6BE-1E0DBA2BAAE0}</c15:txfldGUID>
                      <c15:f>'CR (типы)'!$C$61</c15:f>
                      <c15:dlblFieldTableCache>
                        <c:ptCount val="1"/>
                        <c:pt idx="0">
                          <c:v>0,44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(типы)'!$B$19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'CR (типы)'!$C$19</c:f>
              <c:numCache>
                <c:formatCode>0.0%</c:formatCode>
                <c:ptCount val="1"/>
                <c:pt idx="0">
                  <c:v>0.44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C87-4AC1-9C49-ADCC836A8ABD}"/>
            </c:ext>
            <c:ext xmlns:c15="http://schemas.microsoft.com/office/drawing/2012/chart" uri="{02D57815-91ED-43cb-92C2-25804820EDAC}">
              <c15:datalabelsRange>
                <c15:f>'CR (типы)'!$C$19</c15:f>
                <c15:dlblRangeCache>
                  <c:ptCount val="1"/>
                  <c:pt idx="0">
                    <c:v>44,0%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97936"/>
        <c:axId val="647098328"/>
      </c:barChart>
      <c:catAx>
        <c:axId val="64709793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98328"/>
        <c:crosses val="autoZero"/>
        <c:auto val="1"/>
        <c:lblAlgn val="ctr"/>
        <c:lblOffset val="100"/>
        <c:noMultiLvlLbl val="0"/>
      </c:catAx>
      <c:valAx>
        <c:axId val="647098328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9793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3BBA-48C8-BF56-4BEAB97563DB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BBA-48C8-BF56-4BEAB97563DB}"/>
              </c:ext>
            </c:extLst>
          </c:dPt>
          <c:dLbls>
            <c:dLbl>
              <c:idx val="0"/>
              <c:tx>
                <c:strRef>
                  <c:f>'CR (типы)'!$D$62</c:f>
                  <c:strCache>
                    <c:ptCount val="1"/>
                    <c:pt idx="0">
                      <c:v>0,17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3BBA-48C8-BF56-4BEAB97563DB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{1A256B77-3574-4627-9CDE-C7C29251268F}</c15:txfldGUID>
                      <c15:f>'CR (типы)'!$D$62</c15:f>
                      <c15:dlblFieldTableCache>
                        <c:ptCount val="1"/>
                        <c:pt idx="0">
                          <c:v>0,17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'CR (типы)'!$D$20</c:f>
              <c:numCache>
                <c:formatCode>0.0%</c:formatCode>
                <c:ptCount val="1"/>
                <c:pt idx="0">
                  <c:v>0.17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3BBA-48C8-BF56-4BEAB97563DB}"/>
            </c:ext>
            <c:ext xmlns:c15="http://schemas.microsoft.com/office/drawing/2012/chart" uri="{02D57815-91ED-43cb-92C2-25804820EDAC}">
              <c15:datalabelsRange>
                <c15:f>'CR (типы)'!$D$20</c15:f>
                <c15:dlblRangeCache>
                  <c:ptCount val="1"/>
                  <c:pt idx="0">
                    <c:v>17,0%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(типы)'!$C$62</c:f>
                  <c:strCache>
                    <c:ptCount val="1"/>
                    <c:pt idx="0">
                      <c:v>0,28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3BBA-48C8-BF56-4BEAB97563DB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{7FD9B9DF-E6E0-460A-B2CF-747BBFA9F8F2}</c15:txfldGUID>
                      <c15:f>'CR (типы)'!$C$62</c15:f>
                      <c15:dlblFieldTableCache>
                        <c:ptCount val="1"/>
                        <c:pt idx="0">
                          <c:v>0,28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'CR (типы)'!$C$20</c:f>
              <c:numCache>
                <c:formatCode>0.0%</c:formatCode>
                <c:ptCount val="1"/>
                <c:pt idx="0">
                  <c:v>0.28000000000000003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BBA-48C8-BF56-4BEAB97563DB}"/>
            </c:ext>
            <c:ext xmlns:c15="http://schemas.microsoft.com/office/drawing/2012/chart" uri="{02D57815-91ED-43cb-92C2-25804820EDAC}">
              <c15:datalabelsRange>
                <c15:f>'CR (типы)'!$C$20</c15:f>
                <c15:dlblRangeCache>
                  <c:ptCount val="1"/>
                  <c:pt idx="0">
                    <c:v>28,0%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099112"/>
        <c:axId val="647099504"/>
      </c:barChart>
      <c:catAx>
        <c:axId val="64709911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99504"/>
        <c:crosses val="autoZero"/>
        <c:auto val="1"/>
        <c:lblAlgn val="ctr"/>
        <c:lblOffset val="100"/>
        <c:noMultiLvlLbl val="0"/>
      </c:catAx>
      <c:valAx>
        <c:axId val="647099504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09911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E421-4E57-8A51-5316053E4287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E421-4E57-8A51-5316053E4287}"/>
              </c:ext>
            </c:extLst>
          </c:dPt>
          <c:dLbls>
            <c:dLbl>
              <c:idx val="0"/>
              <c:tx>
                <c:strRef>
                  <c:f>'CR (типы)'!$D$63</c:f>
                  <c:strCache>
                    <c:ptCount val="1"/>
                    <c:pt idx="0">
                      <c:v>0,25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E421-4E57-8A51-5316053E4287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{A1C82030-1BCD-408D-BB4C-47489AA5A74E}</c15:txfldGUID>
                      <c15:f>'CR (типы)'!$D$63</c15:f>
                      <c15:dlblFieldTableCache>
                        <c:ptCount val="1"/>
                        <c:pt idx="0">
                          <c:v>0,25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(типы)'!$B$21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'CR (типы)'!$D$21</c:f>
              <c:numCache>
                <c:formatCode>0.0%</c:formatCode>
                <c:ptCount val="1"/>
                <c:pt idx="0">
                  <c:v>0.25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421-4E57-8A51-5316053E4287}"/>
            </c:ext>
            <c:ext xmlns:c15="http://schemas.microsoft.com/office/drawing/2012/chart" uri="{02D57815-91ED-43cb-92C2-25804820EDAC}">
              <c15:datalabelsRange>
                <c15:f>'CR (типы)'!$D$21</c15:f>
                <c15:dlblRangeCache>
                  <c:ptCount val="1"/>
                  <c:pt idx="0">
                    <c:v>25,0%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(типы)'!$C$63</c:f>
                  <c:strCache>
                    <c:ptCount val="1"/>
                    <c:pt idx="0">
                      <c:v>0,38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E421-4E57-8A51-5316053E4287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{05F22664-1007-4F7E-9EF2-D900887E1E33}</c15:txfldGUID>
                      <c15:f>'CR (типы)'!$C$63</c15:f>
                      <c15:dlblFieldTableCache>
                        <c:ptCount val="1"/>
                        <c:pt idx="0">
                          <c:v>0,38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(типы)'!$B$21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'CR (типы)'!$C$21</c:f>
              <c:numCache>
                <c:formatCode>0.0%</c:formatCode>
                <c:ptCount val="1"/>
                <c:pt idx="0">
                  <c:v>0.38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421-4E57-8A51-5316053E4287}"/>
            </c:ext>
            <c:ext xmlns:c15="http://schemas.microsoft.com/office/drawing/2012/chart" uri="{02D57815-91ED-43cb-92C2-25804820EDAC}">
              <c15:datalabelsRange>
                <c15:f>'CR (типы)'!$C$21</c15:f>
                <c15:dlblRangeCache>
                  <c:ptCount val="1"/>
                  <c:pt idx="0">
                    <c:v>38,0%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100288"/>
        <c:axId val="647100680"/>
      </c:barChart>
      <c:catAx>
        <c:axId val="64710028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100680"/>
        <c:crosses val="autoZero"/>
        <c:auto val="1"/>
        <c:lblAlgn val="ctr"/>
        <c:lblOffset val="100"/>
        <c:noMultiLvlLbl val="0"/>
      </c:catAx>
      <c:valAx>
        <c:axId val="647100680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10028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B421-4AD8-A92E-BFC36E46D77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B421-4AD8-A92E-BFC36E46D779}"/>
              </c:ext>
            </c:extLst>
          </c:dPt>
          <c:dLbls>
            <c:dLbl>
              <c:idx val="0"/>
              <c:tx>
                <c:strRef>
                  <c:f>'CR (типы)'!$D$64</c:f>
                  <c:strCache>
                    <c:ptCount val="1"/>
                    <c:pt idx="0">
                      <c:v>0,27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B421-4AD8-A92E-BFC36E46D779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{F14A7883-0DCA-4B6F-A405-C79B17CB652A}</c15:txfldGUID>
                      <c15:f>'CR (типы)'!$D$64</c15:f>
                      <c15:dlblFieldTableCache>
                        <c:ptCount val="1"/>
                        <c:pt idx="0">
                          <c:v>0,27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'CR (типы)'!$D$22</c:f>
              <c:numCache>
                <c:formatCode>0.0%</c:formatCode>
                <c:ptCount val="1"/>
                <c:pt idx="0">
                  <c:v>0.27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B421-4AD8-A92E-BFC36E46D779}"/>
            </c:ext>
            <c:ext xmlns:c15="http://schemas.microsoft.com/office/drawing/2012/chart" uri="{02D57815-91ED-43cb-92C2-25804820EDAC}">
              <c15:datalabelsRange>
                <c15:f>'CR (типы)'!$D$22</c15:f>
                <c15:dlblRangeCache>
                  <c:ptCount val="1"/>
                  <c:pt idx="0">
                    <c:v>27,0%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(типы)'!$C$64</c:f>
                  <c:strCache>
                    <c:ptCount val="1"/>
                    <c:pt idx="0">
                      <c:v>0,33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B421-4AD8-A92E-BFC36E46D779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{5E8D2589-C2EA-4BD1-A407-8F1990B8A222}</c15:txfldGUID>
                      <c15:f>'CR (типы)'!$C$64</c15:f>
                      <c15:dlblFieldTableCache>
                        <c:ptCount val="1"/>
                        <c:pt idx="0">
                          <c:v>0,33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'CR (типы)'!$C$22</c:f>
              <c:numCache>
                <c:formatCode>0.0%</c:formatCode>
                <c:ptCount val="1"/>
                <c:pt idx="0">
                  <c:v>0.33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421-4AD8-A92E-BFC36E46D779}"/>
            </c:ext>
            <c:ext xmlns:c15="http://schemas.microsoft.com/office/drawing/2012/chart" uri="{02D57815-91ED-43cb-92C2-25804820EDAC}">
              <c15:datalabelsRange>
                <c15:f>'CR (типы)'!$C$22</c15:f>
                <c15:dlblRangeCache>
                  <c:ptCount val="1"/>
                  <c:pt idx="0">
                    <c:v>33,0%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101464"/>
        <c:axId val="647101856"/>
      </c:barChart>
      <c:catAx>
        <c:axId val="64710146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101856"/>
        <c:crosses val="autoZero"/>
        <c:auto val="1"/>
        <c:lblAlgn val="ctr"/>
        <c:lblOffset val="100"/>
        <c:noMultiLvlLbl val="0"/>
      </c:catAx>
      <c:valAx>
        <c:axId val="647101856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10146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3D92-4FE1-820F-0DAA2B7EFF6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D92-4FE1-820F-0DAA2B7EFF62}"/>
              </c:ext>
            </c:extLst>
          </c:dPt>
          <c:dLbls>
            <c:dLbl>
              <c:idx val="0"/>
              <c:tx>
                <c:strRef>
                  <c:f>'CR (типы)'!$D$65</c:f>
                  <c:strCache>
                    <c:ptCount val="1"/>
                    <c:pt idx="0">
                      <c:v>0,31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3D92-4FE1-820F-0DAA2B7EFF62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{129BAE80-8D3B-43FB-BB84-77F56B55FA06}</c15:txfldGUID>
                      <c15:f>'CR (типы)'!$D$65</c15:f>
                      <c15:dlblFieldTableCache>
                        <c:ptCount val="1"/>
                        <c:pt idx="0">
                          <c:v>0,31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(типы)'!$B$23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'CR (типы)'!$D$23</c:f>
              <c:numCache>
                <c:formatCode>0.0%</c:formatCode>
                <c:ptCount val="1"/>
                <c:pt idx="0">
                  <c:v>0.31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3D92-4FE1-820F-0DAA2B7EFF62}"/>
            </c:ext>
            <c:ext xmlns:c15="http://schemas.microsoft.com/office/drawing/2012/chart" uri="{02D57815-91ED-43cb-92C2-25804820EDAC}">
              <c15:datalabelsRange>
                <c15:f>'CR (типы)'!$D$23</c15:f>
                <c15:dlblRangeCache>
                  <c:ptCount val="1"/>
                  <c:pt idx="0">
                    <c:v>31,0%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(типы)'!$C$65</c:f>
                  <c:strCache>
                    <c:ptCount val="1"/>
                    <c:pt idx="0">
                      <c:v>0,41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3D92-4FE1-820F-0DAA2B7EFF62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{23421E78-24E4-4F26-AEC3-481F708502BC}</c15:txfldGUID>
                      <c15:f>'CR (типы)'!$C$65</c15:f>
                      <c15:dlblFieldTableCache>
                        <c:ptCount val="1"/>
                        <c:pt idx="0">
                          <c:v>0,41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(типы)'!$B$23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'CR (типы)'!$C$23</c:f>
              <c:numCache>
                <c:formatCode>0.0%</c:formatCode>
                <c:ptCount val="1"/>
                <c:pt idx="0">
                  <c:v>0.41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D92-4FE1-820F-0DAA2B7EFF62}"/>
            </c:ext>
            <c:ext xmlns:c15="http://schemas.microsoft.com/office/drawing/2012/chart" uri="{02D57815-91ED-43cb-92C2-25804820EDAC}">
              <c15:datalabelsRange>
                <c15:f>'CR (типы)'!$C$23</c15:f>
                <c15:dlblRangeCache>
                  <c:ptCount val="1"/>
                  <c:pt idx="0">
                    <c:v>41,0%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102640"/>
        <c:axId val="647103032"/>
      </c:barChart>
      <c:catAx>
        <c:axId val="64710264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103032"/>
        <c:crosses val="autoZero"/>
        <c:auto val="1"/>
        <c:lblAlgn val="ctr"/>
        <c:lblOffset val="100"/>
        <c:noMultiLvlLbl val="0"/>
      </c:catAx>
      <c:valAx>
        <c:axId val="647103032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10264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389A-4059-A489-9E9D2AF8A4F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89A-4059-A489-9E9D2AF8A4F9}"/>
              </c:ext>
            </c:extLst>
          </c:dPt>
          <c:dLbls>
            <c:dLbl>
              <c:idx val="0"/>
              <c:tx>
                <c:strRef>
                  <c:f>'CR (типы)'!$D$66</c:f>
                  <c:strCache>
                    <c:ptCount val="1"/>
                    <c:pt idx="0">
                      <c:v>0,01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389A-4059-A489-9E9D2AF8A4F9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{872AD2CA-C7C8-4028-92DE-B4D07B56326B}</c15:txfldGUID>
                      <c15:f>'CR (типы)'!$D$66</c15:f>
                      <c15:dlblFieldTableCache>
                        <c:ptCount val="1"/>
                        <c:pt idx="0">
                          <c:v>0,01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'CR (типы)'!$D$24</c:f>
              <c:numCache>
                <c:formatCode>0.0%</c:formatCode>
                <c:ptCount val="1"/>
                <c:pt idx="0">
                  <c:v>0.01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389A-4059-A489-9E9D2AF8A4F9}"/>
            </c:ext>
            <c:ext xmlns:c15="http://schemas.microsoft.com/office/drawing/2012/chart" uri="{02D57815-91ED-43cb-92C2-25804820EDAC}">
              <c15:datalabelsRange>
                <c15:f>'CR (типы)'!$D$24</c15:f>
                <c15:dlblRangeCache>
                  <c:ptCount val="1"/>
                  <c:pt idx="0">
                    <c:v>1,0%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(типы)'!$C$66</c:f>
                  <c:strCache>
                    <c:ptCount val="1"/>
                    <c:pt idx="0">
                      <c:v>0,49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389A-4059-A489-9E9D2AF8A4F9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{4FDA8395-E4FD-45F5-8985-EC8F240BD921}</c15:txfldGUID>
                      <c15:f>'CR (типы)'!$C$66</c15:f>
                      <c15:dlblFieldTableCache>
                        <c:ptCount val="1"/>
                        <c:pt idx="0">
                          <c:v>0,49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'CR (типы)'!$C$24</c:f>
              <c:numCache>
                <c:formatCode>0.0%</c:formatCode>
                <c:ptCount val="1"/>
                <c:pt idx="0">
                  <c:v>0.49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89A-4059-A489-9E9D2AF8A4F9}"/>
            </c:ext>
            <c:ext xmlns:c15="http://schemas.microsoft.com/office/drawing/2012/chart" uri="{02D57815-91ED-43cb-92C2-25804820EDAC}">
              <c15:datalabelsRange>
                <c15:f>'CR (типы)'!$C$24</c15:f>
                <c15:dlblRangeCache>
                  <c:ptCount val="1"/>
                  <c:pt idx="0">
                    <c:v>49,0%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47103816"/>
        <c:axId val="647104208"/>
      </c:barChart>
      <c:catAx>
        <c:axId val="64710381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104208"/>
        <c:crosses val="autoZero"/>
        <c:auto val="1"/>
        <c:lblAlgn val="ctr"/>
        <c:lblOffset val="100"/>
        <c:noMultiLvlLbl val="0"/>
      </c:catAx>
      <c:valAx>
        <c:axId val="647104208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4710381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'CR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layout/>
              <c:tx>
                <c:strRef>
                  <c:f>'CR (типы)'!$E$51</c:f>
                  <c:strCache>
                    <c:ptCount val="1"/>
                    <c:pt idx="0">
                      <c:v>0,03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D9F0-4374-BFBF-2960CF3CF450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{FE24D4D3-A434-4A3A-916B-65661CED9624}</c15:txfldGUID>
                      <c15:f>'CR (типы)'!$E$51</c15:f>
                      <c15:dlblFieldTableCache>
                        <c:ptCount val="1"/>
                        <c:pt idx="0">
                          <c:v>0,03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layout/>
              <c:tx>
                <c:strRef>
                  <c:f>'CR (типы)'!$E$52</c:f>
                  <c:strCache>
                    <c:ptCount val="1"/>
                    <c:pt idx="0">
                      <c:v>0,43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71E8-4062-8F1E-5920E15D93BB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{FD22DFDE-5823-4800-8E94-37EA61215D09}</c15:txfldGUID>
                      <c15:f>'CR (типы)'!$E$52</c15:f>
                      <c15:dlblFieldTableCache>
                        <c:ptCount val="1"/>
                        <c:pt idx="0">
                          <c:v>0,43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2"/>
              <c:layout/>
              <c:tx>
                <c:strRef>
                  <c:f>'CR (типы)'!$E$53</c:f>
                  <c:strCache>
                    <c:ptCount val="1"/>
                    <c:pt idx="0">
                      <c:v>0,09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71E8-4062-8F1E-5920E15D93BB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{DBC5F635-C78D-4D0A-9AA9-F39A29C6836F}</c15:txfldGUID>
                      <c15:f>'CR (типы)'!$E$53</c15:f>
                      <c15:dlblFieldTableCache>
                        <c:ptCount val="1"/>
                        <c:pt idx="0">
                          <c:v>0,09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3"/>
              <c:layout/>
              <c:tx>
                <c:strRef>
                  <c:f>'CR (типы)'!$E$54</c:f>
                  <c:strCache>
                    <c:ptCount val="1"/>
                    <c:pt idx="0">
                      <c:v>0,25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71E8-4062-8F1E-5920E15D93BB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{6DA50022-64F4-4679-9452-3507EBABE1F3}</c15:txfldGUID>
                      <c15:f>'CR (типы)'!$E$54</c15:f>
                      <c15:dlblFieldTableCache>
                        <c:ptCount val="1"/>
                        <c:pt idx="0">
                          <c:v>0,25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4"/>
              <c:layout/>
              <c:tx>
                <c:strRef>
                  <c:f>'CR (типы)'!$E$55</c:f>
                  <c:strCache>
                    <c:ptCount val="1"/>
                    <c:pt idx="0">
                      <c:v>0,09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71E8-4062-8F1E-5920E15D93BB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{30EADE99-C47B-4B15-AF98-A65D6F2AF5D2}</c15:txfldGUID>
                      <c15:f>'CR (типы)'!$E$55</c15:f>
                      <c15:dlblFieldTableCache>
                        <c:ptCount val="1"/>
                        <c:pt idx="0">
                          <c:v>0,09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(типы)'!$C$9:$C$13</c:f>
              <c:strCache>
                <c:ptCount val="5"/>
                <c:pt idx="0">
                  <c:v>Поиск (прочее)</c:v>
                </c:pt>
                <c:pt idx="1">
                  <c:v>Поиск (навигационные)</c:v>
                </c:pt>
                <c:pt idx="2">
                  <c:v>Поиск (ДРФ)</c:v>
                </c:pt>
                <c:pt idx="3">
                  <c:v>Сети (фразы)</c:v>
                </c:pt>
                <c:pt idx="4">
                  <c:v>Сети (ретаргетинг и подбор аудитории)</c:v>
                </c:pt>
              </c:strCache>
            </c:strRef>
          </c:cat>
          <c:val>
            <c:numRef>
              <c:f>'CR (типы)'!$E$9:$E$13</c:f>
              <c:numCache>
                <c:formatCode>0.0%</c:formatCode>
                <c:ptCount val="5"/>
                <c:pt idx="0">
                  <c:v>0.03</c:v>
                </c:pt>
                <c:pt idx="1">
                  <c:v>0.43</c:v>
                </c:pt>
                <c:pt idx="2">
                  <c:v>0.09</c:v>
                </c:pt>
                <c:pt idx="3">
                  <c:v>0.25</c:v>
                </c:pt>
                <c:pt idx="4">
                  <c:v>0.09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9F0-4374-BFBF-2960CF3CF450}"/>
            </c:ext>
            <c:ext xmlns:c15="http://schemas.microsoft.com/office/drawing/2012/chart" uri="{02D57815-91ED-43cb-92C2-25804820EDAC}">
              <c15:datalabelsRange>
                <c15:f>'CR (типы)'!$E$9:$E$13</c15:f>
                <c15:dlblRangeCache>
                  <c:ptCount val="5"/>
                  <c:pt idx="0">
                    <c:v>3,0%</c:v>
                  </c:pt>
                  <c:pt idx="1">
                    <c:v>43,0%</c:v>
                  </c:pt>
                  <c:pt idx="2">
                    <c:v>9,0%</c:v>
                  </c:pt>
                  <c:pt idx="3">
                    <c:v>25,0%</c:v>
                  </c:pt>
                  <c:pt idx="4">
                    <c:v>9,0%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'CR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D9F0-4374-BFBF-2960CF3CF450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D9F0-4374-BFBF-2960CF3CF450}"/>
              </c:ext>
            </c:extLst>
          </c:dPt>
          <c:dLbls>
            <c:dLbl>
              <c:idx val="0"/>
              <c:layout/>
              <c:tx>
                <c:strRef>
                  <c:f>'CR (типы)'!$D$51</c:f>
                  <c:strCache>
                    <c:ptCount val="1"/>
                    <c:pt idx="0">
                      <c:v>0,14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D9F0-4374-BFBF-2960CF3CF450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{A87066AB-893E-4455-8138-E3BF78E1D208}</c15:txfldGUID>
                      <c15:f>'CR (типы)'!$D$51</c15:f>
                      <c15:dlblFieldTableCache>
                        <c:ptCount val="1"/>
                        <c:pt idx="0">
                          <c:v>0,14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layout/>
              <c:tx>
                <c:strRef>
                  <c:f>'CR (типы)'!$D$52</c:f>
                  <c:strCache>
                    <c:ptCount val="1"/>
                    <c:pt idx="0">
                      <c:v>0,25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D9F0-4374-BFBF-2960CF3CF450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{4DAD7ABB-E8CE-4741-A75F-AB98E8E2DA6F}</c15:txfldGUID>
                      <c15:f>'CR (типы)'!$D$52</c15:f>
                      <c15:dlblFieldTableCache>
                        <c:ptCount val="1"/>
                        <c:pt idx="0">
                          <c:v>0,25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2"/>
              <c:layout/>
              <c:tx>
                <c:strRef>
                  <c:f>'CR (типы)'!$D$53</c:f>
                  <c:strCache>
                    <c:ptCount val="1"/>
                    <c:pt idx="0">
                      <c:v>0,45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71E8-4062-8F1E-5920E15D93BB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{8EAF9D46-5495-4005-9F51-52DBE828D5E6}</c15:txfldGUID>
                      <c15:f>'CR (типы)'!$D$53</c15:f>
                      <c15:dlblFieldTableCache>
                        <c:ptCount val="1"/>
                        <c:pt idx="0">
                          <c:v>0,45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3"/>
              <c:layout/>
              <c:tx>
                <c:strRef>
                  <c:f>'CR (типы)'!$D$54</c:f>
                  <c:strCache>
                    <c:ptCount val="1"/>
                    <c:pt idx="0">
                      <c:v>0,25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71E8-4062-8F1E-5920E15D93BB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{86ECD177-4482-4504-8068-9F3DFE605CB8}</c15:txfldGUID>
                      <c15:f>'CR (типы)'!$D$54</c15:f>
                      <c15:dlblFieldTableCache>
                        <c:ptCount val="1"/>
                        <c:pt idx="0">
                          <c:v>0,25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4"/>
              <c:layout/>
              <c:tx>
                <c:strRef>
                  <c:f>'CR (типы)'!$D$55</c:f>
                  <c:strCache>
                    <c:ptCount val="1"/>
                    <c:pt idx="0">
                      <c:v>0,16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71E8-4062-8F1E-5920E15D93BB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{6916557C-312E-42A5-8F22-BEE0D30C2C17}</c15:txfldGUID>
                      <c15:f>'CR (типы)'!$D$55</c15:f>
                      <c15:dlblFieldTableCache>
                        <c:ptCount val="1"/>
                        <c:pt idx="0">
                          <c:v>0,16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(типы)'!$C$9:$C$13</c:f>
              <c:strCache>
                <c:ptCount val="5"/>
                <c:pt idx="0">
                  <c:v>Поиск (прочее)</c:v>
                </c:pt>
                <c:pt idx="1">
                  <c:v>Поиск (навигационные)</c:v>
                </c:pt>
                <c:pt idx="2">
                  <c:v>Поиск (ДРФ)</c:v>
                </c:pt>
                <c:pt idx="3">
                  <c:v>Сети (фразы)</c:v>
                </c:pt>
                <c:pt idx="4">
                  <c:v>Сети (ретаргетинг и подбор аудитории)</c:v>
                </c:pt>
              </c:strCache>
            </c:strRef>
          </c:cat>
          <c:val>
            <c:numRef>
              <c:f>'CR (типы)'!$D$9:$D$13</c:f>
              <c:numCache>
                <c:formatCode>0.0%</c:formatCode>
                <c:ptCount val="5"/>
                <c:pt idx="0">
                  <c:v>0.14000000000000001</c:v>
                </c:pt>
                <c:pt idx="1">
                  <c:v>0.25</c:v>
                </c:pt>
                <c:pt idx="2">
                  <c:v>0.45</c:v>
                </c:pt>
                <c:pt idx="3">
                  <c:v>0.25</c:v>
                </c:pt>
                <c:pt idx="4">
                  <c:v>0.16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9F0-4374-BFBF-2960CF3CF450}"/>
            </c:ext>
            <c:ext xmlns:c15="http://schemas.microsoft.com/office/drawing/2012/chart" uri="{02D57815-91ED-43cb-92C2-25804820EDAC}">
              <c15:datalabelsRange>
                <c15:f>'CR (типы)'!$D$9:$D$13</c15:f>
                <c15:dlblRangeCache>
                  <c:ptCount val="5"/>
                  <c:pt idx="0">
                    <c:v>14,0%</c:v>
                  </c:pt>
                  <c:pt idx="1">
                    <c:v>25,0%</c:v>
                  </c:pt>
                  <c:pt idx="2">
                    <c:v>45,0%</c:v>
                  </c:pt>
                  <c:pt idx="3">
                    <c:v>25,0%</c:v>
                  </c:pt>
                  <c:pt idx="4">
                    <c:v>16,0%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47104992"/>
        <c:axId val="647105384"/>
      </c:barChart>
      <c:catAx>
        <c:axId val="64710499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7105384"/>
        <c:crosses val="autoZero"/>
        <c:auto val="1"/>
        <c:lblAlgn val="ctr"/>
        <c:lblOffset val="100"/>
        <c:tickLblSkip val="1"/>
        <c:noMultiLvlLbl val="0"/>
      </c:catAx>
      <c:valAx>
        <c:axId val="647105384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4710499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'CR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layout/>
              <c:tx>
                <c:strRef>
                  <c:f>'CR (типы)'!$P$51</c:f>
                  <c:strCache>
                    <c:ptCount val="1"/>
                    <c:pt idx="0">
                      <c:v>0,44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486C-442F-B6B6-F1F7310F727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{EE365296-E541-4CB0-8C5C-C452F27B22D2}</c15:txfldGUID>
                      <c15:f>'CR (типы)'!$P$51</c15:f>
                      <c15:dlblFieldTableCache>
                        <c:ptCount val="1"/>
                        <c:pt idx="0">
                          <c:v>0,44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layout/>
              <c:tx>
                <c:strRef>
                  <c:f>'CR (типы)'!$P$52</c:f>
                  <c:strCache>
                    <c:ptCount val="1"/>
                    <c:pt idx="0">
                      <c:v>0,4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F080-4293-9392-33E57FF71BA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{3CC9B45C-389D-4177-848A-6A864748420C}</c15:txfldGUID>
                      <c15:f>'CR (типы)'!$P$52</c15:f>
                      <c15:dlblFieldTableCache>
                        <c:ptCount val="1"/>
                        <c:pt idx="0">
                          <c:v>0,4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2"/>
              <c:layout/>
              <c:tx>
                <c:strRef>
                  <c:f>'CR (типы)'!$P$53</c:f>
                  <c:strCache>
                    <c:ptCount val="1"/>
                    <c:pt idx="0">
                      <c:v>0,13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F080-4293-9392-33E57FF71BA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{A37F29B7-F4AA-4A5A-ADDC-4904A3F1D119}</c15:txfldGUID>
                      <c15:f>'CR (типы)'!$P$53</c15:f>
                      <c15:dlblFieldTableCache>
                        <c:ptCount val="1"/>
                        <c:pt idx="0">
                          <c:v>0,13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3"/>
              <c:layout/>
              <c:tx>
                <c:strRef>
                  <c:f>'CR (типы)'!$P$54</c:f>
                  <c:strCache>
                    <c:ptCount val="1"/>
                    <c:pt idx="0">
                      <c:v>0,4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F080-4293-9392-33E57FF71BA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{76B96042-8369-42BF-B481-5967A80FE971}</c15:txfldGUID>
                      <c15:f>'CR (типы)'!$P$54</c15:f>
                      <c15:dlblFieldTableCache>
                        <c:ptCount val="1"/>
                        <c:pt idx="0">
                          <c:v>0,4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4"/>
              <c:layout/>
              <c:tx>
                <c:strRef>
                  <c:f>'CR (типы)'!$P$55</c:f>
                  <c:strCache>
                    <c:ptCount val="1"/>
                    <c:pt idx="0">
                      <c:v>0,19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F080-4293-9392-33E57FF71BA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{591F2453-4CCF-44AC-B6E1-57F2592A81EF}</c15:txfldGUID>
                      <c15:f>'CR (типы)'!$P$55</c15:f>
                      <c15:dlblFieldTableCache>
                        <c:ptCount val="1"/>
                        <c:pt idx="0">
                          <c:v>0,19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5"/>
              <c:layout/>
              <c:tx>
                <c:strRef>
                  <c:f>'CR (типы)'!$P$56</c:f>
                  <c:strCache>
                    <c:ptCount val="1"/>
                    <c:pt idx="0">
                      <c:v>0,18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F080-4293-9392-33E57FF71BA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{87062D71-2015-4F91-A1FA-C2499CD53C66}</c15:txfldGUID>
                      <c15:f>'CR (типы)'!$P$56</c15:f>
                      <c15:dlblFieldTableCache>
                        <c:ptCount val="1"/>
                        <c:pt idx="0">
                          <c:v>0,18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(типы)'!$N$9:$N$14</c:f>
              <c:strCache>
                <c:ptCount val="6"/>
                <c:pt idx="0">
                  <c:v>Поиск (ТГО)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Сети (ТГО)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'CR (типы)'!$P$9:$P$14</c:f>
              <c:numCache>
                <c:formatCode>0.0%</c:formatCode>
                <c:ptCount val="6"/>
                <c:pt idx="0">
                  <c:v>0.44</c:v>
                </c:pt>
                <c:pt idx="1">
                  <c:v>0.4</c:v>
                </c:pt>
                <c:pt idx="2">
                  <c:v>0.13</c:v>
                </c:pt>
                <c:pt idx="3">
                  <c:v>0.4</c:v>
                </c:pt>
                <c:pt idx="4">
                  <c:v>0.19</c:v>
                </c:pt>
                <c:pt idx="5">
                  <c:v>0.18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86C-442F-B6B6-F1F7310F7272}"/>
            </c:ext>
            <c:ext xmlns:c15="http://schemas.microsoft.com/office/drawing/2012/chart" uri="{02D57815-91ED-43cb-92C2-25804820EDAC}">
              <c15:datalabelsRange>
                <c15:f>'CR (типы)'!$P$9:$P$14</c15:f>
                <c15:dlblRangeCache>
                  <c:ptCount val="6"/>
                  <c:pt idx="0">
                    <c:v>44,0%</c:v>
                  </c:pt>
                  <c:pt idx="1">
                    <c:v>40,0%</c:v>
                  </c:pt>
                  <c:pt idx="2">
                    <c:v>13,0%</c:v>
                  </c:pt>
                  <c:pt idx="3">
                    <c:v>40,0%</c:v>
                  </c:pt>
                  <c:pt idx="4">
                    <c:v>19,0%</c:v>
                  </c:pt>
                  <c:pt idx="5">
                    <c:v>18,0%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'CR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86C-442F-B6B6-F1F7310F727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486C-442F-B6B6-F1F7310F7272}"/>
              </c:ext>
            </c:extLst>
          </c:dPt>
          <c:dLbls>
            <c:dLbl>
              <c:idx val="0"/>
              <c:layout/>
              <c:tx>
                <c:strRef>
                  <c:f>'CR (типы)'!$O$51</c:f>
                  <c:strCache>
                    <c:ptCount val="1"/>
                    <c:pt idx="0">
                      <c:v>0,13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86C-442F-B6B6-F1F7310F727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{4E2AFCB3-9291-4896-9195-2D21C19DE783}</c15:txfldGUID>
                      <c15:f>'CR (типы)'!$O$51</c15:f>
                      <c15:dlblFieldTableCache>
                        <c:ptCount val="1"/>
                        <c:pt idx="0">
                          <c:v>0,13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layout/>
              <c:tx>
                <c:strRef>
                  <c:f>'CR (типы)'!$O$52</c:f>
                  <c:strCache>
                    <c:ptCount val="1"/>
                    <c:pt idx="0">
                      <c:v>0,01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486C-442F-B6B6-F1F7310F727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{08AF30F6-48D8-4C6F-A815-AFAB19FE706C}</c15:txfldGUID>
                      <c15:f>'CR (типы)'!$O$52</c15:f>
                      <c15:dlblFieldTableCache>
                        <c:ptCount val="1"/>
                        <c:pt idx="0">
                          <c:v>0,01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2"/>
              <c:layout/>
              <c:tx>
                <c:strRef>
                  <c:f>'CR (типы)'!$O$53</c:f>
                  <c:strCache>
                    <c:ptCount val="1"/>
                    <c:pt idx="0">
                      <c:v>0,5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F080-4293-9392-33E57FF71BA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{3A1CE38F-6F2E-4111-BE15-48D4128BE269}</c15:txfldGUID>
                      <c15:f>'CR (типы)'!$O$53</c15:f>
                      <c15:dlblFieldTableCache>
                        <c:ptCount val="1"/>
                        <c:pt idx="0">
                          <c:v>0,5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3"/>
              <c:layout/>
              <c:tx>
                <c:strRef>
                  <c:f>'CR (типы)'!$O$54</c:f>
                  <c:strCache>
                    <c:ptCount val="1"/>
                    <c:pt idx="0">
                      <c:v>0,1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F080-4293-9392-33E57FF71BA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{2B6FAC37-963F-448B-A2BB-6E5E1551DB7F}</c15:txfldGUID>
                      <c15:f>'CR (типы)'!$O$54</c15:f>
                      <c15:dlblFieldTableCache>
                        <c:ptCount val="1"/>
                        <c:pt idx="0">
                          <c:v>0,1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4"/>
              <c:layout/>
              <c:tx>
                <c:strRef>
                  <c:f>'CR (типы)'!$O$55</c:f>
                  <c:strCache>
                    <c:ptCount val="1"/>
                    <c:pt idx="0">
                      <c:v>0,5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F080-4293-9392-33E57FF71BA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{8BF4E765-20A3-46B2-8A2D-8963B5A1E1CC}</c15:txfldGUID>
                      <c15:f>'CR (типы)'!$O$55</c15:f>
                      <c15:dlblFieldTableCache>
                        <c:ptCount val="1"/>
                        <c:pt idx="0">
                          <c:v>0,5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5"/>
              <c:layout/>
              <c:tx>
                <c:strRef>
                  <c:f>'CR (типы)'!$O$56</c:f>
                  <c:strCache>
                    <c:ptCount val="1"/>
                    <c:pt idx="0">
                      <c:v>0,12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F080-4293-9392-33E57FF71BA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{C69021ED-0E32-4DA2-AB14-BCF842213D14}</c15:txfldGUID>
                      <c15:f>'CR (типы)'!$O$56</c15:f>
                      <c15:dlblFieldTableCache>
                        <c:ptCount val="1"/>
                        <c:pt idx="0">
                          <c:v>0,12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(типы)'!$N$9:$N$14</c:f>
              <c:strCache>
                <c:ptCount val="6"/>
                <c:pt idx="0">
                  <c:v>Поиск (ТГО)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Сети (ТГО)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'CR (типы)'!$O$9:$O$14</c:f>
              <c:numCache>
                <c:formatCode>0.0%</c:formatCode>
                <c:ptCount val="6"/>
                <c:pt idx="0">
                  <c:v>0.13</c:v>
                </c:pt>
                <c:pt idx="1">
                  <c:v>0.01</c:v>
                </c:pt>
                <c:pt idx="2">
                  <c:v>0.5</c:v>
                </c:pt>
                <c:pt idx="3">
                  <c:v>0.1</c:v>
                </c:pt>
                <c:pt idx="4">
                  <c:v>0.5</c:v>
                </c:pt>
                <c:pt idx="5">
                  <c:v>0.12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86C-442F-B6B6-F1F7310F7272}"/>
            </c:ext>
            <c:ext xmlns:c15="http://schemas.microsoft.com/office/drawing/2012/chart" uri="{02D57815-91ED-43cb-92C2-25804820EDAC}">
              <c15:datalabelsRange>
                <c15:f>'CR (типы)'!$O$9:$O$14</c15:f>
                <c15:dlblRangeCache>
                  <c:ptCount val="6"/>
                  <c:pt idx="0">
                    <c:v>13,0%</c:v>
                  </c:pt>
                  <c:pt idx="1">
                    <c:v>1,0%</c:v>
                  </c:pt>
                  <c:pt idx="2">
                    <c:v>50,0%</c:v>
                  </c:pt>
                  <c:pt idx="3">
                    <c:v>10,0%</c:v>
                  </c:pt>
                  <c:pt idx="4">
                    <c:v>50,0%</c:v>
                  </c:pt>
                  <c:pt idx="5">
                    <c:v>12,0%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0014624"/>
        <c:axId val="650015016"/>
      </c:barChart>
      <c:catAx>
        <c:axId val="65001462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15016"/>
        <c:crosses val="autoZero"/>
        <c:auto val="1"/>
        <c:lblAlgn val="ctr"/>
        <c:lblOffset val="100"/>
        <c:tickLblSkip val="1"/>
        <c:noMultiLvlLbl val="0"/>
      </c:catAx>
      <c:valAx>
        <c:axId val="650015016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1462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(типы)'!$B$3</c:f>
              <c:strCache>
                <c:ptCount val="1"/>
                <c:pt idx="0">
                  <c:v>Поиск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E432-4CEF-9F67-9D025D78180B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E432-4CEF-9F67-9D025D78180B}"/>
              </c:ext>
            </c:extLst>
          </c:dPt>
          <c:dLbls>
            <c:dLbl>
              <c:idx val="0"/>
              <c:tx>
                <c:strRef>
                  <c:f>'CR (типы)'!$G$3</c:f>
                  <c:strCache>
                    <c:ptCount val="1"/>
                    <c:pt idx="0">
                      <c:v>0,48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E432-4CEF-9F67-9D025D78180B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{92B90F42-03D6-454E-8C0C-9363A0AA0CC6}</c15:txfldGUID>
                      <c15:f>'CR (типы)'!$G$3</c15:f>
                      <c15:dlblFieldTableCache>
                        <c:ptCount val="1"/>
                        <c:pt idx="0">
                          <c:v>0,48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(типы)'!$C$2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(типы)'!$C$3</c:f>
              <c:numCache>
                <c:formatCode>0.0%</c:formatCode>
                <c:ptCount val="1"/>
                <c:pt idx="0">
                  <c:v>0.48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432-4CEF-9F67-9D025D78180B}"/>
            </c:ext>
            <c:ext xmlns:c15="http://schemas.microsoft.com/office/drawing/2012/chart" uri="{02D57815-91ED-43cb-92C2-25804820EDAC}">
              <c15:datalabelsRange>
                <c15:f>'CR (типы)'!$C$3</c15:f>
                <c15:dlblRangeCache>
                  <c:ptCount val="1"/>
                  <c:pt idx="0">
                    <c:v>48,0%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(типы)'!$B$4</c:f>
              <c:strCache>
                <c:ptCount val="1"/>
                <c:pt idx="0">
                  <c:v>Сети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(типы)'!$G$4</c:f>
                  <c:strCache>
                    <c:ptCount val="1"/>
                    <c:pt idx="0">
                      <c:v>0,26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E432-4CEF-9F67-9D025D78180B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{E89033B8-26A4-4859-9DF4-2D4100ECEFA6}</c15:txfldGUID>
                      <c15:f>'CR (типы)'!$G$4</c15:f>
                      <c15:dlblFieldTableCache>
                        <c:ptCount val="1"/>
                        <c:pt idx="0">
                          <c:v>0,26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(типы)'!$C$2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'CR (типы)'!$C$4</c:f>
              <c:numCache>
                <c:formatCode>0.0%</c:formatCode>
                <c:ptCount val="1"/>
                <c:pt idx="0">
                  <c:v>0.26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432-4CEF-9F67-9D025D78180B}"/>
            </c:ext>
            <c:ext xmlns:c15="http://schemas.microsoft.com/office/drawing/2012/chart" uri="{02D57815-91ED-43cb-92C2-25804820EDAC}">
              <c15:datalabelsRange>
                <c15:f>'CR (типы)'!$C$4</c15:f>
                <c15:dlblRangeCache>
                  <c:ptCount val="1"/>
                  <c:pt idx="0">
                    <c:v>26,0%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0015800"/>
        <c:axId val="650016192"/>
      </c:barChart>
      <c:catAx>
        <c:axId val="65001580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0016192"/>
        <c:crosses val="autoZero"/>
        <c:auto val="1"/>
        <c:lblAlgn val="ctr"/>
        <c:lblOffset val="100"/>
        <c:noMultiLvlLbl val="0"/>
      </c:catAx>
      <c:valAx>
        <c:axId val="650016192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001580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'CR (типы)'!$B$3</c:f>
              <c:strCache>
                <c:ptCount val="1"/>
                <c:pt idx="0">
                  <c:v>Поиск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848A-4DB5-9E84-28E32FF4C13F}"/>
              </c:ext>
            </c:extLst>
          </c:dPt>
          <c:dPt>
            <c:idx val="1"/>
            <c:invertIfNegative val="0"/>
            <c:bubble3D val="0"/>
            <c:spPr>
              <a:solidFill>
                <a:schemeClr val="bg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848A-4DB5-9E84-28E32FF4C13F}"/>
              </c:ext>
            </c:extLst>
          </c:dPt>
          <c:dLbls>
            <c:dLbl>
              <c:idx val="0"/>
              <c:tx>
                <c:strRef>
                  <c:f>'CR (типы)'!$H$3</c:f>
                  <c:strCache>
                    <c:ptCount val="1"/>
                    <c:pt idx="0">
                      <c:v>0,18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848A-4DB5-9E84-28E32FF4C13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{8E5E8760-0BE3-476F-88FC-CC99B3F2359B}</c15:txfldGUID>
                      <c15:f>'CR (типы)'!$H$3</c15:f>
                      <c15:dlblFieldTableCache>
                        <c:ptCount val="1"/>
                        <c:pt idx="0">
                          <c:v>0,18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(типы)'!$D$3</c:f>
              <c:numCache>
                <c:formatCode>0.0%</c:formatCode>
                <c:ptCount val="1"/>
                <c:pt idx="0">
                  <c:v>0.18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48A-4DB5-9E84-28E32FF4C13F}"/>
            </c:ext>
            <c:ext xmlns:c15="http://schemas.microsoft.com/office/drawing/2012/chart" uri="{02D57815-91ED-43cb-92C2-25804820EDAC}">
              <c15:datalabelsRange>
                <c15:f>'CR (типы)'!$D$3</c15:f>
                <c15:dlblRangeCache>
                  <c:ptCount val="1"/>
                  <c:pt idx="0">
                    <c:v>18,0%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'CR (типы)'!$B$4</c:f>
              <c:strCache>
                <c:ptCount val="1"/>
                <c:pt idx="0">
                  <c:v>Сети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'CR (типы)'!$H$4</c:f>
                  <c:strCache>
                    <c:ptCount val="1"/>
                    <c:pt idx="0">
                      <c:v>0,15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848A-4DB5-9E84-28E32FF4C13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{78E5E5DE-9D0D-4A1B-9566-5E5FCF27FCB7}</c15:txfldGUID>
                      <c15:f>'CR (типы)'!$H$4</c15:f>
                      <c15:dlblFieldTableCache>
                        <c:ptCount val="1"/>
                        <c:pt idx="0">
                          <c:v>0,15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'CR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'CR (типы)'!$D$4</c:f>
              <c:numCache>
                <c:formatCode>0.0%</c:formatCode>
                <c:ptCount val="1"/>
                <c:pt idx="0">
                  <c:v>0.15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848A-4DB5-9E84-28E32FF4C13F}"/>
            </c:ext>
            <c:ext xmlns:c15="http://schemas.microsoft.com/office/drawing/2012/chart" uri="{02D57815-91ED-43cb-92C2-25804820EDAC}">
              <c15:datalabelsRange>
                <c15:f>'CR (типы)'!$D$4</c15:f>
                <c15:dlblRangeCache>
                  <c:ptCount val="1"/>
                  <c:pt idx="0">
                    <c:v>15,0%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0016976"/>
        <c:axId val="650017368"/>
      </c:barChart>
      <c:catAx>
        <c:axId val="65001697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0017368"/>
        <c:crosses val="autoZero"/>
        <c:auto val="1"/>
        <c:lblAlgn val="ctr"/>
        <c:lblOffset val="100"/>
        <c:noMultiLvlLbl val="0"/>
      </c:catAx>
      <c:valAx>
        <c:axId val="650017368"/>
        <c:scaling>
          <c:orientation val="minMax"/>
          <c:min val="0"/>
        </c:scaling>
        <c:delete val="0"/>
        <c:axPos val="b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001697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CPA!$L$4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2A76-411B-8357-9EC3D6843BCD}"/>
              </c:ext>
            </c:extLst>
          </c:dPt>
          <c:cat>
            <c:strRef>
              <c:f>CPA!$L$3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CPA!$M$4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A76-411B-8357-9EC3D6843BCD}"/>
            </c:ext>
          </c:extLst>
        </c:ser>
        <c:ser>
          <c:idx val="1"/>
          <c:order val="1"/>
          <c:tx>
            <c:strRef>
              <c:f>CPA!$L$5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CPA!$M$6</c:f>
                  <c:strCache>
                    <c:ptCount val="1"/>
                    <c:pt idx="0">
                      <c:v>+40%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2A76-411B-8357-9EC3D6843BCD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{6C360040-12C1-41C2-B536-23E25CFF652E}</c15:txfldGUID>
                      <c15:f>CPA!$M$6</c15:f>
                      <c15:dlblFieldTableCache>
                        <c:ptCount val="1"/>
                        <c:pt idx="0">
                          <c:v>+40%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CPA!$L$3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CPA!$M$5</c:f>
              <c:numCache>
                <c:formatCode>#,##0</c:formatCode>
                <c:ptCount val="1"/>
                <c:pt idx="0">
                  <c:v>7000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A76-411B-8357-9EC3D6843B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0018152"/>
        <c:axId val="650018544"/>
      </c:barChart>
      <c:catAx>
        <c:axId val="650018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18544"/>
        <c:crosses val="autoZero"/>
        <c:auto val="1"/>
        <c:lblAlgn val="ctr"/>
        <c:lblOffset val="100"/>
        <c:noMultiLvlLbl val="0"/>
      </c:catAx>
      <c:valAx>
        <c:axId val="65001854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181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CPA!$Q$4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D8F3-4B6E-B982-15FBA1B0F291}"/>
              </c:ext>
            </c:extLst>
          </c:dPt>
          <c:cat>
            <c:strRef>
              <c:f>CPA!$Q$3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CPA!$R$4</c:f>
              <c:numCache>
                <c:formatCode>#,##0</c:formatCode>
                <c:ptCount val="1"/>
                <c:pt idx="0">
                  <c:v>9000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8F3-4B6E-B982-15FBA1B0F291}"/>
            </c:ext>
          </c:extLst>
        </c:ser>
        <c:ser>
          <c:idx val="1"/>
          <c:order val="1"/>
          <c:tx>
            <c:strRef>
              <c:f>CPA!$Q$5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CPA!$R$6</c:f>
                  <c:strCache>
                    <c:ptCount val="1"/>
                    <c:pt idx="0">
                      <c:v>-56%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D8F3-4B6E-B982-15FBA1B0F29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{DFD8C1AC-4ACB-4E22-9CE8-E39C0D5689B9}</c15:txfldGUID>
                      <c15:f>CPA!$R$6</c15:f>
                      <c15:dlblFieldTableCache>
                        <c:ptCount val="1"/>
                        <c:pt idx="0">
                          <c:v>-56%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CPA!$Q$3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CPA!$R$5</c:f>
              <c:numCache>
                <c:formatCode>#,##0</c:formatCode>
                <c:ptCount val="1"/>
                <c:pt idx="0">
                  <c:v>4000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8F3-4B6E-B982-15FBA1B0F2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0019328"/>
        <c:axId val="650019720"/>
      </c:barChart>
      <c:catAx>
        <c:axId val="650019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19720"/>
        <c:crosses val="autoZero"/>
        <c:auto val="1"/>
        <c:lblAlgn val="ctr"/>
        <c:lblOffset val="100"/>
        <c:noMultiLvlLbl val="0"/>
      </c:catAx>
      <c:valAx>
        <c:axId val="65001972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19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CPA!$V$4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4920-4E57-BE34-07CFA48014A6}"/>
              </c:ext>
            </c:extLst>
          </c:dPt>
          <c:cat>
            <c:strRef>
              <c:f>CPA!$V$3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CPA!$W$4</c:f>
              <c:numCache>
                <c:formatCode>#,##0</c:formatCode>
                <c:ptCount val="1"/>
                <c:pt idx="0">
                  <c:v>3000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920-4E57-BE34-07CFA48014A6}"/>
            </c:ext>
          </c:extLst>
        </c:ser>
        <c:ser>
          <c:idx val="1"/>
          <c:order val="1"/>
          <c:tx>
            <c:strRef>
              <c:f>CPA!$V$5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CPA!$W$6</c:f>
                  <c:strCache>
                    <c:ptCount val="1"/>
                    <c:pt idx="0">
                      <c:v>+167%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4920-4E57-BE34-07CFA48014A6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{B842B829-BC73-4FC0-B093-F18509BC984B}</c15:txfldGUID>
                      <c15:f>CPA!$W$6</c15:f>
                      <c15:dlblFieldTableCache>
                        <c:ptCount val="1"/>
                        <c:pt idx="0">
                          <c:v>+167%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CPA!$V$3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CPA!$W$5</c:f>
              <c:numCache>
                <c:formatCode>#,##0</c:formatCode>
                <c:ptCount val="1"/>
                <c:pt idx="0">
                  <c:v>8000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920-4E57-BE34-07CFA48014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0020504"/>
        <c:axId val="650020896"/>
      </c:barChart>
      <c:catAx>
        <c:axId val="650020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20896"/>
        <c:crosses val="autoZero"/>
        <c:auto val="1"/>
        <c:lblAlgn val="ctr"/>
        <c:lblOffset val="100"/>
        <c:noMultiLvlLbl val="0"/>
      </c:catAx>
      <c:valAx>
        <c:axId val="65002089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205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CPA!$L$4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2BD1-443C-B824-BFE425B9EFE0}"/>
              </c:ext>
            </c:extLst>
          </c:dPt>
          <c:cat>
            <c:strRef>
              <c:f>CPA!$L$3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CPA!$N$4</c:f>
              <c:numCache>
                <c:formatCode>#,##0</c:formatCode>
                <c:ptCount val="1"/>
                <c:pt idx="0">
                  <c:v>8000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BD1-443C-B824-BFE425B9EFE0}"/>
            </c:ext>
          </c:extLst>
        </c:ser>
        <c:ser>
          <c:idx val="1"/>
          <c:order val="1"/>
          <c:tx>
            <c:strRef>
              <c:f>CPA!$L$5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CPA!$N$6</c:f>
                  <c:strCache>
                    <c:ptCount val="1"/>
                    <c:pt idx="0">
                      <c:v>+0%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2BD1-443C-B824-BFE425B9EFE0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{FCD067C1-1F3D-4DF4-B49D-AE1CEB234B45}</c15:txfldGUID>
                      <c15:f>CPA!$N$6</c15:f>
                      <c15:dlblFieldTableCache>
                        <c:ptCount val="1"/>
                        <c:pt idx="0">
                          <c:v>+0%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CPA!$L$3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CPA!$N$5</c:f>
              <c:numCache>
                <c:formatCode>#,##0</c:formatCode>
                <c:ptCount val="1"/>
                <c:pt idx="0">
                  <c:v>8000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BD1-443C-B824-BFE425B9EF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0021680"/>
        <c:axId val="650022072"/>
      </c:barChart>
      <c:catAx>
        <c:axId val="650021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22072"/>
        <c:crosses val="autoZero"/>
        <c:auto val="1"/>
        <c:lblAlgn val="ctr"/>
        <c:lblOffset val="100"/>
        <c:noMultiLvlLbl val="0"/>
      </c:catAx>
      <c:valAx>
        <c:axId val="65002207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216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CPA!$Q$4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280E-44D0-8525-83A5058C650D}"/>
              </c:ext>
            </c:extLst>
          </c:dPt>
          <c:cat>
            <c:strRef>
              <c:f>CPA!$Q$3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CPA!$S$4</c:f>
              <c:numCache>
                <c:formatCode>#,##0</c:formatCode>
                <c:ptCount val="1"/>
                <c:pt idx="0">
                  <c:v>1000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80E-44D0-8525-83A5058C650D}"/>
            </c:ext>
          </c:extLst>
        </c:ser>
        <c:ser>
          <c:idx val="1"/>
          <c:order val="1"/>
          <c:tx>
            <c:strRef>
              <c:f>CPA!$Q$5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CPA!$S$6</c:f>
                  <c:strCache>
                    <c:ptCount val="1"/>
                    <c:pt idx="0">
                      <c:v>+300%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280E-44D0-8525-83A5058C650D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{A192D381-B580-4BFE-9FD9-700955210F95}</c15:txfldGUID>
                      <c15:f>CPA!$S$6</c15:f>
                      <c15:dlblFieldTableCache>
                        <c:ptCount val="1"/>
                        <c:pt idx="0">
                          <c:v>+300%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CPA!$Q$3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CPA!$S$5</c:f>
              <c:numCache>
                <c:formatCode>#,##0</c:formatCode>
                <c:ptCount val="1"/>
                <c:pt idx="0">
                  <c:v>4000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80E-44D0-8525-83A5058C65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0022856"/>
        <c:axId val="650023248"/>
      </c:barChart>
      <c:catAx>
        <c:axId val="650022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23248"/>
        <c:crosses val="autoZero"/>
        <c:auto val="1"/>
        <c:lblAlgn val="ctr"/>
        <c:lblOffset val="100"/>
        <c:noMultiLvlLbl val="0"/>
      </c:catAx>
      <c:valAx>
        <c:axId val="65002324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22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CPA!$V$4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B369-42F1-82DD-26540B5018A6}"/>
              </c:ext>
            </c:extLst>
          </c:dPt>
          <c:cat>
            <c:strRef>
              <c:f>CPA!$V$3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CPA!$X$4</c:f>
              <c:numCache>
                <c:formatCode>#,##0</c:formatCode>
                <c:ptCount val="1"/>
                <c:pt idx="0">
                  <c:v>1000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369-42F1-82DD-26540B5018A6}"/>
            </c:ext>
          </c:extLst>
        </c:ser>
        <c:ser>
          <c:idx val="1"/>
          <c:order val="1"/>
          <c:tx>
            <c:strRef>
              <c:f>CPA!$V$5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CPA!$X$6</c:f>
                  <c:strCache>
                    <c:ptCount val="1"/>
                    <c:pt idx="0">
                      <c:v>+100%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B369-42F1-82DD-26540B5018A6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{D66A9E5F-E57B-49EC-9FC0-981D0EE31815}</c15:txfldGUID>
                      <c15:f>CPA!$X$6</c15:f>
                      <c15:dlblFieldTableCache>
                        <c:ptCount val="1"/>
                        <c:pt idx="0">
                          <c:v>+100%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CPA!$V$3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CPA!$X$5</c:f>
              <c:numCache>
                <c:formatCode>#,##0</c:formatCode>
                <c:ptCount val="1"/>
                <c:pt idx="0">
                  <c:v>2000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369-42F1-82DD-26540B5018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0024032"/>
        <c:axId val="650024424"/>
      </c:barChart>
      <c:catAx>
        <c:axId val="650024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24424"/>
        <c:crosses val="autoZero"/>
        <c:auto val="1"/>
        <c:lblAlgn val="ctr"/>
        <c:lblOffset val="100"/>
        <c:noMultiLvlLbl val="0"/>
      </c:catAx>
      <c:valAx>
        <c:axId val="65002442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240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CPA!$N$3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CPA!$L$3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CPA!$N$5</c:f>
              <c:numCache>
                <c:formatCode>#,##0</c:formatCode>
                <c:ptCount val="1"/>
                <c:pt idx="0">
                  <c:v>8000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0D4-4D5A-BC90-2FE42B2B03FE}"/>
            </c:ext>
          </c:extLst>
        </c:ser>
        <c:ser>
          <c:idx val="0"/>
          <c:order val="1"/>
          <c:tx>
            <c:strRef>
              <c:f>CPA!$M$3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E0D4-4D5A-BC90-2FE42B2B03FE}"/>
              </c:ext>
            </c:extLst>
          </c:dPt>
          <c:dLbls>
            <c:dLbl>
              <c:idx val="0"/>
              <c:tx>
                <c:strRef>
                  <c:f>CPA!$O$5</c:f>
                  <c:strCache>
                    <c:ptCount val="1"/>
                    <c:pt idx="0">
                      <c:v>-13%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E0D4-4D5A-BC90-2FE42B2B03FE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{F84B706B-B114-4812-A892-40A00FA3FF11}</c15:txfldGUID>
                      <c15:f>CPA!$O$5</c15:f>
                      <c15:dlblFieldTableCache>
                        <c:ptCount val="1"/>
                        <c:pt idx="0">
                          <c:v>-13%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CPA!$L$3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CPA!$M$5</c:f>
              <c:numCache>
                <c:formatCode>#,##0</c:formatCode>
                <c:ptCount val="1"/>
                <c:pt idx="0">
                  <c:v>7000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0D4-4D5A-BC90-2FE42B2B03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0025208"/>
        <c:axId val="650025600"/>
      </c:barChart>
      <c:catAx>
        <c:axId val="650025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25600"/>
        <c:crosses val="autoZero"/>
        <c:auto val="1"/>
        <c:lblAlgn val="ctr"/>
        <c:lblOffset val="100"/>
        <c:noMultiLvlLbl val="0"/>
      </c:catAx>
      <c:valAx>
        <c:axId val="65002560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252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CPA!$S$3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CPA!$Q$3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CPA!$S$5</c:f>
              <c:numCache>
                <c:formatCode>#,##0</c:formatCode>
                <c:ptCount val="1"/>
                <c:pt idx="0">
                  <c:v>4000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EC0-49A3-A6DA-489FE1BD9C9F}"/>
            </c:ext>
          </c:extLst>
        </c:ser>
        <c:ser>
          <c:idx val="0"/>
          <c:order val="1"/>
          <c:tx>
            <c:strRef>
              <c:f>CPA!$R$3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FEC0-49A3-A6DA-489FE1BD9C9F}"/>
              </c:ext>
            </c:extLst>
          </c:dPt>
          <c:dLbls>
            <c:dLbl>
              <c:idx val="0"/>
              <c:tx>
                <c:strRef>
                  <c:f>CPA!$T$5</c:f>
                  <c:strCache>
                    <c:ptCount val="1"/>
                    <c:pt idx="0">
                      <c:v>+0%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FEC0-49A3-A6DA-489FE1BD9C9F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{767810A8-6E0E-4705-86F0-90DF2EC000E4}</c15:txfldGUID>
                      <c15:f>CPA!$T$5</c15:f>
                      <c15:dlblFieldTableCache>
                        <c:ptCount val="1"/>
                        <c:pt idx="0">
                          <c:v>+0%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CPA!$Q$3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CPA!$R$5</c:f>
              <c:numCache>
                <c:formatCode>#,##0</c:formatCode>
                <c:ptCount val="1"/>
                <c:pt idx="0">
                  <c:v>4000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FEC0-49A3-A6DA-489FE1BD9C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0026384"/>
        <c:axId val="650026776"/>
      </c:barChart>
      <c:catAx>
        <c:axId val="650026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26776"/>
        <c:crosses val="autoZero"/>
        <c:auto val="1"/>
        <c:lblAlgn val="ctr"/>
        <c:lblOffset val="100"/>
        <c:noMultiLvlLbl val="0"/>
      </c:catAx>
      <c:valAx>
        <c:axId val="65002677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263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CPA!$X$3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CPA!$V$3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CPA!$X$5</c:f>
              <c:numCache>
                <c:formatCode>#,##0</c:formatCode>
                <c:ptCount val="1"/>
                <c:pt idx="0">
                  <c:v>2000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A81-4045-B1B5-49A5DBB3C3CD}"/>
            </c:ext>
          </c:extLst>
        </c:ser>
        <c:ser>
          <c:idx val="0"/>
          <c:order val="1"/>
          <c:tx>
            <c:strRef>
              <c:f>CPA!$W$3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A81-4045-B1B5-49A5DBB3C3CD}"/>
              </c:ext>
            </c:extLst>
          </c:dPt>
          <c:dLbls>
            <c:dLbl>
              <c:idx val="0"/>
              <c:tx>
                <c:strRef>
                  <c:f>CPA!$Y$5</c:f>
                  <c:strCache>
                    <c:ptCount val="1"/>
                    <c:pt idx="0">
                      <c:v>+300%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A81-4045-B1B5-49A5DBB3C3CD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{8D77D847-85AE-47BA-8CDF-B432F7D9798C}</c15:txfldGUID>
                      <c15:f>CPA!$Y$5</c15:f>
                      <c15:dlblFieldTableCache>
                        <c:ptCount val="1"/>
                        <c:pt idx="0">
                          <c:v>+300%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CPA!$V$3</c:f>
              <c:strCache>
                <c:ptCount val="1"/>
                <c:pt idx="0">
                  <c:v>CPA</c:v>
                </c:pt>
              </c:strCache>
            </c:strRef>
          </c:cat>
          <c:val>
            <c:numRef>
              <c:f>CPA!$W$5</c:f>
              <c:numCache>
                <c:formatCode>#,##0</c:formatCode>
                <c:ptCount val="1"/>
                <c:pt idx="0">
                  <c:v>8000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4A81-4045-B1B5-49A5DBB3C3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0027560"/>
        <c:axId val="650027952"/>
      </c:barChart>
      <c:catAx>
        <c:axId val="650027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27952"/>
        <c:crosses val="autoZero"/>
        <c:auto val="1"/>
        <c:lblAlgn val="ctr"/>
        <c:lblOffset val="100"/>
        <c:noMultiLvlLbl val="0"/>
      </c:catAx>
      <c:valAx>
        <c:axId val="65002795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27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CPA!$D$3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[0]!CPA_Periods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[0]!CPA_Comp</c:f>
              <c:numCache>
                <c:formatCode>#,##0</c:formatCode>
                <c:ptCount val="15"/>
                <c:pt idx="0">
                  <c:v>1000</c:v>
                </c:pt>
                <c:pt idx="1">
                  <c:v>7000</c:v>
                </c:pt>
                <c:pt idx="2">
                  <c:v>8000</c:v>
                </c:pt>
                <c:pt idx="3">
                  <c:v>4000</c:v>
                </c:pt>
                <c:pt idx="4">
                  <c:v>6000</c:v>
                </c:pt>
                <c:pt idx="5">
                  <c:v>8000</c:v>
                </c:pt>
                <c:pt idx="6">
                  <c:v>8000</c:v>
                </c:pt>
                <c:pt idx="7">
                  <c:v>6000</c:v>
                </c:pt>
                <c:pt idx="8">
                  <c:v>2000</c:v>
                </c:pt>
                <c:pt idx="9">
                  <c:v>6000</c:v>
                </c:pt>
                <c:pt idx="10">
                  <c:v>2000</c:v>
                </c:pt>
                <c:pt idx="11">
                  <c:v>5000</c:v>
                </c:pt>
                <c:pt idx="12">
                  <c:v>5000</c:v>
                </c:pt>
                <c:pt idx="13">
                  <c:v>5000</c:v>
                </c:pt>
                <c:pt idx="14">
                  <c:v>1000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171-48B2-901D-A3C9CA0CEDD0}"/>
            </c:ext>
          </c:extLst>
        </c:ser>
        <c:ser>
          <c:idx val="0"/>
          <c:order val="1"/>
          <c:tx>
            <c:strRef>
              <c:f>CPA!$C$3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[0]!CPA_Periods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[0]!CPA_Client</c:f>
              <c:numCache>
                <c:formatCode>#,##0</c:formatCode>
                <c:ptCount val="15"/>
                <c:pt idx="0">
                  <c:v>2000</c:v>
                </c:pt>
                <c:pt idx="1">
                  <c:v>8000</c:v>
                </c:pt>
                <c:pt idx="2">
                  <c:v>5000</c:v>
                </c:pt>
                <c:pt idx="3">
                  <c:v>8000</c:v>
                </c:pt>
                <c:pt idx="4">
                  <c:v>5000</c:v>
                </c:pt>
                <c:pt idx="5">
                  <c:v>6000</c:v>
                </c:pt>
                <c:pt idx="6">
                  <c:v>1000</c:v>
                </c:pt>
                <c:pt idx="7">
                  <c:v>2000</c:v>
                </c:pt>
                <c:pt idx="8">
                  <c:v>9000</c:v>
                </c:pt>
                <c:pt idx="9">
                  <c:v>3000</c:v>
                </c:pt>
                <c:pt idx="10">
                  <c:v>5000</c:v>
                </c:pt>
                <c:pt idx="11">
                  <c:v>5000</c:v>
                </c:pt>
                <c:pt idx="12">
                  <c:v>5000</c:v>
                </c:pt>
                <c:pt idx="13">
                  <c:v>5000</c:v>
                </c:pt>
                <c:pt idx="14">
                  <c:v>8000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171-48B2-901D-A3C9CA0CED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0028736"/>
        <c:axId val="650029128"/>
      </c:barChart>
      <c:catAx>
        <c:axId val="650028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0029128"/>
        <c:crosses val="autoZero"/>
        <c:auto val="1"/>
        <c:lblAlgn val="ctr"/>
        <c:lblOffset val="100"/>
        <c:noMultiLvlLbl val="0"/>
      </c:catAx>
      <c:valAx>
        <c:axId val="65002912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00287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CPA!$F$3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[0]!CPA_Periods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[0]!CPA_Comp_Search</c:f>
              <c:numCache>
                <c:formatCode>#,##0</c:formatCode>
                <c:ptCount val="15"/>
                <c:pt idx="0">
                  <c:v>6000</c:v>
                </c:pt>
                <c:pt idx="1">
                  <c:v>3000</c:v>
                </c:pt>
                <c:pt idx="2">
                  <c:v>7000</c:v>
                </c:pt>
                <c:pt idx="3">
                  <c:v>5000</c:v>
                </c:pt>
                <c:pt idx="4">
                  <c:v>1000</c:v>
                </c:pt>
                <c:pt idx="5">
                  <c:v>9000</c:v>
                </c:pt>
                <c:pt idx="6">
                  <c:v>7000</c:v>
                </c:pt>
                <c:pt idx="7">
                  <c:v>8000</c:v>
                </c:pt>
                <c:pt idx="8">
                  <c:v>2000</c:v>
                </c:pt>
                <c:pt idx="9">
                  <c:v>2000</c:v>
                </c:pt>
                <c:pt idx="10">
                  <c:v>6000</c:v>
                </c:pt>
                <c:pt idx="11">
                  <c:v>2000</c:v>
                </c:pt>
                <c:pt idx="12">
                  <c:v>3000</c:v>
                </c:pt>
                <c:pt idx="13">
                  <c:v>5000</c:v>
                </c:pt>
                <c:pt idx="14">
                  <c:v>6000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500-4EAA-AD90-90743D3B8B50}"/>
            </c:ext>
          </c:extLst>
        </c:ser>
        <c:ser>
          <c:idx val="0"/>
          <c:order val="1"/>
          <c:tx>
            <c:strRef>
              <c:f>CPA!$E$3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[0]!CPA_Periods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[0]!CPA_Client_Search</c:f>
              <c:numCache>
                <c:formatCode>#,##0</c:formatCode>
                <c:ptCount val="15"/>
                <c:pt idx="0">
                  <c:v>5000</c:v>
                </c:pt>
                <c:pt idx="1">
                  <c:v>9000</c:v>
                </c:pt>
                <c:pt idx="2">
                  <c:v>5000</c:v>
                </c:pt>
                <c:pt idx="3">
                  <c:v>8000</c:v>
                </c:pt>
                <c:pt idx="4">
                  <c:v>7000</c:v>
                </c:pt>
                <c:pt idx="5">
                  <c:v>7000</c:v>
                </c:pt>
                <c:pt idx="6">
                  <c:v>8000</c:v>
                </c:pt>
                <c:pt idx="7">
                  <c:v>8000</c:v>
                </c:pt>
                <c:pt idx="8">
                  <c:v>2000</c:v>
                </c:pt>
                <c:pt idx="9">
                  <c:v>9000</c:v>
                </c:pt>
                <c:pt idx="10">
                  <c:v>1000</c:v>
                </c:pt>
                <c:pt idx="11">
                  <c:v>2000</c:v>
                </c:pt>
                <c:pt idx="12">
                  <c:v>9000</c:v>
                </c:pt>
                <c:pt idx="13">
                  <c:v>6000</c:v>
                </c:pt>
                <c:pt idx="14">
                  <c:v>7000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500-4EAA-AD90-90743D3B8B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0029912"/>
        <c:axId val="650030304"/>
      </c:barChart>
      <c:catAx>
        <c:axId val="650029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0030304"/>
        <c:crosses val="autoZero"/>
        <c:auto val="1"/>
        <c:lblAlgn val="ctr"/>
        <c:lblOffset val="100"/>
        <c:noMultiLvlLbl val="0"/>
      </c:catAx>
      <c:valAx>
        <c:axId val="65003030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00299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CPA!$H$3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[0]!CPA_Periods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[0]!CPA_Comp_Networks</c:f>
              <c:numCache>
                <c:formatCode>#,##0</c:formatCode>
                <c:ptCount val="15"/>
                <c:pt idx="0">
                  <c:v>1000</c:v>
                </c:pt>
                <c:pt idx="1">
                  <c:v>6000</c:v>
                </c:pt>
                <c:pt idx="2">
                  <c:v>2000</c:v>
                </c:pt>
                <c:pt idx="3">
                  <c:v>7000</c:v>
                </c:pt>
                <c:pt idx="4">
                  <c:v>2000</c:v>
                </c:pt>
                <c:pt idx="5">
                  <c:v>9000</c:v>
                </c:pt>
                <c:pt idx="6">
                  <c:v>1000</c:v>
                </c:pt>
                <c:pt idx="7">
                  <c:v>1000</c:v>
                </c:pt>
                <c:pt idx="8">
                  <c:v>3000</c:v>
                </c:pt>
                <c:pt idx="9">
                  <c:v>9000</c:v>
                </c:pt>
                <c:pt idx="10">
                  <c:v>9000</c:v>
                </c:pt>
                <c:pt idx="11">
                  <c:v>1000</c:v>
                </c:pt>
                <c:pt idx="12">
                  <c:v>2000</c:v>
                </c:pt>
                <c:pt idx="13">
                  <c:v>2000</c:v>
                </c:pt>
                <c:pt idx="14">
                  <c:v>4000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81A-42EF-8982-EFC3D58CA37C}"/>
            </c:ext>
          </c:extLst>
        </c:ser>
        <c:ser>
          <c:idx val="0"/>
          <c:order val="1"/>
          <c:tx>
            <c:strRef>
              <c:f>CPA!$G$3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[0]!CPA_Periods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[0]!CPA_Client_Networks</c:f>
              <c:numCache>
                <c:formatCode>#,##0</c:formatCode>
                <c:ptCount val="15"/>
                <c:pt idx="0">
                  <c:v>3000</c:v>
                </c:pt>
                <c:pt idx="1">
                  <c:v>6000</c:v>
                </c:pt>
                <c:pt idx="2">
                  <c:v>8000</c:v>
                </c:pt>
                <c:pt idx="3">
                  <c:v>1000</c:v>
                </c:pt>
                <c:pt idx="4">
                  <c:v>3000</c:v>
                </c:pt>
                <c:pt idx="5">
                  <c:v>2000</c:v>
                </c:pt>
                <c:pt idx="6">
                  <c:v>9000</c:v>
                </c:pt>
                <c:pt idx="7">
                  <c:v>1000</c:v>
                </c:pt>
                <c:pt idx="8">
                  <c:v>5000</c:v>
                </c:pt>
                <c:pt idx="9">
                  <c:v>7000</c:v>
                </c:pt>
                <c:pt idx="10">
                  <c:v>6000</c:v>
                </c:pt>
                <c:pt idx="11">
                  <c:v>6000</c:v>
                </c:pt>
                <c:pt idx="12">
                  <c:v>5000</c:v>
                </c:pt>
                <c:pt idx="13">
                  <c:v>6000</c:v>
                </c:pt>
                <c:pt idx="14">
                  <c:v>6000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81A-42EF-8982-EFC3D58CA3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0031088"/>
        <c:axId val="650031480"/>
      </c:barChart>
      <c:catAx>
        <c:axId val="650031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0031480"/>
        <c:crosses val="autoZero"/>
        <c:auto val="1"/>
        <c:lblAlgn val="ctr"/>
        <c:lblOffset val="100"/>
        <c:noMultiLvlLbl val="0"/>
      </c:catAx>
      <c:valAx>
        <c:axId val="65003148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00310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CPA!$S$8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CPA!$S$11</c:f>
                  <c:strCache>
                    <c:ptCount val="1"/>
                    <c:pt idx="0">
                      <c:v>6000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E474-4894-B304-7B0AC10F5E68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{D4E97721-BEF0-4631-872A-F7F4493B5430}</c15:txfldGUID>
                      <c15:f>CPA!$S$11</c15:f>
                      <c15:dlblFieldTableCache>
                        <c:ptCount val="1"/>
                        <c:pt idx="0">
                          <c:v>6000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CPA!$S$12</c:f>
                  <c:strCache>
                    <c:ptCount val="1"/>
                    <c:pt idx="0">
                      <c:v>9000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E474-4894-B304-7B0AC10F5E68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{DBED57B1-A697-4A6F-B595-9433530C0C54}</c15:txfldGUID>
                      <c15:f>CPA!$S$12</c15:f>
                      <c15:dlblFieldTableCache>
                        <c:ptCount val="1"/>
                        <c:pt idx="0">
                          <c:v>9000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CPA!$S$9:$S$10</c:f>
              <c:numCache>
                <c:formatCode>#,##0</c:formatCode>
                <c:ptCount val="2"/>
                <c:pt idx="0">
                  <c:v>6000</c:v>
                </c:pt>
                <c:pt idx="1">
                  <c:v>9000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474-4894-B304-7B0AC10F5E68}"/>
            </c:ext>
            <c:ext xmlns:c15="http://schemas.microsoft.com/office/drawing/2012/chart" uri="{02D57815-91ED-43cb-92C2-25804820EDAC}">
              <c15:datalabelsRange>
                <c15:f>CPA!$S$9:$S$10</c15:f>
                <c15:dlblRangeCache>
                  <c:ptCount val="2"/>
                  <c:pt idx="0">
                    <c:v>6 000</c:v>
                  </c:pt>
                  <c:pt idx="1">
                    <c:v>9 000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CPA!$R$8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CPA!$R$11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E474-4894-B304-7B0AC10F5E68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{948532CB-697F-41E7-873F-46AD09ACD672}</c15:txfldGUID>
                      <c15:f>CPA!$R$11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CPA!$R$12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E474-4894-B304-7B0AC10F5E68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{609A32B3-5E2E-4D04-A043-74FDAB27A0D0}</c15:txfldGUID>
                      <c15:f>CPA!$R$12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CPA!$R$9:$R$10</c:f>
              <c:numCache>
                <c:formatCode>#,##0</c:formatCode>
                <c:ptCount val="2"/>
                <c:pt idx="0">
                  <c:v>2000</c:v>
                </c:pt>
                <c:pt idx="1">
                  <c:v>3000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474-4894-B304-7B0AC10F5E68}"/>
            </c:ext>
            <c:ext xmlns:c15="http://schemas.microsoft.com/office/drawing/2012/chart" uri="{02D57815-91ED-43cb-92C2-25804820EDAC}">
              <c15:datalabelsRange>
                <c15:f>CPA!$R$9:$R$10</c15:f>
                <c15:dlblRangeCache>
                  <c:ptCount val="2"/>
                  <c:pt idx="0">
                    <c:v>2 000</c:v>
                  </c:pt>
                  <c:pt idx="1">
                    <c:v>3 000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0032264"/>
        <c:axId val="650032656"/>
      </c:barChart>
      <c:catAx>
        <c:axId val="650032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50032656"/>
        <c:crosses val="autoZero"/>
        <c:auto val="1"/>
        <c:lblAlgn val="ctr"/>
        <c:lblOffset val="100"/>
        <c:tickLblSkip val="1"/>
        <c:noMultiLvlLbl val="0"/>
      </c:catAx>
      <c:valAx>
        <c:axId val="650032656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322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CPA!$X$8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CPA!$X$11</c:f>
                  <c:strCache>
                    <c:ptCount val="1"/>
                    <c:pt idx="0">
                      <c:v>6000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DC97-4420-A4C5-6E1DB5A41F6C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{7629D132-0028-4B38-ABF8-8804622FF650}</c15:txfldGUID>
                      <c15:f>CPA!$X$11</c15:f>
                      <c15:dlblFieldTableCache>
                        <c:ptCount val="1"/>
                        <c:pt idx="0">
                          <c:v>6000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CPA!$X$12</c:f>
                  <c:strCache>
                    <c:ptCount val="1"/>
                    <c:pt idx="0">
                      <c:v>7000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DC97-4420-A4C5-6E1DB5A41F6C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{3EF32940-0B72-44BE-A963-833FABAA7F4C}</c15:txfldGUID>
                      <c15:f>CPA!$X$12</c15:f>
                      <c15:dlblFieldTableCache>
                        <c:ptCount val="1"/>
                        <c:pt idx="0">
                          <c:v>7000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CPA!$X$9:$X$10</c:f>
              <c:numCache>
                <c:formatCode>#,##0</c:formatCode>
                <c:ptCount val="2"/>
                <c:pt idx="0">
                  <c:v>6000</c:v>
                </c:pt>
                <c:pt idx="1">
                  <c:v>7000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C97-4420-A4C5-6E1DB5A41F6C}"/>
            </c:ext>
            <c:ext xmlns:c15="http://schemas.microsoft.com/office/drawing/2012/chart" uri="{02D57815-91ED-43cb-92C2-25804820EDAC}">
              <c15:datalabelsRange>
                <c15:f>CPA!$X$9:$X$10</c15:f>
                <c15:dlblRangeCache>
                  <c:ptCount val="2"/>
                  <c:pt idx="0">
                    <c:v>6 000</c:v>
                  </c:pt>
                  <c:pt idx="1">
                    <c:v>7 000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CPA!$W$8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CPA!$W$11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DC97-4420-A4C5-6E1DB5A41F6C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{BFE59D31-9ED8-405B-AA98-E3EC64E78C00}</c15:txfldGUID>
                      <c15:f>CPA!$W$11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CPA!$W$12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DC97-4420-A4C5-6E1DB5A41F6C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{4B48C024-9AA5-4CEC-8721-73AFDA53FE67}</c15:txfldGUID>
                      <c15:f>CPA!$W$12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CPA!$W$9:$W$10</c:f>
              <c:numCache>
                <c:formatCode>#,##0</c:formatCode>
                <c:ptCount val="2"/>
                <c:pt idx="0">
                  <c:v>5000</c:v>
                </c:pt>
                <c:pt idx="1">
                  <c:v>4000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C97-4420-A4C5-6E1DB5A41F6C}"/>
            </c:ext>
            <c:ext xmlns:c15="http://schemas.microsoft.com/office/drawing/2012/chart" uri="{02D57815-91ED-43cb-92C2-25804820EDAC}">
              <c15:datalabelsRange>
                <c15:f>CPA!$W$9:$W$10</c15:f>
                <c15:dlblRangeCache>
                  <c:ptCount val="2"/>
                  <c:pt idx="0">
                    <c:v>5 000</c:v>
                  </c:pt>
                  <c:pt idx="1">
                    <c:v>4 000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0033440"/>
        <c:axId val="650033832"/>
      </c:barChart>
      <c:catAx>
        <c:axId val="6500334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50033832"/>
        <c:crosses val="autoZero"/>
        <c:auto val="1"/>
        <c:lblAlgn val="ctr"/>
        <c:lblOffset val="100"/>
        <c:tickLblSkip val="1"/>
        <c:noMultiLvlLbl val="0"/>
      </c:catAx>
      <c:valAx>
        <c:axId val="650033832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334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CPA!$M$8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0A77-4EDB-9C57-5BAF7650CE33}"/>
              </c:ext>
            </c:extLst>
          </c:dPt>
          <c:dLbls>
            <c:dLbl>
              <c:idx val="0"/>
              <c:tx>
                <c:strRef>
                  <c:f>CPA!$M$11</c:f>
                  <c:strCache>
                    <c:ptCount val="1"/>
                    <c:pt idx="0">
                      <c:v>8000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0A77-4EDB-9C57-5BAF7650CE33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{560A72C2-BACE-4C47-8795-715FEB64EFFF}</c15:txfldGUID>
                      <c15:f>CPA!$M$11</c15:f>
                      <c15:dlblFieldTableCache>
                        <c:ptCount val="1"/>
                        <c:pt idx="0">
                          <c:v>8000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CPA!$M$12</c:f>
                  <c:strCache>
                    <c:ptCount val="1"/>
                    <c:pt idx="0">
                      <c:v>6000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0A77-4EDB-9C57-5BAF7650CE33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{ECC86AD2-6666-4602-828B-47E484C950D4}</c15:txfldGUID>
                      <c15:f>CPA!$M$12</c15:f>
                      <c15:dlblFieldTableCache>
                        <c:ptCount val="1"/>
                        <c:pt idx="0">
                          <c:v>6000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CPA!$L$9:$L$10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CPA!$M$9:$M$10</c:f>
              <c:numCache>
                <c:formatCode>#,##0</c:formatCode>
                <c:ptCount val="2"/>
                <c:pt idx="0">
                  <c:v>8000</c:v>
                </c:pt>
                <c:pt idx="1">
                  <c:v>6000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0A77-4EDB-9C57-5BAF7650CE33}"/>
            </c:ext>
            <c:ext xmlns:c15="http://schemas.microsoft.com/office/drawing/2012/chart" uri="{02D57815-91ED-43cb-92C2-25804820EDAC}">
              <c15:datalabelsRange>
                <c15:f>CPA!$M$9:$M$10</c15:f>
                <c15:dlblRangeCache>
                  <c:ptCount val="2"/>
                  <c:pt idx="0">
                    <c:v>8 000</c:v>
                  </c:pt>
                  <c:pt idx="1">
                    <c:v>6 000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650034616"/>
        <c:axId val="650035008"/>
      </c:barChart>
      <c:catAx>
        <c:axId val="650034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50035008"/>
        <c:crosses val="autoZero"/>
        <c:auto val="1"/>
        <c:lblAlgn val="ctr"/>
        <c:lblOffset val="100"/>
        <c:tickLblSkip val="1"/>
        <c:noMultiLvlLbl val="0"/>
      </c:catAx>
      <c:valAx>
        <c:axId val="650035008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346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CPA!$L$9</c:f>
              <c:strCache>
                <c:ptCount val="1"/>
                <c:pt idx="0">
                  <c:v>Десктопы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CPA!$M$11</c:f>
                  <c:strCache>
                    <c:ptCount val="1"/>
                    <c:pt idx="0">
                      <c:v>8000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519B-4FE0-80BC-6B551ED3010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{0470E476-8A13-4E3A-947C-FBD5B493FB80}</c15:txfldGUID>
                      <c15:f>CPA!$M$11</c15:f>
                      <c15:dlblFieldTableCache>
                        <c:ptCount val="1"/>
                        <c:pt idx="0">
                          <c:v>8000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CPA!$M$8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CPA!$M$9</c:f>
              <c:numCache>
                <c:formatCode>#,##0</c:formatCode>
                <c:ptCount val="1"/>
                <c:pt idx="0">
                  <c:v>8000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19B-4FE0-80BC-6B551ED30104}"/>
            </c:ext>
            <c:ext xmlns:c15="http://schemas.microsoft.com/office/drawing/2012/chart" uri="{02D57815-91ED-43cb-92C2-25804820EDAC}">
              <c15:datalabelsRange>
                <c15:f>CPA!$M$9</c15:f>
                <c15:dlblRangeCache>
                  <c:ptCount val="1"/>
                  <c:pt idx="0">
                    <c:v>8 000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CPA!$L$10</c:f>
              <c:strCache>
                <c:ptCount val="1"/>
                <c:pt idx="0">
                  <c:v>Смартфоны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519B-4FE0-80BC-6B551ED30104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519B-4FE0-80BC-6B551ED30104}"/>
              </c:ext>
            </c:extLst>
          </c:dPt>
          <c:dLbls>
            <c:dLbl>
              <c:idx val="0"/>
              <c:tx>
                <c:strRef>
                  <c:f>CPA!$M$12</c:f>
                  <c:strCache>
                    <c:ptCount val="1"/>
                    <c:pt idx="0">
                      <c:v>6000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519B-4FE0-80BC-6B551ED3010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{FFCE8716-C05C-4CC4-90EE-349AA51B2C1E}</c15:txfldGUID>
                      <c15:f>CPA!$M$12</c15:f>
                      <c15:dlblFieldTableCache>
                        <c:ptCount val="1"/>
                        <c:pt idx="0">
                          <c:v>6000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CPA!$M$8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CPA!$M$10</c:f>
              <c:numCache>
                <c:formatCode>#,##0</c:formatCode>
                <c:ptCount val="1"/>
                <c:pt idx="0">
                  <c:v>6000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519B-4FE0-80BC-6B551ED30104}"/>
            </c:ext>
            <c:ext xmlns:c15="http://schemas.microsoft.com/office/drawing/2012/chart" uri="{02D57815-91ED-43cb-92C2-25804820EDAC}">
              <c15:datalabelsRange>
                <c15:f>CPA!$M$10</c15:f>
                <c15:dlblRangeCache>
                  <c:ptCount val="1"/>
                  <c:pt idx="0">
                    <c:v>6 000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0"/>
        <c:overlap val="-25"/>
        <c:axId val="650035792"/>
        <c:axId val="650036184"/>
      </c:barChart>
      <c:catAx>
        <c:axId val="65003579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noFill/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36184"/>
        <c:crosses val="autoZero"/>
        <c:auto val="1"/>
        <c:lblAlgn val="ctr"/>
        <c:lblOffset val="100"/>
        <c:noMultiLvlLbl val="0"/>
      </c:catAx>
      <c:valAx>
        <c:axId val="65003618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3579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CPA!$R$8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110-4166-828E-ACDDF3EDD56E}"/>
              </c:ext>
            </c:extLst>
          </c:dPt>
          <c:dLbls>
            <c:dLbl>
              <c:idx val="0"/>
              <c:tx>
                <c:strRef>
                  <c:f>CPA!$R$11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D110-4166-828E-ACDDF3EDD56E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{774A4066-5F00-4CEB-AAFF-CF5F678386A5}</c15:txfldGUID>
                      <c15:f>CPA!$R$11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CPA!$R$12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D110-4166-828E-ACDDF3EDD56E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{2855FF9C-F117-4C55-AD2E-D8D434DEB858}</c15:txfldGUID>
                      <c15:f>CPA!$R$12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CPA!$R$9:$R$10</c:f>
              <c:numCache>
                <c:formatCode>#,##0</c:formatCode>
                <c:ptCount val="2"/>
                <c:pt idx="0">
                  <c:v>2000</c:v>
                </c:pt>
                <c:pt idx="1">
                  <c:v>3000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110-4166-828E-ACDDF3EDD56E}"/>
            </c:ext>
            <c:ext xmlns:c15="http://schemas.microsoft.com/office/drawing/2012/chart" uri="{02D57815-91ED-43cb-92C2-25804820EDAC}">
              <c15:datalabelsRange>
                <c15:f>CPA!$R$9:$R$10</c15:f>
                <c15:dlblRangeCache>
                  <c:ptCount val="2"/>
                  <c:pt idx="0">
                    <c:v>2 000</c:v>
                  </c:pt>
                  <c:pt idx="1">
                    <c:v>3 000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650036968"/>
        <c:axId val="650037360"/>
      </c:barChart>
      <c:catAx>
        <c:axId val="650036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50037360"/>
        <c:crosses val="autoZero"/>
        <c:auto val="1"/>
        <c:lblAlgn val="ctr"/>
        <c:lblOffset val="100"/>
        <c:tickLblSkip val="1"/>
        <c:noMultiLvlLbl val="0"/>
      </c:catAx>
      <c:valAx>
        <c:axId val="650037360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369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CPA!$W$8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09B-4922-B1E3-F5319DF7B714}"/>
              </c:ext>
            </c:extLst>
          </c:dPt>
          <c:dLbls>
            <c:dLbl>
              <c:idx val="0"/>
              <c:tx>
                <c:strRef>
                  <c:f>CPA!$W$11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D09B-4922-B1E3-F5319DF7B71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{91A4AF67-E535-49CB-91EA-EF0974FF637D}</c15:txfldGUID>
                      <c15:f>CPA!$W$11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CPA!$W$12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D09B-4922-B1E3-F5319DF7B71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{50121491-14E6-4318-BB1E-BC257233CDFA}</c15:txfldGUID>
                      <c15:f>CPA!$W$12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CPA!$W$9:$W$10</c:f>
              <c:numCache>
                <c:formatCode>#,##0</c:formatCode>
                <c:ptCount val="2"/>
                <c:pt idx="0">
                  <c:v>5000</c:v>
                </c:pt>
                <c:pt idx="1">
                  <c:v>4000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9B-4922-B1E3-F5319DF7B714}"/>
            </c:ext>
            <c:ext xmlns:c15="http://schemas.microsoft.com/office/drawing/2012/chart" uri="{02D57815-91ED-43cb-92C2-25804820EDAC}">
              <c15:datalabelsRange>
                <c15:f>CPA!$W$9:$W$10</c15:f>
                <c15:dlblRangeCache>
                  <c:ptCount val="2"/>
                  <c:pt idx="0">
                    <c:v>5 000</c:v>
                  </c:pt>
                  <c:pt idx="1">
                    <c:v>4 000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650038144"/>
        <c:axId val="650038536"/>
      </c:barChart>
      <c:catAx>
        <c:axId val="650038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50038536"/>
        <c:crosses val="autoZero"/>
        <c:auto val="1"/>
        <c:lblAlgn val="ctr"/>
        <c:lblOffset val="100"/>
        <c:tickLblSkip val="1"/>
        <c:noMultiLvlLbl val="0"/>
      </c:catAx>
      <c:valAx>
        <c:axId val="650038536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381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CPA!$N$8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0063-4BBB-85B3-33C8C17D13F4}"/>
              </c:ext>
            </c:extLst>
          </c:dPt>
          <c:dLbls>
            <c:dLbl>
              <c:idx val="0"/>
              <c:tx>
                <c:strRef>
                  <c:f>CPA!$N$11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0063-4BBB-85B3-33C8C17D13F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{F010CE16-56E6-410F-BC2B-B601A080EE66}</c15:txfldGUID>
                      <c15:f>CPA!$N$11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CPA!$N$12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0063-4BBB-85B3-33C8C17D13F4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{8D194158-C5C1-4A7C-B74F-4C9B25DAD1A1}</c15:txfldGUID>
                      <c15:f>CPA!$N$12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CPA!$L$9:$L$10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CPA!$N$9:$N$10</c:f>
              <c:numCache>
                <c:formatCode>#,##0</c:formatCode>
                <c:ptCount val="2"/>
                <c:pt idx="0">
                  <c:v>3000</c:v>
                </c:pt>
                <c:pt idx="1">
                  <c:v>4000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0063-4BBB-85B3-33C8C17D13F4}"/>
            </c:ext>
            <c:ext xmlns:c15="http://schemas.microsoft.com/office/drawing/2012/chart" uri="{02D57815-91ED-43cb-92C2-25804820EDAC}">
              <c15:datalabelsRange>
                <c15:f>CPA!$N$9:$N$10</c15:f>
                <c15:dlblRangeCache>
                  <c:ptCount val="2"/>
                  <c:pt idx="0">
                    <c:v>3 000</c:v>
                  </c:pt>
                  <c:pt idx="1">
                    <c:v>4 000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650039712"/>
        <c:axId val="650040104"/>
      </c:barChart>
      <c:catAx>
        <c:axId val="650039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50040104"/>
        <c:crosses val="autoZero"/>
        <c:auto val="1"/>
        <c:lblAlgn val="ctr"/>
        <c:lblOffset val="100"/>
        <c:tickLblSkip val="1"/>
        <c:noMultiLvlLbl val="0"/>
      </c:catAx>
      <c:valAx>
        <c:axId val="650040104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397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CPA!$L$9</c:f>
              <c:strCache>
                <c:ptCount val="1"/>
                <c:pt idx="0">
                  <c:v>Десктопы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CPA!$N$11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5028-41DD-BA68-357218DE5A00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{767EAC73-F3EA-4A2A-B12F-CC2EDE56FE9A}</c15:txfldGUID>
                      <c15:f>CPA!$N$11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CPA!$N$8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CPA!$N$9</c:f>
              <c:numCache>
                <c:formatCode>#,##0</c:formatCode>
                <c:ptCount val="1"/>
                <c:pt idx="0">
                  <c:v>3000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028-41DD-BA68-357218DE5A00}"/>
            </c:ext>
            <c:ext xmlns:c15="http://schemas.microsoft.com/office/drawing/2012/chart" uri="{02D57815-91ED-43cb-92C2-25804820EDAC}">
              <c15:datalabelsRange>
                <c15:f>CPA!$N$9</c15:f>
                <c15:dlblRangeCache>
                  <c:ptCount val="1"/>
                  <c:pt idx="0">
                    <c:v>3 000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CPA!$L$10</c:f>
              <c:strCache>
                <c:ptCount val="1"/>
                <c:pt idx="0">
                  <c:v>Смартфоны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5028-41DD-BA68-357218DE5A00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5028-41DD-BA68-357218DE5A00}"/>
              </c:ext>
            </c:extLst>
          </c:dPt>
          <c:dLbls>
            <c:dLbl>
              <c:idx val="0"/>
              <c:tx>
                <c:strRef>
                  <c:f>CPA!$N$12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5028-41DD-BA68-357218DE5A00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{8CB25915-BFCA-4041-8563-76506A91CABA}</c15:txfldGUID>
                      <c15:f>CPA!$N$12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CPA!$N$8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CPA!$N$10</c:f>
              <c:numCache>
                <c:formatCode>#,##0</c:formatCode>
                <c:ptCount val="1"/>
                <c:pt idx="0">
                  <c:v>4000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5028-41DD-BA68-357218DE5A00}"/>
            </c:ext>
            <c:ext xmlns:c15="http://schemas.microsoft.com/office/drawing/2012/chart" uri="{02D57815-91ED-43cb-92C2-25804820EDAC}">
              <c15:datalabelsRange>
                <c15:f>CPA!$N$10</c15:f>
                <c15:dlblRangeCache>
                  <c:ptCount val="1"/>
                  <c:pt idx="0">
                    <c:v>4 000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0"/>
        <c:overlap val="-25"/>
        <c:axId val="650040496"/>
        <c:axId val="650040888"/>
      </c:barChart>
      <c:catAx>
        <c:axId val="65004049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noFill/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40888"/>
        <c:crosses val="autoZero"/>
        <c:auto val="1"/>
        <c:lblAlgn val="ctr"/>
        <c:lblOffset val="100"/>
        <c:noMultiLvlLbl val="0"/>
      </c:catAx>
      <c:valAx>
        <c:axId val="65004088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4049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CPA!$S$8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9142-4D7A-BA04-D77F81A32E21}"/>
              </c:ext>
            </c:extLst>
          </c:dPt>
          <c:dLbls>
            <c:dLbl>
              <c:idx val="0"/>
              <c:tx>
                <c:strRef>
                  <c:f>CPA!$S$11</c:f>
                  <c:strCache>
                    <c:ptCount val="1"/>
                    <c:pt idx="0">
                      <c:v>6000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9142-4D7A-BA04-D77F81A32E2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{1088CFB9-C5AD-4EC3-B0CB-58775B95B323}</c15:txfldGUID>
                      <c15:f>CPA!$S$11</c15:f>
                      <c15:dlblFieldTableCache>
                        <c:ptCount val="1"/>
                        <c:pt idx="0">
                          <c:v>6000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CPA!$S$12</c:f>
                  <c:strCache>
                    <c:ptCount val="1"/>
                    <c:pt idx="0">
                      <c:v>9000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9142-4D7A-BA04-D77F81A32E2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{29662BAF-D97C-4F0D-BF20-DDBAC1233FB9}</c15:txfldGUID>
                      <c15:f>CPA!$S$12</c15:f>
                      <c15:dlblFieldTableCache>
                        <c:ptCount val="1"/>
                        <c:pt idx="0">
                          <c:v>9000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CPA!$S$9:$S$10</c:f>
              <c:numCache>
                <c:formatCode>#,##0</c:formatCode>
                <c:ptCount val="2"/>
                <c:pt idx="0">
                  <c:v>6000</c:v>
                </c:pt>
                <c:pt idx="1">
                  <c:v>9000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9142-4D7A-BA04-D77F81A32E21}"/>
            </c:ext>
            <c:ext xmlns:c15="http://schemas.microsoft.com/office/drawing/2012/chart" uri="{02D57815-91ED-43cb-92C2-25804820EDAC}">
              <c15:datalabelsRange>
                <c15:f>CPA!$S$9:$S$10</c15:f>
                <c15:dlblRangeCache>
                  <c:ptCount val="2"/>
                  <c:pt idx="0">
                    <c:v>6 000</c:v>
                  </c:pt>
                  <c:pt idx="1">
                    <c:v>9 000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650041672"/>
        <c:axId val="650042064"/>
      </c:barChart>
      <c:catAx>
        <c:axId val="650041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50042064"/>
        <c:crosses val="autoZero"/>
        <c:auto val="1"/>
        <c:lblAlgn val="ctr"/>
        <c:lblOffset val="100"/>
        <c:tickLblSkip val="1"/>
        <c:noMultiLvlLbl val="0"/>
      </c:catAx>
      <c:valAx>
        <c:axId val="650042064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41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CPA!$X$8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4647-4843-A28B-1E4F06B42FC2}"/>
              </c:ext>
            </c:extLst>
          </c:dPt>
          <c:dLbls>
            <c:dLbl>
              <c:idx val="0"/>
              <c:tx>
                <c:strRef>
                  <c:f>CPA!$X$11</c:f>
                  <c:strCache>
                    <c:ptCount val="1"/>
                    <c:pt idx="0">
                      <c:v>6000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647-4843-A28B-1E4F06B42FC2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{282685FD-CCD8-4CC3-A9CC-1C7EE3308ACD}</c15:txfldGUID>
                      <c15:f>CPA!$X$11</c15:f>
                      <c15:dlblFieldTableCache>
                        <c:ptCount val="1"/>
                        <c:pt idx="0">
                          <c:v>6000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CPA!$X$12</c:f>
                  <c:strCache>
                    <c:ptCount val="1"/>
                    <c:pt idx="0">
                      <c:v>7000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4647-4843-A28B-1E4F06B42FC2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{141D28C9-BE33-44CB-B03C-AD4A16242DEA}</c15:txfldGUID>
                      <c15:f>CPA!$X$12</c15:f>
                      <c15:dlblFieldTableCache>
                        <c:ptCount val="1"/>
                        <c:pt idx="0">
                          <c:v>7000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CPA!$V$9:$V$10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CPA!$X$9:$X$10</c:f>
              <c:numCache>
                <c:formatCode>#,##0</c:formatCode>
                <c:ptCount val="2"/>
                <c:pt idx="0">
                  <c:v>6000</c:v>
                </c:pt>
                <c:pt idx="1">
                  <c:v>7000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4647-4843-A28B-1E4F06B42FC2}"/>
            </c:ext>
            <c:ext xmlns:c15="http://schemas.microsoft.com/office/drawing/2012/chart" uri="{02D57815-91ED-43cb-92C2-25804820EDAC}">
              <c15:datalabelsRange>
                <c15:f>CPA!$X$9:$X$10</c15:f>
                <c15:dlblRangeCache>
                  <c:ptCount val="2"/>
                  <c:pt idx="0">
                    <c:v>6 000</c:v>
                  </c:pt>
                  <c:pt idx="1">
                    <c:v>7 000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650042848"/>
        <c:axId val="650043240"/>
      </c:barChart>
      <c:catAx>
        <c:axId val="650042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50043240"/>
        <c:crosses val="autoZero"/>
        <c:auto val="1"/>
        <c:lblAlgn val="ctr"/>
        <c:lblOffset val="100"/>
        <c:tickLblSkip val="1"/>
        <c:noMultiLvlLbl val="0"/>
      </c:catAx>
      <c:valAx>
        <c:axId val="650043240"/>
        <c:scaling>
          <c:orientation val="minMax"/>
          <c:min val="0"/>
        </c:scaling>
        <c:delete val="0"/>
        <c:axPos val="l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00428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CPA!$C$3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[0]!CPA_Periods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[0]!CPA_Client</c:f>
              <c:numCache>
                <c:formatCode>#,##0</c:formatCode>
                <c:ptCount val="15"/>
                <c:pt idx="0">
                  <c:v>2000</c:v>
                </c:pt>
                <c:pt idx="1">
                  <c:v>8000</c:v>
                </c:pt>
                <c:pt idx="2">
                  <c:v>5000</c:v>
                </c:pt>
                <c:pt idx="3">
                  <c:v>8000</c:v>
                </c:pt>
                <c:pt idx="4">
                  <c:v>5000</c:v>
                </c:pt>
                <c:pt idx="5">
                  <c:v>6000</c:v>
                </c:pt>
                <c:pt idx="6">
                  <c:v>1000</c:v>
                </c:pt>
                <c:pt idx="7">
                  <c:v>2000</c:v>
                </c:pt>
                <c:pt idx="8">
                  <c:v>9000</c:v>
                </c:pt>
                <c:pt idx="9">
                  <c:v>3000</c:v>
                </c:pt>
                <c:pt idx="10">
                  <c:v>5000</c:v>
                </c:pt>
                <c:pt idx="11">
                  <c:v>5000</c:v>
                </c:pt>
                <c:pt idx="12">
                  <c:v>5000</c:v>
                </c:pt>
                <c:pt idx="13">
                  <c:v>5000</c:v>
                </c:pt>
                <c:pt idx="14">
                  <c:v>8000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1E2-46FC-A53A-65A5F41CBD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50044024"/>
        <c:axId val="650044416"/>
      </c:lineChart>
      <c:catAx>
        <c:axId val="650044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0044416"/>
        <c:crosses val="autoZero"/>
        <c:auto val="1"/>
        <c:lblAlgn val="ctr"/>
        <c:lblOffset val="100"/>
        <c:noMultiLvlLbl val="0"/>
      </c:catAx>
      <c:valAx>
        <c:axId val="65004441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00440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CPA!$E$3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[0]!CPA_Periods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[0]!CPA_Client_Search</c:f>
              <c:numCache>
                <c:formatCode>#,##0</c:formatCode>
                <c:ptCount val="15"/>
                <c:pt idx="0">
                  <c:v>5000</c:v>
                </c:pt>
                <c:pt idx="1">
                  <c:v>9000</c:v>
                </c:pt>
                <c:pt idx="2">
                  <c:v>5000</c:v>
                </c:pt>
                <c:pt idx="3">
                  <c:v>8000</c:v>
                </c:pt>
                <c:pt idx="4">
                  <c:v>7000</c:v>
                </c:pt>
                <c:pt idx="5">
                  <c:v>7000</c:v>
                </c:pt>
                <c:pt idx="6">
                  <c:v>8000</c:v>
                </c:pt>
                <c:pt idx="7">
                  <c:v>8000</c:v>
                </c:pt>
                <c:pt idx="8">
                  <c:v>2000</c:v>
                </c:pt>
                <c:pt idx="9">
                  <c:v>9000</c:v>
                </c:pt>
                <c:pt idx="10">
                  <c:v>1000</c:v>
                </c:pt>
                <c:pt idx="11">
                  <c:v>2000</c:v>
                </c:pt>
                <c:pt idx="12">
                  <c:v>9000</c:v>
                </c:pt>
                <c:pt idx="13">
                  <c:v>6000</c:v>
                </c:pt>
                <c:pt idx="14">
                  <c:v>7000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6B1-40F8-9AD6-2E6B61C6F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50045200"/>
        <c:axId val="650045592"/>
      </c:lineChart>
      <c:catAx>
        <c:axId val="650045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0045592"/>
        <c:crosses val="autoZero"/>
        <c:auto val="1"/>
        <c:lblAlgn val="ctr"/>
        <c:lblOffset val="100"/>
        <c:noMultiLvlLbl val="0"/>
      </c:catAx>
      <c:valAx>
        <c:axId val="65004559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00452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CPA!$G$3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[0]!CPA_Periods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[0]!CPA_Client_Networks</c:f>
              <c:numCache>
                <c:formatCode>#,##0</c:formatCode>
                <c:ptCount val="15"/>
                <c:pt idx="0">
                  <c:v>3000</c:v>
                </c:pt>
                <c:pt idx="1">
                  <c:v>6000</c:v>
                </c:pt>
                <c:pt idx="2">
                  <c:v>8000</c:v>
                </c:pt>
                <c:pt idx="3">
                  <c:v>1000</c:v>
                </c:pt>
                <c:pt idx="4">
                  <c:v>3000</c:v>
                </c:pt>
                <c:pt idx="5">
                  <c:v>2000</c:v>
                </c:pt>
                <c:pt idx="6">
                  <c:v>9000</c:v>
                </c:pt>
                <c:pt idx="7">
                  <c:v>1000</c:v>
                </c:pt>
                <c:pt idx="8">
                  <c:v>5000</c:v>
                </c:pt>
                <c:pt idx="9">
                  <c:v>7000</c:v>
                </c:pt>
                <c:pt idx="10">
                  <c:v>6000</c:v>
                </c:pt>
                <c:pt idx="11">
                  <c:v>6000</c:v>
                </c:pt>
                <c:pt idx="12">
                  <c:v>5000</c:v>
                </c:pt>
                <c:pt idx="13">
                  <c:v>6000</c:v>
                </c:pt>
                <c:pt idx="14">
                  <c:v>6000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0F3-4359-A0DB-84D4FAF512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50046376"/>
        <c:axId val="651861344"/>
      </c:lineChart>
      <c:catAx>
        <c:axId val="650046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61344"/>
        <c:crosses val="autoZero"/>
        <c:auto val="1"/>
        <c:lblAlgn val="ctr"/>
        <c:lblOffset val="100"/>
        <c:noMultiLvlLbl val="0"/>
      </c:catAx>
      <c:valAx>
        <c:axId val="65186134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00463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CPA!$D$3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[0]!CPA_Periods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[0]!CPA_Comp</c:f>
              <c:numCache>
                <c:formatCode>#,##0</c:formatCode>
                <c:ptCount val="15"/>
                <c:pt idx="0">
                  <c:v>1000</c:v>
                </c:pt>
                <c:pt idx="1">
                  <c:v>7000</c:v>
                </c:pt>
                <c:pt idx="2">
                  <c:v>8000</c:v>
                </c:pt>
                <c:pt idx="3">
                  <c:v>4000</c:v>
                </c:pt>
                <c:pt idx="4">
                  <c:v>6000</c:v>
                </c:pt>
                <c:pt idx="5">
                  <c:v>8000</c:v>
                </c:pt>
                <c:pt idx="6">
                  <c:v>8000</c:v>
                </c:pt>
                <c:pt idx="7">
                  <c:v>6000</c:v>
                </c:pt>
                <c:pt idx="8">
                  <c:v>2000</c:v>
                </c:pt>
                <c:pt idx="9">
                  <c:v>6000</c:v>
                </c:pt>
                <c:pt idx="10">
                  <c:v>2000</c:v>
                </c:pt>
                <c:pt idx="11">
                  <c:v>5000</c:v>
                </c:pt>
                <c:pt idx="12">
                  <c:v>5000</c:v>
                </c:pt>
                <c:pt idx="13">
                  <c:v>5000</c:v>
                </c:pt>
                <c:pt idx="14">
                  <c:v>1000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8BA-47A8-BA54-ED255AE844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51862128"/>
        <c:axId val="651862520"/>
      </c:lineChart>
      <c:catAx>
        <c:axId val="651862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62520"/>
        <c:crosses val="autoZero"/>
        <c:auto val="1"/>
        <c:lblAlgn val="ctr"/>
        <c:lblOffset val="100"/>
        <c:noMultiLvlLbl val="0"/>
      </c:catAx>
      <c:valAx>
        <c:axId val="65186252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62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CPA!$F$3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[0]!CPA_Periods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[0]!CPA_Comp_Search</c:f>
              <c:numCache>
                <c:formatCode>#,##0</c:formatCode>
                <c:ptCount val="15"/>
                <c:pt idx="0">
                  <c:v>6000</c:v>
                </c:pt>
                <c:pt idx="1">
                  <c:v>3000</c:v>
                </c:pt>
                <c:pt idx="2">
                  <c:v>7000</c:v>
                </c:pt>
                <c:pt idx="3">
                  <c:v>5000</c:v>
                </c:pt>
                <c:pt idx="4">
                  <c:v>1000</c:v>
                </c:pt>
                <c:pt idx="5">
                  <c:v>9000</c:v>
                </c:pt>
                <c:pt idx="6">
                  <c:v>7000</c:v>
                </c:pt>
                <c:pt idx="7">
                  <c:v>8000</c:v>
                </c:pt>
                <c:pt idx="8">
                  <c:v>2000</c:v>
                </c:pt>
                <c:pt idx="9">
                  <c:v>2000</c:v>
                </c:pt>
                <c:pt idx="10">
                  <c:v>6000</c:v>
                </c:pt>
                <c:pt idx="11">
                  <c:v>2000</c:v>
                </c:pt>
                <c:pt idx="12">
                  <c:v>3000</c:v>
                </c:pt>
                <c:pt idx="13">
                  <c:v>5000</c:v>
                </c:pt>
                <c:pt idx="14">
                  <c:v>6000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CFD-4935-B3B9-CB1FA1F4E2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51863304"/>
        <c:axId val="651863696"/>
      </c:lineChart>
      <c:catAx>
        <c:axId val="651863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63696"/>
        <c:crosses val="autoZero"/>
        <c:auto val="1"/>
        <c:lblAlgn val="ctr"/>
        <c:lblOffset val="100"/>
        <c:noMultiLvlLbl val="0"/>
      </c:catAx>
      <c:valAx>
        <c:axId val="65186369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633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CPA!$H$3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[0]!CPA_Periods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[0]!CPA_Comp_Networks</c:f>
              <c:numCache>
                <c:formatCode>#,##0</c:formatCode>
                <c:ptCount val="15"/>
                <c:pt idx="0">
                  <c:v>1000</c:v>
                </c:pt>
                <c:pt idx="1">
                  <c:v>6000</c:v>
                </c:pt>
                <c:pt idx="2">
                  <c:v>2000</c:v>
                </c:pt>
                <c:pt idx="3">
                  <c:v>7000</c:v>
                </c:pt>
                <c:pt idx="4">
                  <c:v>2000</c:v>
                </c:pt>
                <c:pt idx="5">
                  <c:v>9000</c:v>
                </c:pt>
                <c:pt idx="6">
                  <c:v>1000</c:v>
                </c:pt>
                <c:pt idx="7">
                  <c:v>1000</c:v>
                </c:pt>
                <c:pt idx="8">
                  <c:v>3000</c:v>
                </c:pt>
                <c:pt idx="9">
                  <c:v>9000</c:v>
                </c:pt>
                <c:pt idx="10">
                  <c:v>9000</c:v>
                </c:pt>
                <c:pt idx="11">
                  <c:v>1000</c:v>
                </c:pt>
                <c:pt idx="12">
                  <c:v>2000</c:v>
                </c:pt>
                <c:pt idx="13">
                  <c:v>2000</c:v>
                </c:pt>
                <c:pt idx="14">
                  <c:v>4000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49E-4BA4-B5A8-DFFE8D0306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51864480"/>
        <c:axId val="651864872"/>
      </c:lineChart>
      <c:catAx>
        <c:axId val="651864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64872"/>
        <c:crosses val="autoZero"/>
        <c:auto val="1"/>
        <c:lblAlgn val="ctr"/>
        <c:lblOffset val="100"/>
        <c:noMultiLvlLbl val="0"/>
      </c:catAx>
      <c:valAx>
        <c:axId val="65186487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644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(типы)'!$B$8</c:f>
              <c:strCache>
                <c:ptCount val="1"/>
                <c:pt idx="0">
                  <c:v>Типы объявлений</c:v>
                </c:pt>
              </c:strCache>
            </c:strRef>
          </c:tx>
          <c:spPr>
            <a:ln w="635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CC00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70C6-491C-9A3B-19736D4E65C8}"/>
              </c:ext>
            </c:extLst>
          </c:dPt>
          <c:dPt>
            <c:idx val="1"/>
            <c:invertIfNegative val="0"/>
            <c:bubble3D val="0"/>
            <c:spPr>
              <a:solidFill>
                <a:srgbClr val="FFCC00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70C6-491C-9A3B-19736D4E65C8}"/>
              </c:ext>
            </c:extLst>
          </c:dPt>
          <c:dPt>
            <c:idx val="2"/>
            <c:invertIfNegative val="0"/>
            <c:bubble3D val="0"/>
            <c:spPr>
              <a:solidFill>
                <a:srgbClr val="FFCC00">
                  <a:lumMod val="40000"/>
                  <a:lumOff val="6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70C6-491C-9A3B-19736D4E65C8}"/>
              </c:ext>
            </c:extLst>
          </c:dPt>
          <c:dPt>
            <c:idx val="3"/>
            <c:invertIfNegative val="0"/>
            <c:bubble3D val="0"/>
            <c:spPr>
              <a:solidFill>
                <a:srgbClr val="FF3333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70C6-491C-9A3B-19736D4E65C8}"/>
              </c:ext>
            </c:extLst>
          </c:dPt>
          <c:dPt>
            <c:idx val="4"/>
            <c:invertIfNegative val="0"/>
            <c:bubble3D val="0"/>
            <c:spPr>
              <a:solidFill>
                <a:srgbClr val="FF3333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70C6-491C-9A3B-19736D4E65C8}"/>
              </c:ext>
            </c:extLst>
          </c:dPt>
          <c:dPt>
            <c:idx val="5"/>
            <c:invertIfNegative val="0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6350"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70C6-491C-9A3B-19736D4E65C8}"/>
              </c:ext>
            </c:extLst>
          </c:dPt>
          <c:dLbls>
            <c:dLbl>
              <c:idx val="0"/>
              <c:layout/>
              <c:tx>
                <c:strRef>
                  <c:f>'CPA (типы)'!$D$51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70C6-491C-9A3B-19736D4E65C8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{69A67403-BE12-4CD3-ABF5-8427AAED48DE}</c15:txfldGUID>
                      <c15:f>'CPA (типы)'!$D$51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layout/>
              <c:tx>
                <c:strRef>
                  <c:f>'CPA (типы)'!$D$52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70C6-491C-9A3B-19736D4E65C8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{6A61EB73-75D5-4AD5-8AD2-C0A1176BF077}</c15:txfldGUID>
                      <c15:f>'CPA (типы)'!$D$52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2"/>
              <c:layout/>
              <c:tx>
                <c:strRef>
                  <c:f>'CPA (типы)'!$D$53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70C6-491C-9A3B-19736D4E65C8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{D353C3A1-8A1C-4EB6-800F-D1ECDEC6F056}</c15:txfldGUID>
                      <c15:f>'CPA (типы)'!$D$53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3"/>
              <c:layout/>
              <c:tx>
                <c:strRef>
                  <c:f>'CPA (типы)'!$D$54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70C6-491C-9A3B-19736D4E65C8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{BEFB3600-F62B-484A-A509-E1734D6EFBC0}</c15:txfldGUID>
                      <c15:f>'CPA (типы)'!$D$54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4"/>
              <c:layout/>
              <c:tx>
                <c:strRef>
                  <c:f>'CPA (типы)'!$D$55</c:f>
                  <c:strCache>
                    <c:ptCount val="1"/>
                    <c:pt idx="0">
                      <c:v>8000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70C6-491C-9A3B-19736D4E65C8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{7A0E1010-C190-4A3C-8210-D19DB587B29F}</c15:txfldGUID>
                      <c15:f>'CPA (типы)'!$D$55</c15:f>
                      <c15:dlblFieldTableCache>
                        <c:ptCount val="1"/>
                        <c:pt idx="0">
                          <c:v>8000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0"/>
              </c:ext>
            </c:extLst>
          </c:dLbls>
          <c:cat>
            <c:strRef>
              <c:f>'CPA (типы)'!$C$9:$C$13</c:f>
              <c:strCache>
                <c:ptCount val="5"/>
                <c:pt idx="0">
                  <c:v>Поиск (прочее)</c:v>
                </c:pt>
                <c:pt idx="1">
                  <c:v>Поиск (навигационные)</c:v>
                </c:pt>
                <c:pt idx="2">
                  <c:v>Поиск (ДРФ)</c:v>
                </c:pt>
                <c:pt idx="3">
                  <c:v>Сети (фразы)</c:v>
                </c:pt>
                <c:pt idx="4">
                  <c:v>Сети (ретаргетинг и подбор аудитории)</c:v>
                </c:pt>
              </c:strCache>
            </c:strRef>
          </c:cat>
          <c:val>
            <c:numRef>
              <c:f>'CPA (типы)'!$D$9:$D$13</c:f>
              <c:numCache>
                <c:formatCode>#,##0</c:formatCode>
                <c:ptCount val="5"/>
                <c:pt idx="0">
                  <c:v>3000</c:v>
                </c:pt>
                <c:pt idx="1">
                  <c:v>5000</c:v>
                </c:pt>
                <c:pt idx="2">
                  <c:v>2000</c:v>
                </c:pt>
                <c:pt idx="3">
                  <c:v>3000</c:v>
                </c:pt>
                <c:pt idx="4">
                  <c:v>8000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70C6-491C-9A3B-19736D4E65C8}"/>
            </c:ext>
            <c:ext xmlns:c15="http://schemas.microsoft.com/office/drawing/2012/chart" uri="{02D57815-91ED-43cb-92C2-25804820EDAC}">
              <c15:datalabelsRange>
                <c15:f>'CPA (типы)'!$D$9:$D$13</c15:f>
                <c15:dlblRangeCache>
                  <c:ptCount val="5"/>
                  <c:pt idx="0">
                    <c:v>3 000</c:v>
                  </c:pt>
                  <c:pt idx="1">
                    <c:v>5 000</c:v>
                  </c:pt>
                  <c:pt idx="2">
                    <c:v>2 000</c:v>
                  </c:pt>
                  <c:pt idx="3">
                    <c:v>3 000</c:v>
                  </c:pt>
                  <c:pt idx="4">
                    <c:v>8 000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651866048"/>
        <c:axId val="651865656"/>
      </c:barChart>
      <c:valAx>
        <c:axId val="651865656"/>
        <c:scaling>
          <c:orientation val="minMax"/>
          <c:min val="0"/>
        </c:scaling>
        <c:delete val="0"/>
        <c:axPos val="t"/>
        <c:numFmt formatCode="#,##0" sourceLinked="1"/>
        <c:majorTickMark val="out"/>
        <c:minorTickMark val="none"/>
        <c:tickLblPos val="none"/>
        <c:spPr>
          <a:ln>
            <a:noFill/>
          </a:ln>
        </c:spPr>
        <c:crossAx val="651866048"/>
        <c:crosses val="autoZero"/>
        <c:crossBetween val="between"/>
      </c:valAx>
      <c:catAx>
        <c:axId val="65186604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12700">
            <a:solidFill>
              <a:schemeClr val="tx1"/>
            </a:solidFill>
          </a:ln>
        </c:spPr>
        <c:crossAx val="651865656"/>
        <c:crosses val="autoZero"/>
        <c:auto val="1"/>
        <c:lblAlgn val="ctr"/>
        <c:lblOffset val="100"/>
        <c:tickLblSkip val="1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(типы)'!$M$8</c:f>
              <c:strCache>
                <c:ptCount val="1"/>
                <c:pt idx="0">
                  <c:v>Типы баннеров</c:v>
                </c:pt>
              </c:strCache>
            </c:strRef>
          </c:tx>
          <c:spPr>
            <a:ln w="635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CC00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BDA-400C-9C69-5A4C8C9BF3E5}"/>
              </c:ext>
            </c:extLst>
          </c:dPt>
          <c:dPt>
            <c:idx val="1"/>
            <c:invertIfNegative val="0"/>
            <c:bubble3D val="0"/>
            <c:spPr>
              <a:solidFill>
                <a:srgbClr val="FFCC00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BDA-400C-9C69-5A4C8C9BF3E5}"/>
              </c:ext>
            </c:extLst>
          </c:dPt>
          <c:dPt>
            <c:idx val="2"/>
            <c:invertIfNegative val="0"/>
            <c:bubble3D val="0"/>
            <c:spPr>
              <a:solidFill>
                <a:srgbClr val="FFCC00">
                  <a:lumMod val="40000"/>
                  <a:lumOff val="6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DBDA-400C-9C69-5A4C8C9BF3E5}"/>
              </c:ext>
            </c:extLst>
          </c:dPt>
          <c:dPt>
            <c:idx val="3"/>
            <c:invertIfNegative val="0"/>
            <c:bubble3D val="0"/>
            <c:spPr>
              <a:solidFill>
                <a:srgbClr val="FF3333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DBDA-400C-9C69-5A4C8C9BF3E5}"/>
              </c:ext>
            </c:extLst>
          </c:dPt>
          <c:dPt>
            <c:idx val="4"/>
            <c:invertIfNegative val="0"/>
            <c:bubble3D val="0"/>
            <c:spPr>
              <a:solidFill>
                <a:srgbClr val="FF3333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DBDA-400C-9C69-5A4C8C9BF3E5}"/>
              </c:ext>
            </c:extLst>
          </c:dPt>
          <c:dPt>
            <c:idx val="5"/>
            <c:invertIfNegative val="0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6350"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DBDA-400C-9C69-5A4C8C9BF3E5}"/>
              </c:ext>
            </c:extLst>
          </c:dPt>
          <c:dLbls>
            <c:dLbl>
              <c:idx val="0"/>
              <c:tx>
                <c:strRef>
                  <c:f>'CPA (типы)'!$O$51</c:f>
                  <c:strCache>
                    <c:ptCount val="1"/>
                    <c:pt idx="0">
                      <c:v>9000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DBDA-400C-9C69-5A4C8C9BF3E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{C5D65203-85F8-4DA1-B74B-A0FEECCBAA50}</c15:txfldGUID>
                      <c15:f>'CPA (типы)'!$O$51</c15:f>
                      <c15:dlblFieldTableCache>
                        <c:ptCount val="1"/>
                        <c:pt idx="0">
                          <c:v>9000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'CPA (типы)'!$O$52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DBDA-400C-9C69-5A4C8C9BF3E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{BA67CA47-850A-4F97-B85E-EA44FC98DBA0}</c15:txfldGUID>
                      <c15:f>'CPA (типы)'!$O$52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2"/>
              <c:tx>
                <c:strRef>
                  <c:f>'CPA (типы)'!$O$53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DBDA-400C-9C69-5A4C8C9BF3E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{1207D4F8-0955-460E-8998-5CA36F80BB09}</c15:txfldGUID>
                      <c15:f>'CPA (типы)'!$O$53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3"/>
              <c:tx>
                <c:strRef>
                  <c:f>'CPA (типы)'!$O$54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DBDA-400C-9C69-5A4C8C9BF3E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{1887889A-065A-4AF8-8532-EE0B8521F601}</c15:txfldGUID>
                      <c15:f>'CPA (типы)'!$O$54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4"/>
              <c:tx>
                <c:strRef>
                  <c:f>'CPA (типы)'!$O$55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DBDA-400C-9C69-5A4C8C9BF3E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{45D45716-DF47-49AE-908B-1AAAE6F8E733}</c15:txfldGUID>
                      <c15:f>'CPA (типы)'!$O$55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5"/>
              <c:tx>
                <c:strRef>
                  <c:f>'CPA (типы)'!$O$56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DBDA-400C-9C69-5A4C8C9BF3E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{1C7785CC-2C2D-45BC-8898-ECA446AB0A8B}</c15:txfldGUID>
                      <c15:f>'CPA (типы)'!$O$56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0"/>
              </c:ext>
            </c:extLst>
          </c:dLbls>
          <c:cat>
            <c:strRef>
              <c:f>'CPA (типы)'!$N$9:$N$14</c:f>
              <c:strCache>
                <c:ptCount val="6"/>
                <c:pt idx="0">
                  <c:v>Поиск (ТГО)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Сети (ТГО)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'CPA (типы)'!$O$9:$O$14</c:f>
              <c:numCache>
                <c:formatCode>#,##0</c:formatCode>
                <c:ptCount val="6"/>
                <c:pt idx="0">
                  <c:v>9000</c:v>
                </c:pt>
                <c:pt idx="1">
                  <c:v>4000</c:v>
                </c:pt>
                <c:pt idx="2">
                  <c:v>5000</c:v>
                </c:pt>
                <c:pt idx="3">
                  <c:v>4000</c:v>
                </c:pt>
                <c:pt idx="4">
                  <c:v>3000</c:v>
                </c:pt>
                <c:pt idx="5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DBDA-400C-9C69-5A4C8C9BF3E5}"/>
            </c:ext>
            <c:ext xmlns:c15="http://schemas.microsoft.com/office/drawing/2012/chart" uri="{02D57815-91ED-43cb-92C2-25804820EDAC}">
              <c15:datalabelsRange>
                <c15:f>'CPA (типы)'!$O$9:$O$14</c15:f>
                <c15:dlblRangeCache>
                  <c:ptCount val="6"/>
                  <c:pt idx="0">
                    <c:v>9 000</c:v>
                  </c:pt>
                  <c:pt idx="1">
                    <c:v>4 000</c:v>
                  </c:pt>
                  <c:pt idx="2">
                    <c:v>5 000</c:v>
                  </c:pt>
                  <c:pt idx="3">
                    <c:v>4 000</c:v>
                  </c:pt>
                  <c:pt idx="4">
                    <c:v>3 000</c:v>
                  </c:pt>
                  <c:pt idx="5">
                    <c:v>5 000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651867224"/>
        <c:axId val="651866832"/>
      </c:barChart>
      <c:valAx>
        <c:axId val="651866832"/>
        <c:scaling>
          <c:orientation val="minMax"/>
          <c:min val="0"/>
        </c:scaling>
        <c:delete val="0"/>
        <c:axPos val="t"/>
        <c:numFmt formatCode="#,##0" sourceLinked="1"/>
        <c:majorTickMark val="out"/>
        <c:minorTickMark val="none"/>
        <c:tickLblPos val="none"/>
        <c:spPr>
          <a:ln>
            <a:noFill/>
          </a:ln>
        </c:spPr>
        <c:crossAx val="651867224"/>
        <c:crosses val="autoZero"/>
        <c:crossBetween val="between"/>
      </c:valAx>
      <c:catAx>
        <c:axId val="65186722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12700">
            <a:solidFill>
              <a:schemeClr val="tx1"/>
            </a:solidFill>
          </a:ln>
        </c:spPr>
        <c:crossAx val="651866832"/>
        <c:crosses val="autoZero"/>
        <c:auto val="1"/>
        <c:lblAlgn val="ctr"/>
        <c:lblOffset val="100"/>
        <c:tickLblSkip val="1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(типы)'!$B$8</c:f>
              <c:strCache>
                <c:ptCount val="1"/>
                <c:pt idx="0">
                  <c:v>Типы объявлений</c:v>
                </c:pt>
              </c:strCache>
            </c:strRef>
          </c:tx>
          <c:spPr>
            <a:ln w="635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CC00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3643-43A1-AFEA-843FCAD4A920}"/>
              </c:ext>
            </c:extLst>
          </c:dPt>
          <c:dPt>
            <c:idx val="1"/>
            <c:invertIfNegative val="0"/>
            <c:bubble3D val="0"/>
            <c:spPr>
              <a:solidFill>
                <a:srgbClr val="FFCC00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3643-43A1-AFEA-843FCAD4A920}"/>
              </c:ext>
            </c:extLst>
          </c:dPt>
          <c:dPt>
            <c:idx val="2"/>
            <c:invertIfNegative val="0"/>
            <c:bubble3D val="0"/>
            <c:spPr>
              <a:solidFill>
                <a:srgbClr val="FFCC00">
                  <a:lumMod val="40000"/>
                  <a:lumOff val="6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3643-43A1-AFEA-843FCAD4A920}"/>
              </c:ext>
            </c:extLst>
          </c:dPt>
          <c:dPt>
            <c:idx val="3"/>
            <c:invertIfNegative val="0"/>
            <c:bubble3D val="0"/>
            <c:spPr>
              <a:solidFill>
                <a:srgbClr val="FF3333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3643-43A1-AFEA-843FCAD4A920}"/>
              </c:ext>
            </c:extLst>
          </c:dPt>
          <c:dPt>
            <c:idx val="4"/>
            <c:invertIfNegative val="0"/>
            <c:bubble3D val="0"/>
            <c:spPr>
              <a:solidFill>
                <a:srgbClr val="FF3333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3643-43A1-AFEA-843FCAD4A920}"/>
              </c:ext>
            </c:extLst>
          </c:dPt>
          <c:dPt>
            <c:idx val="5"/>
            <c:invertIfNegative val="0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6350"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3643-43A1-AFEA-843FCAD4A920}"/>
              </c:ext>
            </c:extLst>
          </c:dPt>
          <c:dLbls>
            <c:dLbl>
              <c:idx val="0"/>
              <c:tx>
                <c:strRef>
                  <c:f>'CPA (типы)'!$E$51</c:f>
                  <c:strCache>
                    <c:ptCount val="1"/>
                    <c:pt idx="0">
                      <c:v>1000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3643-43A1-AFEA-843FCAD4A920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{071195D4-444D-4311-8B6C-A6EC9BE1684B}</c15:txfldGUID>
                      <c15:f>'CPA (типы)'!$E$51</c15:f>
                      <c15:dlblFieldTableCache>
                        <c:ptCount val="1"/>
                        <c:pt idx="0">
                          <c:v>1000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'CPA (типы)'!$E$52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3643-43A1-AFEA-843FCAD4A920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{A10E826A-B9C8-4889-8547-41CE5EE7A8E6}</c15:txfldGUID>
                      <c15:f>'CPA (типы)'!$E$52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2"/>
              <c:tx>
                <c:strRef>
                  <c:f>'CPA (типы)'!$E$53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3643-43A1-AFEA-843FCAD4A920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{2A4A99D5-F9F2-412F-8CC3-2413D4E7788E}</c15:txfldGUID>
                      <c15:f>'CPA (типы)'!$E$53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3"/>
              <c:tx>
                <c:strRef>
                  <c:f>'CPA (типы)'!$E$54</c:f>
                  <c:strCache>
                    <c:ptCount val="1"/>
                    <c:pt idx="0">
                      <c:v>7000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3643-43A1-AFEA-843FCAD4A920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{08A3A345-5004-4999-9B1A-C4481FC182B7}</c15:txfldGUID>
                      <c15:f>'CPA (типы)'!$E$54</c15:f>
                      <c15:dlblFieldTableCache>
                        <c:ptCount val="1"/>
                        <c:pt idx="0">
                          <c:v>7000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4"/>
              <c:tx>
                <c:strRef>
                  <c:f>'CPA (типы)'!$E$55</c:f>
                  <c:strCache>
                    <c:ptCount val="1"/>
                    <c:pt idx="0">
                      <c:v>1000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3643-43A1-AFEA-843FCAD4A920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{652C243B-4EF4-480C-9052-F152BB0617C4}</c15:txfldGUID>
                      <c15:f>'CPA (типы)'!$E$55</c15:f>
                      <c15:dlblFieldTableCache>
                        <c:ptCount val="1"/>
                        <c:pt idx="0">
                          <c:v>1000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0"/>
              </c:ext>
            </c:extLst>
          </c:dLbls>
          <c:cat>
            <c:strRef>
              <c:f>'CPA (типы)'!$C$9:$C$13</c:f>
              <c:strCache>
                <c:ptCount val="5"/>
                <c:pt idx="0">
                  <c:v>Поиск (прочее)</c:v>
                </c:pt>
                <c:pt idx="1">
                  <c:v>Поиск (навигационные)</c:v>
                </c:pt>
                <c:pt idx="2">
                  <c:v>Поиск (ДРФ)</c:v>
                </c:pt>
                <c:pt idx="3">
                  <c:v>Сети (фразы)</c:v>
                </c:pt>
                <c:pt idx="4">
                  <c:v>Сети (ретаргетинг и подбор аудитории)</c:v>
                </c:pt>
              </c:strCache>
            </c:strRef>
          </c:cat>
          <c:val>
            <c:numRef>
              <c:f>'CPA (типы)'!$E$9:$E$13</c:f>
              <c:numCache>
                <c:formatCode>#,##0</c:formatCode>
                <c:ptCount val="5"/>
                <c:pt idx="0">
                  <c:v>1000</c:v>
                </c:pt>
                <c:pt idx="1">
                  <c:v>5000</c:v>
                </c:pt>
                <c:pt idx="2">
                  <c:v>2000</c:v>
                </c:pt>
                <c:pt idx="3">
                  <c:v>7000</c:v>
                </c:pt>
                <c:pt idx="4">
                  <c:v>1000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3643-43A1-AFEA-843FCAD4A920}"/>
            </c:ext>
            <c:ext xmlns:c15="http://schemas.microsoft.com/office/drawing/2012/chart" uri="{02D57815-91ED-43cb-92C2-25804820EDAC}">
              <c15:datalabelsRange>
                <c15:f>'CPA (типы)'!$E$9:$E$13</c15:f>
                <c15:dlblRangeCache>
                  <c:ptCount val="5"/>
                  <c:pt idx="0">
                    <c:v>1 000</c:v>
                  </c:pt>
                  <c:pt idx="1">
                    <c:v>5 000</c:v>
                  </c:pt>
                  <c:pt idx="2">
                    <c:v>2 000</c:v>
                  </c:pt>
                  <c:pt idx="3">
                    <c:v>7 000</c:v>
                  </c:pt>
                  <c:pt idx="4">
                    <c:v>1 000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651868400"/>
        <c:axId val="651868008"/>
      </c:barChart>
      <c:valAx>
        <c:axId val="651868008"/>
        <c:scaling>
          <c:orientation val="minMax"/>
          <c:min val="0"/>
        </c:scaling>
        <c:delete val="0"/>
        <c:axPos val="t"/>
        <c:numFmt formatCode="#,##0" sourceLinked="1"/>
        <c:majorTickMark val="out"/>
        <c:minorTickMark val="none"/>
        <c:tickLblPos val="none"/>
        <c:spPr>
          <a:ln>
            <a:noFill/>
          </a:ln>
        </c:spPr>
        <c:crossAx val="651868400"/>
        <c:crosses val="autoZero"/>
        <c:crossBetween val="between"/>
      </c:valAx>
      <c:catAx>
        <c:axId val="65186840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12700">
            <a:solidFill>
              <a:schemeClr val="tx1"/>
            </a:solidFill>
          </a:ln>
        </c:spPr>
        <c:crossAx val="651868008"/>
        <c:crosses val="autoZero"/>
        <c:auto val="1"/>
        <c:lblAlgn val="ctr"/>
        <c:lblOffset val="100"/>
        <c:tickLblSkip val="1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(типы)'!$M$8</c:f>
              <c:strCache>
                <c:ptCount val="1"/>
                <c:pt idx="0">
                  <c:v>Типы баннеров</c:v>
                </c:pt>
              </c:strCache>
            </c:strRef>
          </c:tx>
          <c:spPr>
            <a:ln w="635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CC00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974A-428E-BC9C-026BFD4B0D2F}"/>
              </c:ext>
            </c:extLst>
          </c:dPt>
          <c:dPt>
            <c:idx val="1"/>
            <c:invertIfNegative val="0"/>
            <c:bubble3D val="0"/>
            <c:spPr>
              <a:solidFill>
                <a:srgbClr val="FFCC00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974A-428E-BC9C-026BFD4B0D2F}"/>
              </c:ext>
            </c:extLst>
          </c:dPt>
          <c:dPt>
            <c:idx val="2"/>
            <c:invertIfNegative val="0"/>
            <c:bubble3D val="0"/>
            <c:spPr>
              <a:solidFill>
                <a:srgbClr val="FFCC00">
                  <a:lumMod val="40000"/>
                  <a:lumOff val="6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974A-428E-BC9C-026BFD4B0D2F}"/>
              </c:ext>
            </c:extLst>
          </c:dPt>
          <c:dPt>
            <c:idx val="3"/>
            <c:invertIfNegative val="0"/>
            <c:bubble3D val="0"/>
            <c:spPr>
              <a:solidFill>
                <a:srgbClr val="FF3333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974A-428E-BC9C-026BFD4B0D2F}"/>
              </c:ext>
            </c:extLst>
          </c:dPt>
          <c:dPt>
            <c:idx val="4"/>
            <c:invertIfNegative val="0"/>
            <c:bubble3D val="0"/>
            <c:spPr>
              <a:solidFill>
                <a:srgbClr val="FF3333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974A-428E-BC9C-026BFD4B0D2F}"/>
              </c:ext>
            </c:extLst>
          </c:dPt>
          <c:dPt>
            <c:idx val="5"/>
            <c:invertIfNegative val="0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6350"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974A-428E-BC9C-026BFD4B0D2F}"/>
              </c:ext>
            </c:extLst>
          </c:dPt>
          <c:dLbls>
            <c:dLbl>
              <c:idx val="0"/>
              <c:tx>
                <c:strRef>
                  <c:f>'CPA (типы)'!$P$51</c:f>
                  <c:strCache>
                    <c:ptCount val="1"/>
                    <c:pt idx="0">
                      <c:v>7000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974A-428E-BC9C-026BFD4B0D2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{F98F474E-ABBE-448B-B6DA-FFC074D2D96A}</c15:txfldGUID>
                      <c15:f>'CPA (типы)'!$P$51</c15:f>
                      <c15:dlblFieldTableCache>
                        <c:ptCount val="1"/>
                        <c:pt idx="0">
                          <c:v>7000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tx>
                <c:strRef>
                  <c:f>'CPA (типы)'!$P$52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974A-428E-BC9C-026BFD4B0D2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{F0DEF626-1767-4072-B52F-97F580310C47}</c15:txfldGUID>
                      <c15:f>'CPA (типы)'!$P$52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2"/>
              <c:tx>
                <c:strRef>
                  <c:f>'CPA (типы)'!$P$53</c:f>
                  <c:strCache>
                    <c:ptCount val="1"/>
                    <c:pt idx="0">
                      <c:v>8000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974A-428E-BC9C-026BFD4B0D2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{AE33DA87-74CC-4E35-912F-20C474E64CEF}</c15:txfldGUID>
                      <c15:f>'CPA (типы)'!$P$53</c15:f>
                      <c15:dlblFieldTableCache>
                        <c:ptCount val="1"/>
                        <c:pt idx="0">
                          <c:v>8000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3"/>
              <c:tx>
                <c:strRef>
                  <c:f>'CPA (типы)'!$P$54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974A-428E-BC9C-026BFD4B0D2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{8F7DCD9F-C604-4B5A-B654-0DE0E838B149}</c15:txfldGUID>
                      <c15:f>'CPA (типы)'!$P$54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4"/>
              <c:tx>
                <c:strRef>
                  <c:f>'CPA (типы)'!$P$55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974A-428E-BC9C-026BFD4B0D2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{BA9449E1-7749-4733-9173-E23B19319D62}</c15:txfldGUID>
                      <c15:f>'CPA (типы)'!$P$55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5"/>
              <c:tx>
                <c:strRef>
                  <c:f>'CPA (типы)'!$P$56</c:f>
                  <c:strCache>
                    <c:ptCount val="1"/>
                    <c:pt idx="0">
                      <c:v>6000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974A-428E-BC9C-026BFD4B0D2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{2B6A72FE-01C4-49A0-A65E-9E7BBAF8FF19}</c15:txfldGUID>
                      <c15:f>'CPA (типы)'!$P$56</c15:f>
                      <c15:dlblFieldTableCache>
                        <c:ptCount val="1"/>
                        <c:pt idx="0">
                          <c:v>6000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0"/>
              </c:ext>
            </c:extLst>
          </c:dLbls>
          <c:cat>
            <c:strRef>
              <c:f>'CPA (типы)'!$N$9:$N$14</c:f>
              <c:strCache>
                <c:ptCount val="6"/>
                <c:pt idx="0">
                  <c:v>Поиск (ТГО)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Сети (ТГО)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'CPA (типы)'!$P$9:$P$14</c:f>
              <c:numCache>
                <c:formatCode>#,##0</c:formatCode>
                <c:ptCount val="6"/>
                <c:pt idx="0">
                  <c:v>7000</c:v>
                </c:pt>
                <c:pt idx="1">
                  <c:v>4000</c:v>
                </c:pt>
                <c:pt idx="2">
                  <c:v>8000</c:v>
                </c:pt>
                <c:pt idx="3">
                  <c:v>2000</c:v>
                </c:pt>
                <c:pt idx="4">
                  <c:v>5000</c:v>
                </c:pt>
                <c:pt idx="5">
                  <c:v>6000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974A-428E-BC9C-026BFD4B0D2F}"/>
            </c:ext>
            <c:ext xmlns:c15="http://schemas.microsoft.com/office/drawing/2012/chart" uri="{02D57815-91ED-43cb-92C2-25804820EDAC}">
              <c15:datalabelsRange>
                <c15:f>'CPA (типы)'!$P$9:$P$14</c15:f>
                <c15:dlblRangeCache>
                  <c:ptCount val="6"/>
                  <c:pt idx="0">
                    <c:v>7 000</c:v>
                  </c:pt>
                  <c:pt idx="1">
                    <c:v>4 000</c:v>
                  </c:pt>
                  <c:pt idx="2">
                    <c:v>8 000</c:v>
                  </c:pt>
                  <c:pt idx="3">
                    <c:v>2 000</c:v>
                  </c:pt>
                  <c:pt idx="4">
                    <c:v>5 000</c:v>
                  </c:pt>
                  <c:pt idx="5">
                    <c:v>6 000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651869576"/>
        <c:axId val="651869184"/>
      </c:barChart>
      <c:valAx>
        <c:axId val="651869184"/>
        <c:scaling>
          <c:orientation val="minMax"/>
          <c:min val="0"/>
        </c:scaling>
        <c:delete val="0"/>
        <c:axPos val="t"/>
        <c:numFmt formatCode="#,##0" sourceLinked="1"/>
        <c:majorTickMark val="out"/>
        <c:minorTickMark val="none"/>
        <c:tickLblPos val="none"/>
        <c:spPr>
          <a:ln>
            <a:noFill/>
          </a:ln>
        </c:spPr>
        <c:crossAx val="651869576"/>
        <c:crosses val="autoZero"/>
        <c:crossBetween val="between"/>
      </c:valAx>
      <c:catAx>
        <c:axId val="65186957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12700">
            <a:solidFill>
              <a:schemeClr val="tx1"/>
            </a:solidFill>
          </a:ln>
        </c:spPr>
        <c:crossAx val="651869184"/>
        <c:crosses val="autoZero"/>
        <c:auto val="1"/>
        <c:lblAlgn val="ctr"/>
        <c:lblOffset val="100"/>
        <c:tickLblSkip val="1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(типы)'!$B$9</c:f>
              <c:strCache>
                <c:ptCount val="1"/>
                <c:pt idx="0">
                  <c:v>Фразы (прочее)</c:v>
                </c:pt>
              </c:strCache>
            </c:strRef>
          </c:tx>
          <c:spPr>
            <a:solidFill>
              <a:schemeClr val="accent4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F189-4600-B961-3D00BCA1860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F189-4600-B961-3D00BCA18602}"/>
              </c:ext>
            </c:extLst>
          </c:dPt>
          <c:dLbls>
            <c:dLbl>
              <c:idx val="0"/>
              <c:layout/>
              <c:tx>
                <c:strRef>
                  <c:f>'CPA (типы)'!$D$51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F189-4600-B961-3D00BCA1860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{EFE85286-1029-4DBA-A857-83E742FC42BB}</c15:txfldGUID>
                      <c15:f>'CPA (типы)'!$D$51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(типы)'!$D$9</c:f>
              <c:numCache>
                <c:formatCode>#,##0</c:formatCode>
                <c:ptCount val="1"/>
                <c:pt idx="0">
                  <c:v>3000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F189-4600-B961-3D00BCA18602}"/>
            </c:ext>
            <c:ext xmlns:c15="http://schemas.microsoft.com/office/drawing/2012/chart" uri="{02D57815-91ED-43cb-92C2-25804820EDAC}">
              <c15:datalabelsRange>
                <c15:f>'CPA (типы)'!$D$9</c15:f>
                <c15:dlblRangeCache>
                  <c:ptCount val="1"/>
                  <c:pt idx="0">
                    <c:v>3 000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'CPA (типы)'!$B$10</c:f>
              <c:strCache>
                <c:ptCount val="1"/>
                <c:pt idx="0">
                  <c:v>Фразы (навигационные)</c:v>
                </c:pt>
              </c:strCache>
            </c:strRef>
          </c:tx>
          <c:spPr>
            <a:solidFill>
              <a:schemeClr val="accent3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layout/>
              <c:tx>
                <c:strRef>
                  <c:f>'CPA (типы)'!$D$52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F189-4600-B961-3D00BCA1860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{299CF0E5-5C9E-466A-98AA-8648703265D6}</c15:txfldGUID>
                      <c15:f>'CPA (типы)'!$D$52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(типы)'!$D$10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189-4600-B961-3D00BCA18602}"/>
            </c:ext>
            <c:ext xmlns:c15="http://schemas.microsoft.com/office/drawing/2012/chart" uri="{02D57815-91ED-43cb-92C2-25804820EDAC}">
              <c15:datalabelsRange>
                <c15:f>'CPA (типы)'!$D$10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ser>
          <c:idx val="2"/>
          <c:order val="2"/>
          <c:tx>
            <c:strRef>
              <c:f>'CPA (типы)'!$B$11</c:f>
              <c:strCache>
                <c:ptCount val="1"/>
                <c:pt idx="0">
                  <c:v>Фразы (ДРФ)</c:v>
                </c:pt>
              </c:strCache>
            </c:strRef>
          </c:tx>
          <c:spPr>
            <a:solidFill>
              <a:schemeClr val="accent5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layout/>
              <c:tx>
                <c:strRef>
                  <c:f>'CPA (типы)'!$D$53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F189-4600-B961-3D00BCA1860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{5901DEDE-31E6-456D-86ED-A84760E3E7AF}</c15:txfldGUID>
                      <c15:f>'CPA (типы)'!$D$53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(типы)'!$D$11</c:f>
              <c:numCache>
                <c:formatCode>#,##0</c:formatCode>
                <c:ptCount val="1"/>
                <c:pt idx="0">
                  <c:v>2000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F189-4600-B961-3D00BCA18602}"/>
            </c:ext>
            <c:ext xmlns:c15="http://schemas.microsoft.com/office/drawing/2012/chart" uri="{02D57815-91ED-43cb-92C2-25804820EDAC}">
              <c15:datalabelsRange>
                <c15:f>'CPA (типы)'!$D$11</c15:f>
                <c15:dlblRangeCache>
                  <c:ptCount val="1"/>
                  <c:pt idx="0">
                    <c:v>2 000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70360"/>
        <c:axId val="651870752"/>
      </c:barChart>
      <c:catAx>
        <c:axId val="65187036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70752"/>
        <c:crosses val="autoZero"/>
        <c:auto val="1"/>
        <c:lblAlgn val="ctr"/>
        <c:lblOffset val="100"/>
        <c:noMultiLvlLbl val="0"/>
      </c:catAx>
      <c:valAx>
        <c:axId val="65187075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7036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(типы)'!$M$9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208C-4814-82DA-A4E487604A9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208C-4814-82DA-A4E487604A9A}"/>
              </c:ext>
            </c:extLst>
          </c:dPt>
          <c:dLbls>
            <c:dLbl>
              <c:idx val="0"/>
              <c:tx>
                <c:strRef>
                  <c:f>'CPA (типы)'!$O$51</c:f>
                  <c:strCache>
                    <c:ptCount val="1"/>
                    <c:pt idx="0">
                      <c:v>9000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208C-4814-82DA-A4E487604A9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{B43938D3-796D-4840-9DD3-6BC87C810640}</c15:txfldGUID>
                      <c15:f>'CPA (типы)'!$O$51</c15:f>
                      <c15:dlblFieldTableCache>
                        <c:ptCount val="1"/>
                        <c:pt idx="0">
                          <c:v>9000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(типы)'!$O$9</c:f>
              <c:numCache>
                <c:formatCode>#,##0</c:formatCode>
                <c:ptCount val="1"/>
                <c:pt idx="0">
                  <c:v>9000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08C-4814-82DA-A4E487604A9A}"/>
            </c:ext>
            <c:ext xmlns:c15="http://schemas.microsoft.com/office/drawing/2012/chart" uri="{02D57815-91ED-43cb-92C2-25804820EDAC}">
              <c15:datalabelsRange>
                <c15:f>'CPA (типы)'!$O$9</c15:f>
                <c15:dlblRangeCache>
                  <c:ptCount val="1"/>
                  <c:pt idx="0">
                    <c:v>9 000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'CPA (типы)'!$M$10</c:f>
              <c:strCache>
                <c:ptCount val="1"/>
                <c:pt idx="0">
                  <c:v>Динамические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(типы)'!$O$52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208C-4814-82DA-A4E487604A9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{75145743-5EE4-4407-8362-7264073C0CE2}</c15:txfldGUID>
                      <c15:f>'CPA (типы)'!$O$52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(типы)'!$O$10</c:f>
              <c:numCache>
                <c:formatCode>#,##0</c:formatCode>
                <c:ptCount val="1"/>
                <c:pt idx="0">
                  <c:v>4000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08C-4814-82DA-A4E487604A9A}"/>
            </c:ext>
            <c:ext xmlns:c15="http://schemas.microsoft.com/office/drawing/2012/chart" uri="{02D57815-91ED-43cb-92C2-25804820EDAC}">
              <c15:datalabelsRange>
                <c15:f>'CPA (типы)'!$O$10</c15:f>
                <c15:dlblRangeCache>
                  <c:ptCount val="1"/>
                  <c:pt idx="0">
                    <c:v>4 000</c:v>
                  </c:pt>
                </c15:dlblRangeCache>
              </c15:datalabelsRange>
            </c:ext>
          </c:extLst>
        </c:ser>
        <c:ser>
          <c:idx val="2"/>
          <c:order val="2"/>
          <c:tx>
            <c:strRef>
              <c:f>'CPA (типы)'!$M$11</c:f>
              <c:strCache>
                <c:ptCount val="1"/>
                <c:pt idx="0">
                  <c:v>Баннер на поиске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(типы)'!$O$53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208C-4814-82DA-A4E487604A9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{0F31F605-0DC6-4710-939D-40E90FC72083}</c15:txfldGUID>
                      <c15:f>'CPA (типы)'!$O$53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(типы)'!$O$11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208C-4814-82DA-A4E487604A9A}"/>
            </c:ext>
            <c:ext xmlns:c15="http://schemas.microsoft.com/office/drawing/2012/chart" uri="{02D57815-91ED-43cb-92C2-25804820EDAC}">
              <c15:datalabelsRange>
                <c15:f>'CPA (типы)'!$O$11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71536"/>
        <c:axId val="651871928"/>
      </c:barChart>
      <c:catAx>
        <c:axId val="65187153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71928"/>
        <c:crosses val="autoZero"/>
        <c:auto val="1"/>
        <c:lblAlgn val="ctr"/>
        <c:lblOffset val="100"/>
        <c:noMultiLvlLbl val="0"/>
      </c:catAx>
      <c:valAx>
        <c:axId val="65187192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7153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(типы)'!$B$12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4C32-495F-8381-ACDE1946E878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C32-495F-8381-ACDE1946E878}"/>
              </c:ext>
            </c:extLst>
          </c:dPt>
          <c:dLbls>
            <c:dLbl>
              <c:idx val="0"/>
              <c:layout/>
              <c:tx>
                <c:strRef>
                  <c:f>'CPA (типы)'!$D$54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4C32-495F-8381-ACDE1946E878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{976AFDF1-4486-4833-B9DB-741BCAB6B7DE}</c15:txfldGUID>
                      <c15:f>'CPA (типы)'!$D$54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(типы)'!$D$12</c:f>
              <c:numCache>
                <c:formatCode>#,##0</c:formatCode>
                <c:ptCount val="1"/>
                <c:pt idx="0">
                  <c:v>3000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4C32-495F-8381-ACDE1946E878}"/>
            </c:ext>
            <c:ext xmlns:c15="http://schemas.microsoft.com/office/drawing/2012/chart" uri="{02D57815-91ED-43cb-92C2-25804820EDAC}">
              <c15:datalabelsRange>
                <c15:f>'CPA (типы)'!$D$12</c15:f>
                <c15:dlblRangeCache>
                  <c:ptCount val="1"/>
                  <c:pt idx="0">
                    <c:v>3 000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'CPA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dLbl>
              <c:idx val="0"/>
              <c:layout/>
              <c:tx>
                <c:strRef>
                  <c:f>'CPA (типы)'!$D$55</c:f>
                  <c:strCache>
                    <c:ptCount val="1"/>
                    <c:pt idx="0">
                      <c:v>8000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4C32-495F-8381-ACDE1946E878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{804BB35B-E58D-47D2-BCA6-DB3B53B78D01}</c15:txfldGUID>
                      <c15:f>'CPA (типы)'!$D$55</c15:f>
                      <c15:dlblFieldTableCache>
                        <c:ptCount val="1"/>
                        <c:pt idx="0">
                          <c:v>8000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(типы)'!$D$13</c:f>
              <c:numCache>
                <c:formatCode>#,##0</c:formatCode>
                <c:ptCount val="1"/>
                <c:pt idx="0">
                  <c:v>8000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C32-495F-8381-ACDE1946E878}"/>
            </c:ext>
            <c:ext xmlns:c15="http://schemas.microsoft.com/office/drawing/2012/chart" uri="{02D57815-91ED-43cb-92C2-25804820EDAC}">
              <c15:datalabelsRange>
                <c15:f>'CPA (типы)'!$D$13</c15:f>
                <c15:dlblRangeCache>
                  <c:ptCount val="1"/>
                  <c:pt idx="0">
                    <c:v>8 000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72712"/>
        <c:axId val="651873104"/>
      </c:barChart>
      <c:catAx>
        <c:axId val="65187271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73104"/>
        <c:crosses val="autoZero"/>
        <c:auto val="1"/>
        <c:lblAlgn val="ctr"/>
        <c:lblOffset val="100"/>
        <c:noMultiLvlLbl val="0"/>
      </c:catAx>
      <c:valAx>
        <c:axId val="65187310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7271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(типы)'!$M$12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D78A-4477-9A57-FEF51B236965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D78A-4477-9A57-FEF51B236965}"/>
              </c:ext>
            </c:extLst>
          </c:dPt>
          <c:dLbls>
            <c:dLbl>
              <c:idx val="0"/>
              <c:tx>
                <c:strRef>
                  <c:f>'CPA (типы)'!$O$54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D78A-4477-9A57-FEF51B23696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{97131B45-BA45-4270-B14F-6DAE4DF0981D}</c15:txfldGUID>
                      <c15:f>'CPA (типы)'!$O$54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(типы)'!$O$12</c:f>
              <c:numCache>
                <c:formatCode>#,##0</c:formatCode>
                <c:ptCount val="1"/>
                <c:pt idx="0">
                  <c:v>4000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78A-4477-9A57-FEF51B236965}"/>
            </c:ext>
            <c:ext xmlns:c15="http://schemas.microsoft.com/office/drawing/2012/chart" uri="{02D57815-91ED-43cb-92C2-25804820EDAC}">
              <c15:datalabelsRange>
                <c15:f>'CPA (типы)'!$O$12</c15:f>
                <c15:dlblRangeCache>
                  <c:ptCount val="1"/>
                  <c:pt idx="0">
                    <c:v>4 000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'CPA (типы)'!$M$13</c:f>
              <c:strCache>
                <c:ptCount val="1"/>
                <c:pt idx="0">
                  <c:v>Графические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(типы)'!$O$55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D78A-4477-9A57-FEF51B23696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{DFCC6FBC-E1F8-48C5-AFFE-786D340BF919}</c15:txfldGUID>
                      <c15:f>'CPA (типы)'!$O$55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(типы)'!$O$13</c:f>
              <c:numCache>
                <c:formatCode>#,##0</c:formatCode>
                <c:ptCount val="1"/>
                <c:pt idx="0">
                  <c:v>3000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78A-4477-9A57-FEF51B236965}"/>
            </c:ext>
            <c:ext xmlns:c15="http://schemas.microsoft.com/office/drawing/2012/chart" uri="{02D57815-91ED-43cb-92C2-25804820EDAC}">
              <c15:datalabelsRange>
                <c15:f>'CPA (типы)'!$O$13</c15:f>
                <c15:dlblRangeCache>
                  <c:ptCount val="1"/>
                  <c:pt idx="0">
                    <c:v>3 000</c:v>
                  </c:pt>
                </c15:dlblRangeCache>
              </c15:datalabelsRange>
            </c:ext>
          </c:extLst>
        </c:ser>
        <c:ser>
          <c:idx val="2"/>
          <c:order val="2"/>
          <c:tx>
            <c:strRef>
              <c:f>'CPA (типы)'!$M$14</c:f>
              <c:strCache>
                <c:ptCount val="1"/>
                <c:pt idx="0">
                  <c:v>Смарт-баннеры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(типы)'!$O$56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D78A-4477-9A57-FEF51B23696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{CFB65675-2485-4B5F-80D1-2A671171BBEB}</c15:txfldGUID>
                      <c15:f>'CPA (типы)'!$O$56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(типы)'!$O$14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78A-4477-9A57-FEF51B236965}"/>
            </c:ext>
            <c:ext xmlns:c15="http://schemas.microsoft.com/office/drawing/2012/chart" uri="{02D57815-91ED-43cb-92C2-25804820EDAC}">
              <c15:datalabelsRange>
                <c15:f>'CPA (типы)'!$O$14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73888"/>
        <c:axId val="651874280"/>
      </c:barChart>
      <c:catAx>
        <c:axId val="65187388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74280"/>
        <c:crosses val="autoZero"/>
        <c:auto val="1"/>
        <c:lblAlgn val="ctr"/>
        <c:lblOffset val="100"/>
        <c:noMultiLvlLbl val="0"/>
      </c:catAx>
      <c:valAx>
        <c:axId val="65187428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7388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(типы)'!$B$19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CA44-4584-996D-31D51686894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A44-4584-996D-31D516868942}"/>
              </c:ext>
            </c:extLst>
          </c:dPt>
          <c:dLbls>
            <c:dLbl>
              <c:idx val="0"/>
              <c:layout/>
              <c:tx>
                <c:strRef>
                  <c:f>'CPA (типы)'!$C$61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CA44-4584-996D-31D51686894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{6041AB32-0A1D-496D-AF97-A0B598C50F52}</c15:txfldGUID>
                      <c15:f>'CPA (типы)'!$C$61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(типы)'!$C$19</c:f>
              <c:numCache>
                <c:formatCode>#,##0</c:formatCode>
                <c:ptCount val="1"/>
                <c:pt idx="0">
                  <c:v>2000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A44-4584-996D-31D516868942}"/>
            </c:ext>
            <c:ext xmlns:c15="http://schemas.microsoft.com/office/drawing/2012/chart" uri="{02D57815-91ED-43cb-92C2-25804820EDAC}">
              <c15:datalabelsRange>
                <c15:f>'CPA (типы)'!$C$19</c15:f>
                <c15:dlblRangeCache>
                  <c:ptCount val="1"/>
                  <c:pt idx="0">
                    <c:v>2 000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'CPA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dLbl>
              <c:idx val="0"/>
              <c:layout/>
              <c:tx>
                <c:strRef>
                  <c:f>'CPA (типы)'!$C$62</c:f>
                  <c:strCache>
                    <c:ptCount val="1"/>
                    <c:pt idx="0">
                      <c:v>6000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CA44-4584-996D-31D51686894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{18C4F61A-E76A-4D75-BB50-2F027EA52857}</c15:txfldGUID>
                      <c15:f>'CPA (типы)'!$C$62</c15:f>
                      <c15:dlblFieldTableCache>
                        <c:ptCount val="1"/>
                        <c:pt idx="0">
                          <c:v>6000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(типы)'!$C$20</c:f>
              <c:numCache>
                <c:formatCode>#,##0</c:formatCode>
                <c:ptCount val="1"/>
                <c:pt idx="0">
                  <c:v>6000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A44-4584-996D-31D516868942}"/>
            </c:ext>
            <c:ext xmlns:c15="http://schemas.microsoft.com/office/drawing/2012/chart" uri="{02D57815-91ED-43cb-92C2-25804820EDAC}">
              <c15:datalabelsRange>
                <c15:f>'CPA (типы)'!$C$20</c15:f>
                <c15:dlblRangeCache>
                  <c:ptCount val="1"/>
                  <c:pt idx="0">
                    <c:v>6 000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75064"/>
        <c:axId val="651875456"/>
      </c:barChart>
      <c:catAx>
        <c:axId val="65187506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75456"/>
        <c:crosses val="autoZero"/>
        <c:auto val="1"/>
        <c:lblAlgn val="ctr"/>
        <c:lblOffset val="100"/>
        <c:noMultiLvlLbl val="0"/>
      </c:catAx>
      <c:valAx>
        <c:axId val="65187545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7506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(типы)'!$B$21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C51B-4F99-99D9-5928412229F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51B-4F99-99D9-5928412229FA}"/>
              </c:ext>
            </c:extLst>
          </c:dPt>
          <c:dLbls>
            <c:dLbl>
              <c:idx val="0"/>
              <c:tx>
                <c:strRef>
                  <c:f>'CPA (типы)'!$C$63</c:f>
                  <c:strCache>
                    <c:ptCount val="1"/>
                    <c:pt idx="0">
                      <c:v>7000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C51B-4F99-99D9-5928412229F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{FB49C5EF-A744-4971-B80D-E48A6D5AFE07}</c15:txfldGUID>
                      <c15:f>'CPA (типы)'!$C$63</c15:f>
                      <c15:dlblFieldTableCache>
                        <c:ptCount val="1"/>
                        <c:pt idx="0">
                          <c:v>7000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(типы)'!$C$21</c:f>
              <c:numCache>
                <c:formatCode>#,##0</c:formatCode>
                <c:ptCount val="1"/>
                <c:pt idx="0">
                  <c:v>7000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51B-4F99-99D9-5928412229FA}"/>
            </c:ext>
            <c:ext xmlns:c15="http://schemas.microsoft.com/office/drawing/2012/chart" uri="{02D57815-91ED-43cb-92C2-25804820EDAC}">
              <c15:datalabelsRange>
                <c15:f>'CPA (типы)'!$C$21</c15:f>
                <c15:dlblRangeCache>
                  <c:ptCount val="1"/>
                  <c:pt idx="0">
                    <c:v>7 000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'CPA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(типы)'!$C$64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C51B-4F99-99D9-5928412229F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{ED24B7E6-584A-4468-AD7E-96672BB23F45}</c15:txfldGUID>
                      <c15:f>'CPA (типы)'!$C$64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(типы)'!$C$22</c:f>
              <c:numCache>
                <c:formatCode>#,##0</c:formatCode>
                <c:ptCount val="1"/>
                <c:pt idx="0">
                  <c:v>2000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51B-4F99-99D9-5928412229FA}"/>
            </c:ext>
            <c:ext xmlns:c15="http://schemas.microsoft.com/office/drawing/2012/chart" uri="{02D57815-91ED-43cb-92C2-25804820EDAC}">
              <c15:datalabelsRange>
                <c15:f>'CPA (типы)'!$C$22</c15:f>
                <c15:dlblRangeCache>
                  <c:ptCount val="1"/>
                  <c:pt idx="0">
                    <c:v>2 000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76240"/>
        <c:axId val="651876632"/>
      </c:barChart>
      <c:catAx>
        <c:axId val="65187624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76632"/>
        <c:crosses val="autoZero"/>
        <c:auto val="1"/>
        <c:lblAlgn val="ctr"/>
        <c:lblOffset val="100"/>
        <c:noMultiLvlLbl val="0"/>
      </c:catAx>
      <c:valAx>
        <c:axId val="65187663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7624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(типы)'!$B$23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1C4B-4C77-A645-4303413B613B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1C4B-4C77-A645-4303413B613B}"/>
              </c:ext>
            </c:extLst>
          </c:dPt>
          <c:dLbls>
            <c:dLbl>
              <c:idx val="0"/>
              <c:tx>
                <c:strRef>
                  <c:f>'CPA (типы)'!$C$65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1C4B-4C77-A645-4303413B613B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{43BEEB00-9482-46D6-80F6-2B30C6E100CE}</c15:txfldGUID>
                      <c15:f>'CPA (типы)'!$C$65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(типы)'!$C$23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C4B-4C77-A645-4303413B613B}"/>
            </c:ext>
            <c:ext xmlns:c15="http://schemas.microsoft.com/office/drawing/2012/chart" uri="{02D57815-91ED-43cb-92C2-25804820EDAC}">
              <c15:datalabelsRange>
                <c15:f>'CPA (типы)'!$C$23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'CPA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(типы)'!$C$66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1C4B-4C77-A645-4303413B613B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{6717FB43-0432-4A44-916E-6D6150A9ECF9}</c15:txfldGUID>
                      <c15:f>'CPA (типы)'!$C$66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(типы)'!$C$24</c:f>
              <c:numCache>
                <c:formatCode>#,##0</c:formatCode>
                <c:ptCount val="1"/>
                <c:pt idx="0">
                  <c:v>4000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C4B-4C77-A645-4303413B613B}"/>
            </c:ext>
            <c:ext xmlns:c15="http://schemas.microsoft.com/office/drawing/2012/chart" uri="{02D57815-91ED-43cb-92C2-25804820EDAC}">
              <c15:datalabelsRange>
                <c15:f>'CPA (типы)'!$C$24</c15:f>
                <c15:dlblRangeCache>
                  <c:ptCount val="1"/>
                  <c:pt idx="0">
                    <c:v>4 000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77416"/>
        <c:axId val="651877808"/>
      </c:barChart>
      <c:catAx>
        <c:axId val="65187741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77808"/>
        <c:crosses val="autoZero"/>
        <c:auto val="1"/>
        <c:lblAlgn val="ctr"/>
        <c:lblOffset val="100"/>
        <c:noMultiLvlLbl val="0"/>
      </c:catAx>
      <c:valAx>
        <c:axId val="65187780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7741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(типы)'!$B$9</c:f>
              <c:strCache>
                <c:ptCount val="1"/>
                <c:pt idx="0">
                  <c:v>Фразы (прочее)</c:v>
                </c:pt>
              </c:strCache>
            </c:strRef>
          </c:tx>
          <c:spPr>
            <a:solidFill>
              <a:schemeClr val="accent4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C72F-40DA-94F2-A862E4813220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72F-40DA-94F2-A862E4813220}"/>
              </c:ext>
            </c:extLst>
          </c:dPt>
          <c:dLbls>
            <c:dLbl>
              <c:idx val="0"/>
              <c:tx>
                <c:strRef>
                  <c:f>'CPA (типы)'!$E$51</c:f>
                  <c:strCache>
                    <c:ptCount val="1"/>
                    <c:pt idx="0">
                      <c:v>1000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C72F-40DA-94F2-A862E4813220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{BB58D934-C403-4C52-9AA3-FD4E8763B20C}</c15:txfldGUID>
                      <c15:f>'CPA (типы)'!$E$51</c15:f>
                      <c15:dlblFieldTableCache>
                        <c:ptCount val="1"/>
                        <c:pt idx="0">
                          <c:v>1000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(типы)'!$E$9</c:f>
              <c:numCache>
                <c:formatCode>#,##0</c:formatCode>
                <c:ptCount val="1"/>
                <c:pt idx="0">
                  <c:v>1000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72F-40DA-94F2-A862E4813220}"/>
            </c:ext>
            <c:ext xmlns:c15="http://schemas.microsoft.com/office/drawing/2012/chart" uri="{02D57815-91ED-43cb-92C2-25804820EDAC}">
              <c15:datalabelsRange>
                <c15:f>'CPA (типы)'!$E$9</c15:f>
                <c15:dlblRangeCache>
                  <c:ptCount val="1"/>
                  <c:pt idx="0">
                    <c:v>1 000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'CPA (типы)'!$B$10</c:f>
              <c:strCache>
                <c:ptCount val="1"/>
                <c:pt idx="0">
                  <c:v>Фразы (навигационные)</c:v>
                </c:pt>
              </c:strCache>
            </c:strRef>
          </c:tx>
          <c:spPr>
            <a:solidFill>
              <a:schemeClr val="accent3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(типы)'!$E$52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C72F-40DA-94F2-A862E4813220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{6010E0C5-72CE-42BD-ACBA-B2A3F3C3376D}</c15:txfldGUID>
                      <c15:f>'CPA (типы)'!$E$52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(типы)'!$E$10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72F-40DA-94F2-A862E4813220}"/>
            </c:ext>
            <c:ext xmlns:c15="http://schemas.microsoft.com/office/drawing/2012/chart" uri="{02D57815-91ED-43cb-92C2-25804820EDAC}">
              <c15:datalabelsRange>
                <c15:f>'CPA (типы)'!$E$10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ser>
          <c:idx val="2"/>
          <c:order val="2"/>
          <c:tx>
            <c:strRef>
              <c:f>'CPA (типы)'!$B$11</c:f>
              <c:strCache>
                <c:ptCount val="1"/>
                <c:pt idx="0">
                  <c:v>Фразы (ДРФ)</c:v>
                </c:pt>
              </c:strCache>
            </c:strRef>
          </c:tx>
          <c:spPr>
            <a:solidFill>
              <a:schemeClr val="accent5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(типы)'!$E$53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C72F-40DA-94F2-A862E4813220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{978A4EBC-0281-4D09-AE3D-8B91B6F540B7}</c15:txfldGUID>
                      <c15:f>'CPA (типы)'!$E$53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(типы)'!$E$11</c:f>
              <c:numCache>
                <c:formatCode>#,##0</c:formatCode>
                <c:ptCount val="1"/>
                <c:pt idx="0">
                  <c:v>2000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C72F-40DA-94F2-A862E4813220}"/>
            </c:ext>
            <c:ext xmlns:c15="http://schemas.microsoft.com/office/drawing/2012/chart" uri="{02D57815-91ED-43cb-92C2-25804820EDAC}">
              <c15:datalabelsRange>
                <c15:f>'CPA (типы)'!$E$11</c15:f>
                <c15:dlblRangeCache>
                  <c:ptCount val="1"/>
                  <c:pt idx="0">
                    <c:v>2 000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78592"/>
        <c:axId val="651878984"/>
      </c:barChart>
      <c:catAx>
        <c:axId val="65187859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78984"/>
        <c:crosses val="autoZero"/>
        <c:auto val="1"/>
        <c:lblAlgn val="ctr"/>
        <c:lblOffset val="100"/>
        <c:noMultiLvlLbl val="0"/>
      </c:catAx>
      <c:valAx>
        <c:axId val="65187898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7859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(типы)'!$M$9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6F24-4BB0-88D4-3F51E2249907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F24-4BB0-88D4-3F51E2249907}"/>
              </c:ext>
            </c:extLst>
          </c:dPt>
          <c:dLbls>
            <c:dLbl>
              <c:idx val="0"/>
              <c:tx>
                <c:strRef>
                  <c:f>'CPA (типы)'!$P$51</c:f>
                  <c:strCache>
                    <c:ptCount val="1"/>
                    <c:pt idx="0">
                      <c:v>7000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6F24-4BB0-88D4-3F51E2249907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{7A677866-7974-4EB9-A893-A9D7F0574622}</c15:txfldGUID>
                      <c15:f>'CPA (типы)'!$P$51</c15:f>
                      <c15:dlblFieldTableCache>
                        <c:ptCount val="1"/>
                        <c:pt idx="0">
                          <c:v>7000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(типы)'!$P$9</c:f>
              <c:numCache>
                <c:formatCode>#,##0</c:formatCode>
                <c:ptCount val="1"/>
                <c:pt idx="0">
                  <c:v>7000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6F24-4BB0-88D4-3F51E2249907}"/>
            </c:ext>
            <c:ext xmlns:c15="http://schemas.microsoft.com/office/drawing/2012/chart" uri="{02D57815-91ED-43cb-92C2-25804820EDAC}">
              <c15:datalabelsRange>
                <c15:f>'CPA (типы)'!$P$9</c15:f>
                <c15:dlblRangeCache>
                  <c:ptCount val="1"/>
                  <c:pt idx="0">
                    <c:v>7 000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'CPA (типы)'!$M$10</c:f>
              <c:strCache>
                <c:ptCount val="1"/>
                <c:pt idx="0">
                  <c:v>Динамические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(типы)'!$P$52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6F24-4BB0-88D4-3F51E2249907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{E3C2A255-EFA4-4E71-9186-B9DD57AC52FA}</c15:txfldGUID>
                      <c15:f>'CPA (типы)'!$P$52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(типы)'!$P$10</c:f>
              <c:numCache>
                <c:formatCode>#,##0</c:formatCode>
                <c:ptCount val="1"/>
                <c:pt idx="0">
                  <c:v>4000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F24-4BB0-88D4-3F51E2249907}"/>
            </c:ext>
            <c:ext xmlns:c15="http://schemas.microsoft.com/office/drawing/2012/chart" uri="{02D57815-91ED-43cb-92C2-25804820EDAC}">
              <c15:datalabelsRange>
                <c15:f>'CPA (типы)'!$P$10</c15:f>
                <c15:dlblRangeCache>
                  <c:ptCount val="1"/>
                  <c:pt idx="0">
                    <c:v>4 000</c:v>
                  </c:pt>
                </c15:dlblRangeCache>
              </c15:datalabelsRange>
            </c:ext>
          </c:extLst>
        </c:ser>
        <c:ser>
          <c:idx val="2"/>
          <c:order val="2"/>
          <c:tx>
            <c:strRef>
              <c:f>'CPA (типы)'!$M$11</c:f>
              <c:strCache>
                <c:ptCount val="1"/>
                <c:pt idx="0">
                  <c:v>Баннер на поиске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(типы)'!$P$53</c:f>
                  <c:strCache>
                    <c:ptCount val="1"/>
                    <c:pt idx="0">
                      <c:v>8000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6F24-4BB0-88D4-3F51E2249907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{2A647AB0-D995-49D0-98AD-AC193FF12252}</c15:txfldGUID>
                      <c15:f>'CPA (типы)'!$P$53</c15:f>
                      <c15:dlblFieldTableCache>
                        <c:ptCount val="1"/>
                        <c:pt idx="0">
                          <c:v>8000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(типы)'!$P$11</c:f>
              <c:numCache>
                <c:formatCode>#,##0</c:formatCode>
                <c:ptCount val="1"/>
                <c:pt idx="0">
                  <c:v>8000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6F24-4BB0-88D4-3F51E2249907}"/>
            </c:ext>
            <c:ext xmlns:c15="http://schemas.microsoft.com/office/drawing/2012/chart" uri="{02D57815-91ED-43cb-92C2-25804820EDAC}">
              <c15:datalabelsRange>
                <c15:f>'CPA (типы)'!$P$11</c15:f>
                <c15:dlblRangeCache>
                  <c:ptCount val="1"/>
                  <c:pt idx="0">
                    <c:v>8 000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79768"/>
        <c:axId val="651880160"/>
      </c:barChart>
      <c:catAx>
        <c:axId val="6518797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80160"/>
        <c:crosses val="autoZero"/>
        <c:auto val="1"/>
        <c:lblAlgn val="ctr"/>
        <c:lblOffset val="100"/>
        <c:noMultiLvlLbl val="0"/>
      </c:catAx>
      <c:valAx>
        <c:axId val="65188016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7976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(типы)'!$B$12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47DC-42C2-8F43-1E05F62EF9BF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7DC-42C2-8F43-1E05F62EF9BF}"/>
              </c:ext>
            </c:extLst>
          </c:dPt>
          <c:dLbls>
            <c:dLbl>
              <c:idx val="0"/>
              <c:tx>
                <c:strRef>
                  <c:f>'CPA (типы)'!$E$54</c:f>
                  <c:strCache>
                    <c:ptCount val="1"/>
                    <c:pt idx="0">
                      <c:v>7000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47DC-42C2-8F43-1E05F62EF9B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{5AAA25E4-9F5B-4FC0-B193-5ABFB4D69047}</c15:txfldGUID>
                      <c15:f>'CPA (типы)'!$E$54</c15:f>
                      <c15:dlblFieldTableCache>
                        <c:ptCount val="1"/>
                        <c:pt idx="0">
                          <c:v>7000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(типы)'!$E$12</c:f>
              <c:numCache>
                <c:formatCode>#,##0</c:formatCode>
                <c:ptCount val="1"/>
                <c:pt idx="0">
                  <c:v>7000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47DC-42C2-8F43-1E05F62EF9BF}"/>
            </c:ext>
            <c:ext xmlns:c15="http://schemas.microsoft.com/office/drawing/2012/chart" uri="{02D57815-91ED-43cb-92C2-25804820EDAC}">
              <c15:datalabelsRange>
                <c15:f>'CPA (типы)'!$E$12</c15:f>
                <c15:dlblRangeCache>
                  <c:ptCount val="1"/>
                  <c:pt idx="0">
                    <c:v>7 000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'CPA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(типы)'!$E$55</c:f>
                  <c:strCache>
                    <c:ptCount val="1"/>
                    <c:pt idx="0">
                      <c:v>1000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47DC-42C2-8F43-1E05F62EF9B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{4B4C2E1B-62A0-423A-B7FA-EFFC87F79E7A}</c15:txfldGUID>
                      <c15:f>'CPA (типы)'!$E$55</c15:f>
                      <c15:dlblFieldTableCache>
                        <c:ptCount val="1"/>
                        <c:pt idx="0">
                          <c:v>1000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(типы)'!$E$13</c:f>
              <c:numCache>
                <c:formatCode>#,##0</c:formatCode>
                <c:ptCount val="1"/>
                <c:pt idx="0">
                  <c:v>1000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7DC-42C2-8F43-1E05F62EF9BF}"/>
            </c:ext>
            <c:ext xmlns:c15="http://schemas.microsoft.com/office/drawing/2012/chart" uri="{02D57815-91ED-43cb-92C2-25804820EDAC}">
              <c15:datalabelsRange>
                <c15:f>'CPA (типы)'!$E$13</c15:f>
                <c15:dlblRangeCache>
                  <c:ptCount val="1"/>
                  <c:pt idx="0">
                    <c:v>1 000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80944"/>
        <c:axId val="651881336"/>
      </c:barChart>
      <c:catAx>
        <c:axId val="6518809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81336"/>
        <c:crosses val="autoZero"/>
        <c:auto val="1"/>
        <c:lblAlgn val="ctr"/>
        <c:lblOffset val="100"/>
        <c:noMultiLvlLbl val="0"/>
      </c:catAx>
      <c:valAx>
        <c:axId val="65188133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8094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(типы)'!$M$12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DE3F-47D1-B9EF-DBCBA4466D5B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DE3F-47D1-B9EF-DBCBA4466D5B}"/>
              </c:ext>
            </c:extLst>
          </c:dPt>
          <c:dLbls>
            <c:dLbl>
              <c:idx val="0"/>
              <c:tx>
                <c:strRef>
                  <c:f>'CPA (типы)'!$P$54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DE3F-47D1-B9EF-DBCBA4466D5B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{70543C2F-4684-484C-8997-84E4935CD685}</c15:txfldGUID>
                      <c15:f>'CPA (типы)'!$P$54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(типы)'!$P$12</c:f>
              <c:numCache>
                <c:formatCode>#,##0</c:formatCode>
                <c:ptCount val="1"/>
                <c:pt idx="0">
                  <c:v>2000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E3F-47D1-B9EF-DBCBA4466D5B}"/>
            </c:ext>
            <c:ext xmlns:c15="http://schemas.microsoft.com/office/drawing/2012/chart" uri="{02D57815-91ED-43cb-92C2-25804820EDAC}">
              <c15:datalabelsRange>
                <c15:f>'CPA (типы)'!$P$12</c15:f>
                <c15:dlblRangeCache>
                  <c:ptCount val="1"/>
                  <c:pt idx="0">
                    <c:v>2 000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'CPA (типы)'!$M$13</c:f>
              <c:strCache>
                <c:ptCount val="1"/>
                <c:pt idx="0">
                  <c:v>Графические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(типы)'!$P$55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DE3F-47D1-B9EF-DBCBA4466D5B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{F2B715C3-0DCB-4BD2-AD11-ED3671051C10}</c15:txfldGUID>
                      <c15:f>'CPA (типы)'!$P$55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(типы)'!$P$13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E3F-47D1-B9EF-DBCBA4466D5B}"/>
            </c:ext>
            <c:ext xmlns:c15="http://schemas.microsoft.com/office/drawing/2012/chart" uri="{02D57815-91ED-43cb-92C2-25804820EDAC}">
              <c15:datalabelsRange>
                <c15:f>'CPA (типы)'!$P$13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ser>
          <c:idx val="2"/>
          <c:order val="2"/>
          <c:tx>
            <c:strRef>
              <c:f>'CPA (типы)'!$M$14</c:f>
              <c:strCache>
                <c:ptCount val="1"/>
                <c:pt idx="0">
                  <c:v>Смарт-баннеры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(типы)'!$P$56</c:f>
                  <c:strCache>
                    <c:ptCount val="1"/>
                    <c:pt idx="0">
                      <c:v>6000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DE3F-47D1-B9EF-DBCBA4466D5B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{D3BB169B-E2C2-4F91-8B11-C39BA09453F7}</c15:txfldGUID>
                      <c15:f>'CPA (типы)'!$P$56</c15:f>
                      <c15:dlblFieldTableCache>
                        <c:ptCount val="1"/>
                        <c:pt idx="0">
                          <c:v>6000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(типы)'!$P$14</c:f>
              <c:numCache>
                <c:formatCode>#,##0</c:formatCode>
                <c:ptCount val="1"/>
                <c:pt idx="0">
                  <c:v>6000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E3F-47D1-B9EF-DBCBA4466D5B}"/>
            </c:ext>
            <c:ext xmlns:c15="http://schemas.microsoft.com/office/drawing/2012/chart" uri="{02D57815-91ED-43cb-92C2-25804820EDAC}">
              <c15:datalabelsRange>
                <c15:f>'CPA (типы)'!$P$14</c15:f>
                <c15:dlblRangeCache>
                  <c:ptCount val="1"/>
                  <c:pt idx="0">
                    <c:v>6 000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82120"/>
        <c:axId val="651882512"/>
      </c:barChart>
      <c:catAx>
        <c:axId val="65188212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82512"/>
        <c:crosses val="autoZero"/>
        <c:auto val="1"/>
        <c:lblAlgn val="ctr"/>
        <c:lblOffset val="100"/>
        <c:noMultiLvlLbl val="0"/>
      </c:catAx>
      <c:valAx>
        <c:axId val="65188251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8212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(типы)'!$B$19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2967-439B-959E-62771420BA6F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2967-439B-959E-62771420BA6F}"/>
              </c:ext>
            </c:extLst>
          </c:dPt>
          <c:dLbls>
            <c:dLbl>
              <c:idx val="0"/>
              <c:tx>
                <c:strRef>
                  <c:f>'CPA (типы)'!$D$61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2967-439B-959E-62771420BA6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{708BD486-DFFE-434C-A8D2-6633EBE2D2FD}</c15:txfldGUID>
                      <c15:f>'CPA (типы)'!$D$61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(типы)'!$D$19</c:f>
              <c:numCache>
                <c:formatCode>#,##0</c:formatCode>
                <c:ptCount val="1"/>
                <c:pt idx="0">
                  <c:v>3000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967-439B-959E-62771420BA6F}"/>
            </c:ext>
            <c:ext xmlns:c15="http://schemas.microsoft.com/office/drawing/2012/chart" uri="{02D57815-91ED-43cb-92C2-25804820EDAC}">
              <c15:datalabelsRange>
                <c15:f>'CPA (типы)'!$D$19</c15:f>
                <c15:dlblRangeCache>
                  <c:ptCount val="1"/>
                  <c:pt idx="0">
                    <c:v>3 000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'CPA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(типы)'!$D$62</c:f>
                  <c:strCache>
                    <c:ptCount val="1"/>
                    <c:pt idx="0">
                      <c:v>9000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2967-439B-959E-62771420BA6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{E49204CE-EE3B-4082-88EA-40043D45D1FF}</c15:txfldGUID>
                      <c15:f>'CPA (типы)'!$D$62</c15:f>
                      <c15:dlblFieldTableCache>
                        <c:ptCount val="1"/>
                        <c:pt idx="0">
                          <c:v>9000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(типы)'!$D$20</c:f>
              <c:numCache>
                <c:formatCode>#,##0</c:formatCode>
                <c:ptCount val="1"/>
                <c:pt idx="0">
                  <c:v>9000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967-439B-959E-62771420BA6F}"/>
            </c:ext>
            <c:ext xmlns:c15="http://schemas.microsoft.com/office/drawing/2012/chart" uri="{02D57815-91ED-43cb-92C2-25804820EDAC}">
              <c15:datalabelsRange>
                <c15:f>'CPA (типы)'!$D$20</c15:f>
                <c15:dlblRangeCache>
                  <c:ptCount val="1"/>
                  <c:pt idx="0">
                    <c:v>9 000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83296"/>
        <c:axId val="651883688"/>
      </c:barChart>
      <c:catAx>
        <c:axId val="65188329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83688"/>
        <c:crosses val="autoZero"/>
        <c:auto val="1"/>
        <c:lblAlgn val="ctr"/>
        <c:lblOffset val="100"/>
        <c:noMultiLvlLbl val="0"/>
      </c:catAx>
      <c:valAx>
        <c:axId val="65188368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8329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(типы)'!$B$21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1F30-4A11-9A48-A12BF4233DE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1F30-4A11-9A48-A12BF4233DEA}"/>
              </c:ext>
            </c:extLst>
          </c:dPt>
          <c:dLbls>
            <c:dLbl>
              <c:idx val="0"/>
              <c:tx>
                <c:strRef>
                  <c:f>'CPA (типы)'!$D$63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1F30-4A11-9A48-A12BF4233DE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{F26FD3E0-5302-4A14-ABCF-0678555639D8}</c15:txfldGUID>
                      <c15:f>'CPA (типы)'!$D$63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(типы)'!$D$21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F30-4A11-9A48-A12BF4233DEA}"/>
            </c:ext>
            <c:ext xmlns:c15="http://schemas.microsoft.com/office/drawing/2012/chart" uri="{02D57815-91ED-43cb-92C2-25804820EDAC}">
              <c15:datalabelsRange>
                <c15:f>'CPA (типы)'!$D$21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'CPA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(типы)'!$D$64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1F30-4A11-9A48-A12BF4233DE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{93A2F53D-28F1-487E-87F9-47911270DED1}</c15:txfldGUID>
                      <c15:f>'CPA (типы)'!$D$64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(типы)'!$D$22</c:f>
              <c:numCache>
                <c:formatCode>#,##0</c:formatCode>
                <c:ptCount val="1"/>
                <c:pt idx="0">
                  <c:v>3000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F30-4A11-9A48-A12BF4233DEA}"/>
            </c:ext>
            <c:ext xmlns:c15="http://schemas.microsoft.com/office/drawing/2012/chart" uri="{02D57815-91ED-43cb-92C2-25804820EDAC}">
              <c15:datalabelsRange>
                <c15:f>'CPA (типы)'!$D$22</c15:f>
                <c15:dlblRangeCache>
                  <c:ptCount val="1"/>
                  <c:pt idx="0">
                    <c:v>3 000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84472"/>
        <c:axId val="651884864"/>
      </c:barChart>
      <c:catAx>
        <c:axId val="65188447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84864"/>
        <c:crosses val="autoZero"/>
        <c:auto val="1"/>
        <c:lblAlgn val="ctr"/>
        <c:lblOffset val="100"/>
        <c:noMultiLvlLbl val="0"/>
      </c:catAx>
      <c:valAx>
        <c:axId val="65188486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8447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'CPA (типы)'!$B$23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EE49-4169-9EFB-55964493DC87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EE49-4169-9EFB-55964493DC87}"/>
              </c:ext>
            </c:extLst>
          </c:dPt>
          <c:dLbls>
            <c:dLbl>
              <c:idx val="0"/>
              <c:tx>
                <c:strRef>
                  <c:f>'CPA (типы)'!$D$65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EE49-4169-9EFB-55964493DC87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{8A40E01C-3DAC-4AF6-9A4C-02301407D196}</c15:txfldGUID>
                      <c15:f>'CPA (типы)'!$D$65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(типы)'!$D$23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E49-4169-9EFB-55964493DC87}"/>
            </c:ext>
            <c:ext xmlns:c15="http://schemas.microsoft.com/office/drawing/2012/chart" uri="{02D57815-91ED-43cb-92C2-25804820EDAC}">
              <c15:datalabelsRange>
                <c15:f>'CPA (типы)'!$D$23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ser>
          <c:idx val="1"/>
          <c:order val="1"/>
          <c:tx>
            <c:strRef>
              <c:f>'CPA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(типы)'!$D$66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EE49-4169-9EFB-55964493DC87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{F254A055-6B88-42F7-BC05-0270FCD90827}</c15:txfldGUID>
                      <c15:f>'CPA (типы)'!$D$66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(типы)'!$D$24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E49-4169-9EFB-55964493DC87}"/>
            </c:ext>
            <c:ext xmlns:c15="http://schemas.microsoft.com/office/drawing/2012/chart" uri="{02D57815-91ED-43cb-92C2-25804820EDAC}">
              <c15:datalabelsRange>
                <c15:f>'CPA (типы)'!$D$24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85648"/>
        <c:axId val="651886040"/>
      </c:barChart>
      <c:catAx>
        <c:axId val="65188564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86040"/>
        <c:crosses val="autoZero"/>
        <c:auto val="1"/>
        <c:lblAlgn val="ctr"/>
        <c:lblOffset val="100"/>
        <c:noMultiLvlLbl val="0"/>
      </c:catAx>
      <c:valAx>
        <c:axId val="65188604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188564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(типы)'!$H$3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19C2-4264-86FD-1375106595CC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{B20FFFB9-ABA5-4BFA-820B-43B0232BD996}</c15:txfldGUID>
                      <c15:f>'CPA (типы)'!$H$3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(типы)'!$B$3</c:f>
              <c:strCache>
                <c:ptCount val="1"/>
                <c:pt idx="0">
                  <c:v>Поиск</c:v>
                </c:pt>
              </c:strCache>
            </c:strRef>
          </c:cat>
          <c:val>
            <c:numRef>
              <c:f>'CPA (типы)'!$D$3</c:f>
              <c:numCache>
                <c:formatCode>#,##0</c:formatCode>
                <c:ptCount val="1"/>
                <c:pt idx="0">
                  <c:v>2000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9C2-4264-86FD-1375106595CC}"/>
            </c:ext>
            <c:ext xmlns:c15="http://schemas.microsoft.com/office/drawing/2012/chart" uri="{02D57815-91ED-43cb-92C2-25804820EDAC}">
              <c15:datalabelsRange>
                <c15:f>'CPA (типы)'!$D$3</c15:f>
                <c15:dlblRangeCache>
                  <c:ptCount val="1"/>
                  <c:pt idx="0">
                    <c:v>2 000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(типы)'!$C$2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19C2-4264-86FD-1375106595CC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19C2-4264-86FD-1375106595CC}"/>
              </c:ext>
            </c:extLst>
          </c:dPt>
          <c:dLbls>
            <c:dLbl>
              <c:idx val="0"/>
              <c:tx>
                <c:strRef>
                  <c:f>'CPA (типы)'!$G$3</c:f>
                  <c:strCache>
                    <c:ptCount val="1"/>
                    <c:pt idx="0">
                      <c:v>9000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19C2-4264-86FD-1375106595CC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{82670E61-638B-4651-898B-F09D8BE1AC93}</c15:txfldGUID>
                      <c15:f>'CPA (типы)'!$G$3</c15:f>
                      <c15:dlblFieldTableCache>
                        <c:ptCount val="1"/>
                        <c:pt idx="0">
                          <c:v>9000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(типы)'!$B$3</c:f>
              <c:strCache>
                <c:ptCount val="1"/>
                <c:pt idx="0">
                  <c:v>Поиск</c:v>
                </c:pt>
              </c:strCache>
            </c:strRef>
          </c:cat>
          <c:val>
            <c:numRef>
              <c:f>'CPA (типы)'!$C$3</c:f>
              <c:numCache>
                <c:formatCode>#,##0</c:formatCode>
                <c:ptCount val="1"/>
                <c:pt idx="0">
                  <c:v>9000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9C2-4264-86FD-1375106595CC}"/>
            </c:ext>
            <c:ext xmlns:c15="http://schemas.microsoft.com/office/drawing/2012/chart" uri="{02D57815-91ED-43cb-92C2-25804820EDAC}">
              <c15:datalabelsRange>
                <c15:f>'CPA (типы)'!$C$3</c15:f>
                <c15:dlblRangeCache>
                  <c:ptCount val="1"/>
                  <c:pt idx="0">
                    <c:v>9 000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86824"/>
        <c:axId val="651887216"/>
      </c:barChart>
      <c:catAx>
        <c:axId val="65188682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1887216"/>
        <c:crosses val="autoZero"/>
        <c:auto val="1"/>
        <c:lblAlgn val="ctr"/>
        <c:lblOffset val="100"/>
        <c:noMultiLvlLbl val="0"/>
      </c:catAx>
      <c:valAx>
        <c:axId val="65188721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188682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(типы)'!$H$4</c:f>
                  <c:strCache>
                    <c:ptCount val="1"/>
                    <c:pt idx="0">
                      <c:v>9000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FFB1-4FD0-94BE-00CE2E0EFF6D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{244D641C-B312-4E1A-BFC8-8B3543EDEAE1}</c15:txfldGUID>
                      <c15:f>'CPA (типы)'!$H$4</c15:f>
                      <c15:dlblFieldTableCache>
                        <c:ptCount val="1"/>
                        <c:pt idx="0">
                          <c:v>9000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(типы)'!$B$4</c:f>
              <c:strCache>
                <c:ptCount val="1"/>
                <c:pt idx="0">
                  <c:v>Сети</c:v>
                </c:pt>
              </c:strCache>
            </c:strRef>
          </c:cat>
          <c:val>
            <c:numRef>
              <c:f>'CPA (типы)'!$D$4</c:f>
              <c:numCache>
                <c:formatCode>#,##0</c:formatCode>
                <c:ptCount val="1"/>
                <c:pt idx="0">
                  <c:v>9000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FB1-4FD0-94BE-00CE2E0EFF6D}"/>
            </c:ext>
            <c:ext xmlns:c15="http://schemas.microsoft.com/office/drawing/2012/chart" uri="{02D57815-91ED-43cb-92C2-25804820EDAC}">
              <c15:datalabelsRange>
                <c15:f>'CPA (типы)'!$D$4</c15:f>
                <c15:dlblRangeCache>
                  <c:ptCount val="1"/>
                  <c:pt idx="0">
                    <c:v>9 000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(типы)'!$C$2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FFB1-4FD0-94BE-00CE2E0EFF6D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FFB1-4FD0-94BE-00CE2E0EFF6D}"/>
              </c:ext>
            </c:extLst>
          </c:dPt>
          <c:dLbls>
            <c:dLbl>
              <c:idx val="0"/>
              <c:tx>
                <c:strRef>
                  <c:f>'CPA (типы)'!$G$4</c:f>
                  <c:strCache>
                    <c:ptCount val="1"/>
                    <c:pt idx="0">
                      <c:v>7000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FFB1-4FD0-94BE-00CE2E0EFF6D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{DD9DDEFF-CC0B-44C9-91FA-27AF9C8E6F90}</c15:txfldGUID>
                      <c15:f>'CPA (типы)'!$G$4</c15:f>
                      <c15:dlblFieldTableCache>
                        <c:ptCount val="1"/>
                        <c:pt idx="0">
                          <c:v>7000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(типы)'!$B$4</c:f>
              <c:strCache>
                <c:ptCount val="1"/>
                <c:pt idx="0">
                  <c:v>Сети</c:v>
                </c:pt>
              </c:strCache>
            </c:strRef>
          </c:cat>
          <c:val>
            <c:numRef>
              <c:f>'CPA (типы)'!$C$4</c:f>
              <c:numCache>
                <c:formatCode>#,##0</c:formatCode>
                <c:ptCount val="1"/>
                <c:pt idx="0">
                  <c:v>7000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FB1-4FD0-94BE-00CE2E0EFF6D}"/>
            </c:ext>
            <c:ext xmlns:c15="http://schemas.microsoft.com/office/drawing/2012/chart" uri="{02D57815-91ED-43cb-92C2-25804820EDAC}">
              <c15:datalabelsRange>
                <c15:f>'CPA (типы)'!$C$4</c15:f>
                <c15:dlblRangeCache>
                  <c:ptCount val="1"/>
                  <c:pt idx="0">
                    <c:v>7 000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88392"/>
        <c:axId val="651888784"/>
      </c:barChart>
      <c:catAx>
        <c:axId val="65188839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1888784"/>
        <c:crosses val="autoZero"/>
        <c:auto val="1"/>
        <c:lblAlgn val="ctr"/>
        <c:lblOffset val="100"/>
        <c:noMultiLvlLbl val="0"/>
      </c:catAx>
      <c:valAx>
        <c:axId val="65188878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188839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(типы)'!$E$51</c:f>
                  <c:strCache>
                    <c:ptCount val="1"/>
                    <c:pt idx="0">
                      <c:v>1000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FF1A-4E67-848B-2186DEDB1EA3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{774884B1-D569-4D0B-9115-88F0C0E9EED8}</c15:txfldGUID>
                      <c15:f>'CPA (типы)'!$E$51</c15:f>
                      <c15:dlblFieldTableCache>
                        <c:ptCount val="1"/>
                        <c:pt idx="0">
                          <c:v>1000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(типы)'!$B$9</c:f>
              <c:strCache>
                <c:ptCount val="1"/>
                <c:pt idx="0">
                  <c:v>Фразы (прочее)</c:v>
                </c:pt>
              </c:strCache>
            </c:strRef>
          </c:cat>
          <c:val>
            <c:numRef>
              <c:f>'CPA (типы)'!$E$9</c:f>
              <c:numCache>
                <c:formatCode>#,##0</c:formatCode>
                <c:ptCount val="1"/>
                <c:pt idx="0">
                  <c:v>1000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F1A-4E67-848B-2186DEDB1EA3}"/>
            </c:ext>
            <c:ext xmlns:c15="http://schemas.microsoft.com/office/drawing/2012/chart" uri="{02D57815-91ED-43cb-92C2-25804820EDAC}">
              <c15:datalabelsRange>
                <c15:f>'CPA (типы)'!$E$9</c15:f>
                <c15:dlblRangeCache>
                  <c:ptCount val="1"/>
                  <c:pt idx="0">
                    <c:v>1 000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FF1A-4E67-848B-2186DEDB1EA3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FF1A-4E67-848B-2186DEDB1EA3}"/>
              </c:ext>
            </c:extLst>
          </c:dPt>
          <c:dLbls>
            <c:dLbl>
              <c:idx val="0"/>
              <c:tx>
                <c:strRef>
                  <c:f>'CPA (типы)'!$D$51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FF1A-4E67-848B-2186DEDB1EA3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{FCD071AB-261F-4AD7-93EA-69C8EDDFABF2}</c15:txfldGUID>
                      <c15:f>'CPA (типы)'!$D$51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(типы)'!$B$9</c:f>
              <c:strCache>
                <c:ptCount val="1"/>
                <c:pt idx="0">
                  <c:v>Фразы (прочее)</c:v>
                </c:pt>
              </c:strCache>
            </c:strRef>
          </c:cat>
          <c:val>
            <c:numRef>
              <c:f>'CPA (типы)'!$D$9</c:f>
              <c:numCache>
                <c:formatCode>#,##0</c:formatCode>
                <c:ptCount val="1"/>
                <c:pt idx="0">
                  <c:v>3000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F1A-4E67-848B-2186DEDB1EA3}"/>
            </c:ext>
            <c:ext xmlns:c15="http://schemas.microsoft.com/office/drawing/2012/chart" uri="{02D57815-91ED-43cb-92C2-25804820EDAC}">
              <c15:datalabelsRange>
                <c15:f>'CPA (типы)'!$D$9</c15:f>
                <c15:dlblRangeCache>
                  <c:ptCount val="1"/>
                  <c:pt idx="0">
                    <c:v>3 000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89176"/>
        <c:axId val="651889568"/>
      </c:barChart>
      <c:catAx>
        <c:axId val="65188917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1889568"/>
        <c:crosses val="autoZero"/>
        <c:auto val="1"/>
        <c:lblAlgn val="ctr"/>
        <c:lblOffset val="100"/>
        <c:noMultiLvlLbl val="0"/>
      </c:catAx>
      <c:valAx>
        <c:axId val="65188956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188917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(типы)'!$E$52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B597-406E-B8CB-B9D2A087D10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{3EF334C9-14CC-49AF-8F5F-ACA11DA47550}</c15:txfldGUID>
                      <c15:f>'CPA (типы)'!$E$52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(типы)'!$B$10</c:f>
              <c:strCache>
                <c:ptCount val="1"/>
                <c:pt idx="0">
                  <c:v>Фразы (навигационные)</c:v>
                </c:pt>
              </c:strCache>
            </c:strRef>
          </c:cat>
          <c:val>
            <c:numRef>
              <c:f>'CPA (типы)'!$E$10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597-406E-B8CB-B9D2A087D105}"/>
            </c:ext>
            <c:ext xmlns:c15="http://schemas.microsoft.com/office/drawing/2012/chart" uri="{02D57815-91ED-43cb-92C2-25804820EDAC}">
              <c15:datalabelsRange>
                <c15:f>'CPA (типы)'!$E$10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B597-406E-B8CB-B9D2A087D105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B597-406E-B8CB-B9D2A087D105}"/>
              </c:ext>
            </c:extLst>
          </c:dPt>
          <c:dLbls>
            <c:dLbl>
              <c:idx val="0"/>
              <c:tx>
                <c:strRef>
                  <c:f>'CPA (типы)'!$D$52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B597-406E-B8CB-B9D2A087D10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{35591A45-4ACD-42E2-AB2B-720B46F3D52B}</c15:txfldGUID>
                      <c15:f>'CPA (типы)'!$D$52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(типы)'!$B$10</c:f>
              <c:strCache>
                <c:ptCount val="1"/>
                <c:pt idx="0">
                  <c:v>Фразы (навигационные)</c:v>
                </c:pt>
              </c:strCache>
            </c:strRef>
          </c:cat>
          <c:val>
            <c:numRef>
              <c:f>'CPA (типы)'!$D$10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597-406E-B8CB-B9D2A087D105}"/>
            </c:ext>
            <c:ext xmlns:c15="http://schemas.microsoft.com/office/drawing/2012/chart" uri="{02D57815-91ED-43cb-92C2-25804820EDAC}">
              <c15:datalabelsRange>
                <c15:f>'CPA (типы)'!$D$10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90352"/>
        <c:axId val="651890744"/>
      </c:barChart>
      <c:catAx>
        <c:axId val="65189035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1890744"/>
        <c:crosses val="autoZero"/>
        <c:auto val="1"/>
        <c:lblAlgn val="ctr"/>
        <c:lblOffset val="100"/>
        <c:noMultiLvlLbl val="0"/>
      </c:catAx>
      <c:valAx>
        <c:axId val="65189074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189035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(типы)'!$E$53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B604-474B-B94B-7327FA962E72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{9F555626-23F6-47A7-9712-D37364E098B1}</c15:txfldGUID>
                      <c15:f>'CPA (типы)'!$E$53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(типы)'!$B$11</c:f>
              <c:strCache>
                <c:ptCount val="1"/>
                <c:pt idx="0">
                  <c:v>Фразы (ДРФ)</c:v>
                </c:pt>
              </c:strCache>
            </c:strRef>
          </c:cat>
          <c:val>
            <c:numRef>
              <c:f>'CPA (типы)'!$E$11</c:f>
              <c:numCache>
                <c:formatCode>#,##0</c:formatCode>
                <c:ptCount val="1"/>
                <c:pt idx="0">
                  <c:v>2000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604-474B-B94B-7327FA962E72}"/>
            </c:ext>
            <c:ext xmlns:c15="http://schemas.microsoft.com/office/drawing/2012/chart" uri="{02D57815-91ED-43cb-92C2-25804820EDAC}">
              <c15:datalabelsRange>
                <c15:f>'CPA (типы)'!$E$11</c15:f>
                <c15:dlblRangeCache>
                  <c:ptCount val="1"/>
                  <c:pt idx="0">
                    <c:v>2 000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B604-474B-B94B-7327FA962E7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B604-474B-B94B-7327FA962E72}"/>
              </c:ext>
            </c:extLst>
          </c:dPt>
          <c:dLbls>
            <c:dLbl>
              <c:idx val="0"/>
              <c:tx>
                <c:strRef>
                  <c:f>'CPA (типы)'!$D$53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B604-474B-B94B-7327FA962E72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{1D70C230-46B2-48DC-B4E4-2A18AA833154}</c15:txfldGUID>
                      <c15:f>'CPA (типы)'!$D$53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(типы)'!$B$11</c:f>
              <c:strCache>
                <c:ptCount val="1"/>
                <c:pt idx="0">
                  <c:v>Фразы (ДРФ)</c:v>
                </c:pt>
              </c:strCache>
            </c:strRef>
          </c:cat>
          <c:val>
            <c:numRef>
              <c:f>'CPA (типы)'!$D$11</c:f>
              <c:numCache>
                <c:formatCode>#,##0</c:formatCode>
                <c:ptCount val="1"/>
                <c:pt idx="0">
                  <c:v>2000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604-474B-B94B-7327FA962E72}"/>
            </c:ext>
            <c:ext xmlns:c15="http://schemas.microsoft.com/office/drawing/2012/chart" uri="{02D57815-91ED-43cb-92C2-25804820EDAC}">
              <c15:datalabelsRange>
                <c15:f>'CPA (типы)'!$D$11</c15:f>
                <c15:dlblRangeCache>
                  <c:ptCount val="1"/>
                  <c:pt idx="0">
                    <c:v>2 000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91528"/>
        <c:axId val="651891920"/>
      </c:barChart>
      <c:catAx>
        <c:axId val="65189152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1891920"/>
        <c:crosses val="autoZero"/>
        <c:auto val="1"/>
        <c:lblAlgn val="ctr"/>
        <c:lblOffset val="100"/>
        <c:noMultiLvlLbl val="0"/>
      </c:catAx>
      <c:valAx>
        <c:axId val="65189192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189152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(типы)'!$P$51</c:f>
                  <c:strCache>
                    <c:ptCount val="1"/>
                    <c:pt idx="0">
                      <c:v>7000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4AD7-4039-8532-329E3C53837C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{98A2A0F4-D7BC-42F6-A846-3C7B3228E526}</c15:txfldGUID>
                      <c15:f>'CPA (типы)'!$P$51</c15:f>
                      <c15:dlblFieldTableCache>
                        <c:ptCount val="1"/>
                        <c:pt idx="0">
                          <c:v>7000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(типы)'!$M$9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'CPA (типы)'!$P$9</c:f>
              <c:numCache>
                <c:formatCode>#,##0</c:formatCode>
                <c:ptCount val="1"/>
                <c:pt idx="0">
                  <c:v>7000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AD7-4039-8532-329E3C53837C}"/>
            </c:ext>
            <c:ext xmlns:c15="http://schemas.microsoft.com/office/drawing/2012/chart" uri="{02D57815-91ED-43cb-92C2-25804820EDAC}">
              <c15:datalabelsRange>
                <c15:f>'CPA (типы)'!$P$9</c15:f>
                <c15:dlblRangeCache>
                  <c:ptCount val="1"/>
                  <c:pt idx="0">
                    <c:v>7 000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AD7-4039-8532-329E3C53837C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4AD7-4039-8532-329E3C53837C}"/>
              </c:ext>
            </c:extLst>
          </c:dPt>
          <c:dLbls>
            <c:dLbl>
              <c:idx val="0"/>
              <c:tx>
                <c:strRef>
                  <c:f>'CPA (типы)'!$O$51</c:f>
                  <c:strCache>
                    <c:ptCount val="1"/>
                    <c:pt idx="0">
                      <c:v>9000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AD7-4039-8532-329E3C53837C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{04ECA913-298C-4187-910B-A596AB8F2FBE}</c15:txfldGUID>
                      <c15:f>'CPA (типы)'!$O$51</c15:f>
                      <c15:dlblFieldTableCache>
                        <c:ptCount val="1"/>
                        <c:pt idx="0">
                          <c:v>9000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(типы)'!$M$9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'CPA (типы)'!$O$9</c:f>
              <c:numCache>
                <c:formatCode>#,##0</c:formatCode>
                <c:ptCount val="1"/>
                <c:pt idx="0">
                  <c:v>9000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AD7-4039-8532-329E3C53837C}"/>
            </c:ext>
            <c:ext xmlns:c15="http://schemas.microsoft.com/office/drawing/2012/chart" uri="{02D57815-91ED-43cb-92C2-25804820EDAC}">
              <c15:datalabelsRange>
                <c15:f>'CPA (типы)'!$O$9</c15:f>
                <c15:dlblRangeCache>
                  <c:ptCount val="1"/>
                  <c:pt idx="0">
                    <c:v>9 000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1892704"/>
        <c:axId val="651893096"/>
      </c:barChart>
      <c:catAx>
        <c:axId val="65189270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1893096"/>
        <c:crosses val="autoZero"/>
        <c:auto val="1"/>
        <c:lblAlgn val="ctr"/>
        <c:lblOffset val="100"/>
        <c:noMultiLvlLbl val="0"/>
      </c:catAx>
      <c:valAx>
        <c:axId val="65189309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189270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(типы)'!$P$52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F1D2-4730-ACBC-9D908E704CC3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{202D48AE-975C-440C-9DA7-D244CE2E4883}</c15:txfldGUID>
                      <c15:f>'CPA (типы)'!$P$52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(типы)'!$M$10</c:f>
              <c:strCache>
                <c:ptCount val="1"/>
                <c:pt idx="0">
                  <c:v>Динамические</c:v>
                </c:pt>
              </c:strCache>
            </c:strRef>
          </c:cat>
          <c:val>
            <c:numRef>
              <c:f>'CPA (типы)'!$P$10</c:f>
              <c:numCache>
                <c:formatCode>#,##0</c:formatCode>
                <c:ptCount val="1"/>
                <c:pt idx="0">
                  <c:v>4000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1D2-4730-ACBC-9D908E704CC3}"/>
            </c:ext>
            <c:ext xmlns:c15="http://schemas.microsoft.com/office/drawing/2012/chart" uri="{02D57815-91ED-43cb-92C2-25804820EDAC}">
              <c15:datalabelsRange>
                <c15:f>'CPA (типы)'!$P$10</c15:f>
                <c15:dlblRangeCache>
                  <c:ptCount val="1"/>
                  <c:pt idx="0">
                    <c:v>4 000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F1D2-4730-ACBC-9D908E704CC3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F1D2-4730-ACBC-9D908E704CC3}"/>
              </c:ext>
            </c:extLst>
          </c:dPt>
          <c:dLbls>
            <c:dLbl>
              <c:idx val="0"/>
              <c:tx>
                <c:strRef>
                  <c:f>'CPA (типы)'!$O$52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F1D2-4730-ACBC-9D908E704CC3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{0CC8CDB0-AFCF-4931-9A6E-32D6AB3B31CD}</c15:txfldGUID>
                      <c15:f>'CPA (типы)'!$O$52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(типы)'!$M$10</c:f>
              <c:strCache>
                <c:ptCount val="1"/>
                <c:pt idx="0">
                  <c:v>Динамические</c:v>
                </c:pt>
              </c:strCache>
            </c:strRef>
          </c:cat>
          <c:val>
            <c:numRef>
              <c:f>'CPA (типы)'!$O$10</c:f>
              <c:numCache>
                <c:formatCode>#,##0</c:formatCode>
                <c:ptCount val="1"/>
                <c:pt idx="0">
                  <c:v>4000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1D2-4730-ACBC-9D908E704CC3}"/>
            </c:ext>
            <c:ext xmlns:c15="http://schemas.microsoft.com/office/drawing/2012/chart" uri="{02D57815-91ED-43cb-92C2-25804820EDAC}">
              <c15:datalabelsRange>
                <c15:f>'CPA (типы)'!$O$10</c15:f>
                <c15:dlblRangeCache>
                  <c:ptCount val="1"/>
                  <c:pt idx="0">
                    <c:v>4 000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4523208"/>
        <c:axId val="654523600"/>
      </c:barChart>
      <c:catAx>
        <c:axId val="65452320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23600"/>
        <c:crosses val="autoZero"/>
        <c:auto val="1"/>
        <c:lblAlgn val="ctr"/>
        <c:lblOffset val="100"/>
        <c:noMultiLvlLbl val="0"/>
      </c:catAx>
      <c:valAx>
        <c:axId val="65452360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2320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(типы)'!$P$53</c:f>
                  <c:strCache>
                    <c:ptCount val="1"/>
                    <c:pt idx="0">
                      <c:v>8000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2562-4801-BFA1-7BF9D381519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{C76BF355-A425-49F4-83A2-EE526D1929AC}</c15:txfldGUID>
                      <c15:f>'CPA (типы)'!$P$53</c15:f>
                      <c15:dlblFieldTableCache>
                        <c:ptCount val="1"/>
                        <c:pt idx="0">
                          <c:v>8000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(типы)'!$M$11</c:f>
              <c:strCache>
                <c:ptCount val="1"/>
                <c:pt idx="0">
                  <c:v>Баннер на поиске</c:v>
                </c:pt>
              </c:strCache>
            </c:strRef>
          </c:cat>
          <c:val>
            <c:numRef>
              <c:f>'CPA (типы)'!$P$11</c:f>
              <c:numCache>
                <c:formatCode>#,##0</c:formatCode>
                <c:ptCount val="1"/>
                <c:pt idx="0">
                  <c:v>8000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562-4801-BFA1-7BF9D3815195}"/>
            </c:ext>
            <c:ext xmlns:c15="http://schemas.microsoft.com/office/drawing/2012/chart" uri="{02D57815-91ED-43cb-92C2-25804820EDAC}">
              <c15:datalabelsRange>
                <c15:f>'CPA (типы)'!$P$11</c15:f>
                <c15:dlblRangeCache>
                  <c:ptCount val="1"/>
                  <c:pt idx="0">
                    <c:v>8 000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2562-4801-BFA1-7BF9D3815195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2562-4801-BFA1-7BF9D3815195}"/>
              </c:ext>
            </c:extLst>
          </c:dPt>
          <c:dLbls>
            <c:dLbl>
              <c:idx val="0"/>
              <c:tx>
                <c:strRef>
                  <c:f>'CPA (типы)'!$O$53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2562-4801-BFA1-7BF9D3815195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{BA3A8DFC-38F1-4EBB-BAA7-429C211E1E52}</c15:txfldGUID>
                      <c15:f>'CPA (типы)'!$O$53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(типы)'!$M$11</c:f>
              <c:strCache>
                <c:ptCount val="1"/>
                <c:pt idx="0">
                  <c:v>Баннер на поиске</c:v>
                </c:pt>
              </c:strCache>
            </c:strRef>
          </c:cat>
          <c:val>
            <c:numRef>
              <c:f>'CPA (типы)'!$O$11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562-4801-BFA1-7BF9D3815195}"/>
            </c:ext>
            <c:ext xmlns:c15="http://schemas.microsoft.com/office/drawing/2012/chart" uri="{02D57815-91ED-43cb-92C2-25804820EDAC}">
              <c15:datalabelsRange>
                <c15:f>'CPA (типы)'!$O$11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4524384"/>
        <c:axId val="654524776"/>
      </c:barChart>
      <c:catAx>
        <c:axId val="65452438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24776"/>
        <c:crosses val="autoZero"/>
        <c:auto val="1"/>
        <c:lblAlgn val="ctr"/>
        <c:lblOffset val="100"/>
        <c:noMultiLvlLbl val="0"/>
      </c:catAx>
      <c:valAx>
        <c:axId val="65452477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2438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(типы)'!$E$54</c:f>
                  <c:strCache>
                    <c:ptCount val="1"/>
                    <c:pt idx="0">
                      <c:v>7000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6DAB-42A0-8EC9-49093373430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{A611F50D-F7F5-4927-BF1A-4A096C36576B}</c15:txfldGUID>
                      <c15:f>'CPA (типы)'!$E$54</c15:f>
                      <c15:dlblFieldTableCache>
                        <c:ptCount val="1"/>
                        <c:pt idx="0">
                          <c:v>7000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(типы)'!$B$12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'CPA (типы)'!$E$12</c:f>
              <c:numCache>
                <c:formatCode>#,##0</c:formatCode>
                <c:ptCount val="1"/>
                <c:pt idx="0">
                  <c:v>7000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DAB-42A0-8EC9-490933734301}"/>
            </c:ext>
            <c:ext xmlns:c15="http://schemas.microsoft.com/office/drawing/2012/chart" uri="{02D57815-91ED-43cb-92C2-25804820EDAC}">
              <c15:datalabelsRange>
                <c15:f>'CPA (типы)'!$E$12</c15:f>
                <c15:dlblRangeCache>
                  <c:ptCount val="1"/>
                  <c:pt idx="0">
                    <c:v>7 000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DAB-42A0-8EC9-490933734301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6DAB-42A0-8EC9-490933734301}"/>
              </c:ext>
            </c:extLst>
          </c:dPt>
          <c:dLbls>
            <c:dLbl>
              <c:idx val="0"/>
              <c:tx>
                <c:strRef>
                  <c:f>'CPA (типы)'!$D$54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DAB-42A0-8EC9-49093373430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{E419E264-5357-4C65-B914-97A380C4ADFA}</c15:txfldGUID>
                      <c15:f>'CPA (типы)'!$D$54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(типы)'!$B$12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'CPA (типы)'!$D$12</c:f>
              <c:numCache>
                <c:formatCode>#,##0</c:formatCode>
                <c:ptCount val="1"/>
                <c:pt idx="0">
                  <c:v>3000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DAB-42A0-8EC9-490933734301}"/>
            </c:ext>
            <c:ext xmlns:c15="http://schemas.microsoft.com/office/drawing/2012/chart" uri="{02D57815-91ED-43cb-92C2-25804820EDAC}">
              <c15:datalabelsRange>
                <c15:f>'CPA (типы)'!$D$12</c15:f>
                <c15:dlblRangeCache>
                  <c:ptCount val="1"/>
                  <c:pt idx="0">
                    <c:v>3 000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4525560"/>
        <c:axId val="654525952"/>
      </c:barChart>
      <c:catAx>
        <c:axId val="65452556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25952"/>
        <c:crosses val="autoZero"/>
        <c:auto val="1"/>
        <c:lblAlgn val="ctr"/>
        <c:lblOffset val="100"/>
        <c:noMultiLvlLbl val="0"/>
      </c:catAx>
      <c:valAx>
        <c:axId val="65452595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2556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(типы)'!$E$55</c:f>
                  <c:strCache>
                    <c:ptCount val="1"/>
                    <c:pt idx="0">
                      <c:v>1000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1973-49EE-9028-BCF126EE3C06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{50CE5119-5F6B-4D71-9573-B78A8FD4A41B}</c15:txfldGUID>
                      <c15:f>'CPA (типы)'!$E$55</c15:f>
                      <c15:dlblFieldTableCache>
                        <c:ptCount val="1"/>
                        <c:pt idx="0">
                          <c:v>1000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'CPA (типы)'!$E$13</c:f>
              <c:numCache>
                <c:formatCode>#,##0</c:formatCode>
                <c:ptCount val="1"/>
                <c:pt idx="0">
                  <c:v>1000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973-49EE-9028-BCF126EE3C06}"/>
            </c:ext>
            <c:ext xmlns:c15="http://schemas.microsoft.com/office/drawing/2012/chart" uri="{02D57815-91ED-43cb-92C2-25804820EDAC}">
              <c15:datalabelsRange>
                <c15:f>'CPA (типы)'!$E$13</c15:f>
                <c15:dlblRangeCache>
                  <c:ptCount val="1"/>
                  <c:pt idx="0">
                    <c:v>1 000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1973-49EE-9028-BCF126EE3C06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1973-49EE-9028-BCF126EE3C06}"/>
              </c:ext>
            </c:extLst>
          </c:dPt>
          <c:dLbls>
            <c:dLbl>
              <c:idx val="0"/>
              <c:tx>
                <c:strRef>
                  <c:f>'CPA (типы)'!$D$55</c:f>
                  <c:strCache>
                    <c:ptCount val="1"/>
                    <c:pt idx="0">
                      <c:v>8000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1973-49EE-9028-BCF126EE3C06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{F2F202E2-2E35-40F7-ADDC-041B455DBC15}</c15:txfldGUID>
                      <c15:f>'CPA (типы)'!$D$55</c15:f>
                      <c15:dlblFieldTableCache>
                        <c:ptCount val="1"/>
                        <c:pt idx="0">
                          <c:v>8000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'CPA (типы)'!$D$13</c:f>
              <c:numCache>
                <c:formatCode>#,##0</c:formatCode>
                <c:ptCount val="1"/>
                <c:pt idx="0">
                  <c:v>8000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973-49EE-9028-BCF126EE3C06}"/>
            </c:ext>
            <c:ext xmlns:c15="http://schemas.microsoft.com/office/drawing/2012/chart" uri="{02D57815-91ED-43cb-92C2-25804820EDAC}">
              <c15:datalabelsRange>
                <c15:f>'CPA (типы)'!$D$13</c15:f>
                <c15:dlblRangeCache>
                  <c:ptCount val="1"/>
                  <c:pt idx="0">
                    <c:v>8 000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4526736"/>
        <c:axId val="654527128"/>
      </c:barChart>
      <c:catAx>
        <c:axId val="65452673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27128"/>
        <c:crosses val="autoZero"/>
        <c:auto val="1"/>
        <c:lblAlgn val="ctr"/>
        <c:lblOffset val="100"/>
        <c:noMultiLvlLbl val="0"/>
      </c:catAx>
      <c:valAx>
        <c:axId val="65452712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2673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(типы)'!$P$54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D675-4E6D-ABBC-9E7457D2D12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{505CBAFA-62CA-4243-B2F0-CC7A364B4C5F}</c15:txfldGUID>
                      <c15:f>'CPA (типы)'!$P$54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(типы)'!$M$12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'CPA (типы)'!$P$12</c:f>
              <c:numCache>
                <c:formatCode>#,##0</c:formatCode>
                <c:ptCount val="1"/>
                <c:pt idx="0">
                  <c:v>2000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675-4E6D-ABBC-9E7457D2D121}"/>
            </c:ext>
            <c:ext xmlns:c15="http://schemas.microsoft.com/office/drawing/2012/chart" uri="{02D57815-91ED-43cb-92C2-25804820EDAC}">
              <c15:datalabelsRange>
                <c15:f>'CPA (типы)'!$P$12</c15:f>
                <c15:dlblRangeCache>
                  <c:ptCount val="1"/>
                  <c:pt idx="0">
                    <c:v>2 000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D675-4E6D-ABBC-9E7457D2D121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D675-4E6D-ABBC-9E7457D2D121}"/>
              </c:ext>
            </c:extLst>
          </c:dPt>
          <c:dLbls>
            <c:dLbl>
              <c:idx val="0"/>
              <c:tx>
                <c:strRef>
                  <c:f>'CPA (типы)'!$O$54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D675-4E6D-ABBC-9E7457D2D12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{8937D858-4137-43F6-9518-861F9D8A5E5E}</c15:txfldGUID>
                      <c15:f>'CPA (типы)'!$O$54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(типы)'!$M$12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'CPA (типы)'!$O$12</c:f>
              <c:numCache>
                <c:formatCode>#,##0</c:formatCode>
                <c:ptCount val="1"/>
                <c:pt idx="0">
                  <c:v>4000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675-4E6D-ABBC-9E7457D2D121}"/>
            </c:ext>
            <c:ext xmlns:c15="http://schemas.microsoft.com/office/drawing/2012/chart" uri="{02D57815-91ED-43cb-92C2-25804820EDAC}">
              <c15:datalabelsRange>
                <c15:f>'CPA (типы)'!$O$12</c15:f>
                <c15:dlblRangeCache>
                  <c:ptCount val="1"/>
                  <c:pt idx="0">
                    <c:v>4 000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4527912"/>
        <c:axId val="654528304"/>
      </c:barChart>
      <c:catAx>
        <c:axId val="65452791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28304"/>
        <c:crosses val="autoZero"/>
        <c:auto val="1"/>
        <c:lblAlgn val="ctr"/>
        <c:lblOffset val="100"/>
        <c:noMultiLvlLbl val="0"/>
      </c:catAx>
      <c:valAx>
        <c:axId val="65452830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2791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(типы)'!$P$55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2AA7-41C3-AD89-CD27DCF2D6F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{32972F67-B519-4510-849A-8488A4BA465D}</c15:txfldGUID>
                      <c15:f>'CPA (типы)'!$P$55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(типы)'!$M$13</c:f>
              <c:strCache>
                <c:ptCount val="1"/>
                <c:pt idx="0">
                  <c:v>Графические</c:v>
                </c:pt>
              </c:strCache>
            </c:strRef>
          </c:cat>
          <c:val>
            <c:numRef>
              <c:f>'CPA (типы)'!$P$13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AA7-41C3-AD89-CD27DCF2D6FF}"/>
            </c:ext>
            <c:ext xmlns:c15="http://schemas.microsoft.com/office/drawing/2012/chart" uri="{02D57815-91ED-43cb-92C2-25804820EDAC}">
              <c15:datalabelsRange>
                <c15:f>'CPA (типы)'!$P$13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2AA7-41C3-AD89-CD27DCF2D6FF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2AA7-41C3-AD89-CD27DCF2D6FF}"/>
              </c:ext>
            </c:extLst>
          </c:dPt>
          <c:dLbls>
            <c:dLbl>
              <c:idx val="0"/>
              <c:tx>
                <c:strRef>
                  <c:f>'CPA (типы)'!$O$55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2AA7-41C3-AD89-CD27DCF2D6F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{CA110705-0BEA-4706-ABF6-0A1B53750773}</c15:txfldGUID>
                      <c15:f>'CPA (типы)'!$O$55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(типы)'!$M$13</c:f>
              <c:strCache>
                <c:ptCount val="1"/>
                <c:pt idx="0">
                  <c:v>Графические</c:v>
                </c:pt>
              </c:strCache>
            </c:strRef>
          </c:cat>
          <c:val>
            <c:numRef>
              <c:f>'CPA (типы)'!$O$13</c:f>
              <c:numCache>
                <c:formatCode>#,##0</c:formatCode>
                <c:ptCount val="1"/>
                <c:pt idx="0">
                  <c:v>3000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AA7-41C3-AD89-CD27DCF2D6FF}"/>
            </c:ext>
            <c:ext xmlns:c15="http://schemas.microsoft.com/office/drawing/2012/chart" uri="{02D57815-91ED-43cb-92C2-25804820EDAC}">
              <c15:datalabelsRange>
                <c15:f>'CPA (типы)'!$O$13</c15:f>
                <c15:dlblRangeCache>
                  <c:ptCount val="1"/>
                  <c:pt idx="0">
                    <c:v>3 000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4529088"/>
        <c:axId val="654529480"/>
      </c:barChart>
      <c:catAx>
        <c:axId val="65452908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29480"/>
        <c:crosses val="autoZero"/>
        <c:auto val="1"/>
        <c:lblAlgn val="ctr"/>
        <c:lblOffset val="100"/>
        <c:noMultiLvlLbl val="0"/>
      </c:catAx>
      <c:valAx>
        <c:axId val="65452948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2908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(типы)'!$P$56</c:f>
                  <c:strCache>
                    <c:ptCount val="1"/>
                    <c:pt idx="0">
                      <c:v>6000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3FC5-48F2-B25A-536C09BB928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{9C5808A0-BB77-4915-98F5-0A75A4EAB443}</c15:txfldGUID>
                      <c15:f>'CPA (типы)'!$P$56</c15:f>
                      <c15:dlblFieldTableCache>
                        <c:ptCount val="1"/>
                        <c:pt idx="0">
                          <c:v>6000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(типы)'!$M$14</c:f>
              <c:strCache>
                <c:ptCount val="1"/>
                <c:pt idx="0">
                  <c:v>Смарт-баннеры</c:v>
                </c:pt>
              </c:strCache>
            </c:strRef>
          </c:cat>
          <c:val>
            <c:numRef>
              <c:f>'CPA (типы)'!$P$14</c:f>
              <c:numCache>
                <c:formatCode>#,##0</c:formatCode>
                <c:ptCount val="1"/>
                <c:pt idx="0">
                  <c:v>6000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FC5-48F2-B25A-536C09BB928F}"/>
            </c:ext>
            <c:ext xmlns:c15="http://schemas.microsoft.com/office/drawing/2012/chart" uri="{02D57815-91ED-43cb-92C2-25804820EDAC}">
              <c15:datalabelsRange>
                <c15:f>'CPA (типы)'!$P$14</c15:f>
                <c15:dlblRangeCache>
                  <c:ptCount val="1"/>
                  <c:pt idx="0">
                    <c:v>6 000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FC5-48F2-B25A-536C09BB928F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3FC5-48F2-B25A-536C09BB928F}"/>
              </c:ext>
            </c:extLst>
          </c:dPt>
          <c:dLbls>
            <c:dLbl>
              <c:idx val="0"/>
              <c:tx>
                <c:strRef>
                  <c:f>'CPA (типы)'!$O$56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3FC5-48F2-B25A-536C09BB928F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{4BE358D4-A265-4927-8D5E-2B500408189A}</c15:txfldGUID>
                      <c15:f>'CPA (типы)'!$O$56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(типы)'!$M$14</c:f>
              <c:strCache>
                <c:ptCount val="1"/>
                <c:pt idx="0">
                  <c:v>Смарт-баннеры</c:v>
                </c:pt>
              </c:strCache>
            </c:strRef>
          </c:cat>
          <c:val>
            <c:numRef>
              <c:f>'CPA (типы)'!$O$14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FC5-48F2-B25A-536C09BB928F}"/>
            </c:ext>
            <c:ext xmlns:c15="http://schemas.microsoft.com/office/drawing/2012/chart" uri="{02D57815-91ED-43cb-92C2-25804820EDAC}">
              <c15:datalabelsRange>
                <c15:f>'CPA (типы)'!$O$14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4530264"/>
        <c:axId val="654530656"/>
      </c:barChart>
      <c:catAx>
        <c:axId val="65453026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30656"/>
        <c:crosses val="autoZero"/>
        <c:auto val="1"/>
        <c:lblAlgn val="ctr"/>
        <c:lblOffset val="100"/>
        <c:noMultiLvlLbl val="0"/>
      </c:catAx>
      <c:valAx>
        <c:axId val="65453065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3026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(типы)'!$D$61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3BA1-4895-A08E-019C29A2083D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{AB60F9D7-8E37-408B-8CB8-E041917620E2}</c15:txfldGUID>
                      <c15:f>'CPA (типы)'!$D$61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(типы)'!$B$19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'CPA (типы)'!$D$19</c:f>
              <c:numCache>
                <c:formatCode>#,##0</c:formatCode>
                <c:ptCount val="1"/>
                <c:pt idx="0">
                  <c:v>3000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BA1-4895-A08E-019C29A2083D}"/>
            </c:ext>
            <c:ext xmlns:c15="http://schemas.microsoft.com/office/drawing/2012/chart" uri="{02D57815-91ED-43cb-92C2-25804820EDAC}">
              <c15:datalabelsRange>
                <c15:f>'CPA (типы)'!$D$19</c15:f>
                <c15:dlblRangeCache>
                  <c:ptCount val="1"/>
                  <c:pt idx="0">
                    <c:v>3 000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BA1-4895-A08E-019C29A2083D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3BA1-4895-A08E-019C29A2083D}"/>
              </c:ext>
            </c:extLst>
          </c:dPt>
          <c:dLbls>
            <c:dLbl>
              <c:idx val="0"/>
              <c:tx>
                <c:strRef>
                  <c:f>'CPA (типы)'!$C$61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3BA1-4895-A08E-019C29A2083D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{B42418FA-421C-4798-BF96-0B787AC474F7}</c15:txfldGUID>
                      <c15:f>'CPA (типы)'!$C$61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(типы)'!$B$19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'CPA (типы)'!$C$19</c:f>
              <c:numCache>
                <c:formatCode>#,##0</c:formatCode>
                <c:ptCount val="1"/>
                <c:pt idx="0">
                  <c:v>2000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BA1-4895-A08E-019C29A2083D}"/>
            </c:ext>
            <c:ext xmlns:c15="http://schemas.microsoft.com/office/drawing/2012/chart" uri="{02D57815-91ED-43cb-92C2-25804820EDAC}">
              <c15:datalabelsRange>
                <c15:f>'CPA (типы)'!$C$19</c15:f>
                <c15:dlblRangeCache>
                  <c:ptCount val="1"/>
                  <c:pt idx="0">
                    <c:v>2 000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4531440"/>
        <c:axId val="654531832"/>
      </c:barChart>
      <c:catAx>
        <c:axId val="65453144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31832"/>
        <c:crosses val="autoZero"/>
        <c:auto val="1"/>
        <c:lblAlgn val="ctr"/>
        <c:lblOffset val="100"/>
        <c:noMultiLvlLbl val="0"/>
      </c:catAx>
      <c:valAx>
        <c:axId val="65453183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3144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(типы)'!$D$62</c:f>
                  <c:strCache>
                    <c:ptCount val="1"/>
                    <c:pt idx="0">
                      <c:v>9000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7110-446B-9376-F24EC08E863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{F887CBEC-EA83-48E1-AE0C-49BD65E77A83}</c15:txfldGUID>
                      <c15:f>'CPA (типы)'!$D$62</c15:f>
                      <c15:dlblFieldTableCache>
                        <c:ptCount val="1"/>
                        <c:pt idx="0">
                          <c:v>9000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'CPA (типы)'!$D$20</c:f>
              <c:numCache>
                <c:formatCode>#,##0</c:formatCode>
                <c:ptCount val="1"/>
                <c:pt idx="0">
                  <c:v>9000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110-446B-9376-F24EC08E8631}"/>
            </c:ext>
            <c:ext xmlns:c15="http://schemas.microsoft.com/office/drawing/2012/chart" uri="{02D57815-91ED-43cb-92C2-25804820EDAC}">
              <c15:datalabelsRange>
                <c15:f>'CPA (типы)'!$D$20</c15:f>
                <c15:dlblRangeCache>
                  <c:ptCount val="1"/>
                  <c:pt idx="0">
                    <c:v>9 000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7110-446B-9376-F24EC08E8631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7110-446B-9376-F24EC08E8631}"/>
              </c:ext>
            </c:extLst>
          </c:dPt>
          <c:dLbls>
            <c:dLbl>
              <c:idx val="0"/>
              <c:tx>
                <c:strRef>
                  <c:f>'CPA (типы)'!$C$62</c:f>
                  <c:strCache>
                    <c:ptCount val="1"/>
                    <c:pt idx="0">
                      <c:v>6000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7110-446B-9376-F24EC08E8631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{6FCEFC65-FB00-4CAF-9F4D-D36A5F56B794}</c15:txfldGUID>
                      <c15:f>'CPA (типы)'!$C$62</c15:f>
                      <c15:dlblFieldTableCache>
                        <c:ptCount val="1"/>
                        <c:pt idx="0">
                          <c:v>6000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'CPA (типы)'!$C$20</c:f>
              <c:numCache>
                <c:formatCode>#,##0</c:formatCode>
                <c:ptCount val="1"/>
                <c:pt idx="0">
                  <c:v>6000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7110-446B-9376-F24EC08E8631}"/>
            </c:ext>
            <c:ext xmlns:c15="http://schemas.microsoft.com/office/drawing/2012/chart" uri="{02D57815-91ED-43cb-92C2-25804820EDAC}">
              <c15:datalabelsRange>
                <c15:f>'CPA (типы)'!$C$20</c15:f>
                <c15:dlblRangeCache>
                  <c:ptCount val="1"/>
                  <c:pt idx="0">
                    <c:v>6 000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4532616"/>
        <c:axId val="654533008"/>
      </c:barChart>
      <c:catAx>
        <c:axId val="65453261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33008"/>
        <c:crosses val="autoZero"/>
        <c:auto val="1"/>
        <c:lblAlgn val="ctr"/>
        <c:lblOffset val="100"/>
        <c:noMultiLvlLbl val="0"/>
      </c:catAx>
      <c:valAx>
        <c:axId val="65453300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3261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(типы)'!$D$63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668D-42B7-B027-EDA4C03626E3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{9738D9B2-72DB-4CA6-91B3-B6EB550C7F36}</c15:txfldGUID>
                      <c15:f>'CPA (типы)'!$D$63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(типы)'!$B$21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'CPA (типы)'!$D$21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68D-42B7-B027-EDA4C03626E3}"/>
            </c:ext>
            <c:ext xmlns:c15="http://schemas.microsoft.com/office/drawing/2012/chart" uri="{02D57815-91ED-43cb-92C2-25804820EDAC}">
              <c15:datalabelsRange>
                <c15:f>'CPA (типы)'!$D$21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68D-42B7-B027-EDA4C03626E3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668D-42B7-B027-EDA4C03626E3}"/>
              </c:ext>
            </c:extLst>
          </c:dPt>
          <c:dLbls>
            <c:dLbl>
              <c:idx val="0"/>
              <c:tx>
                <c:strRef>
                  <c:f>'CPA (типы)'!$C$63</c:f>
                  <c:strCache>
                    <c:ptCount val="1"/>
                    <c:pt idx="0">
                      <c:v>7000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68D-42B7-B027-EDA4C03626E3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{5A500511-E9AB-486F-8E56-596121CC4B6D}</c15:txfldGUID>
                      <c15:f>'CPA (типы)'!$C$63</c15:f>
                      <c15:dlblFieldTableCache>
                        <c:ptCount val="1"/>
                        <c:pt idx="0">
                          <c:v>7000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(типы)'!$B$21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'CPA (типы)'!$C$21</c:f>
              <c:numCache>
                <c:formatCode>#,##0</c:formatCode>
                <c:ptCount val="1"/>
                <c:pt idx="0">
                  <c:v>7000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68D-42B7-B027-EDA4C03626E3}"/>
            </c:ext>
            <c:ext xmlns:c15="http://schemas.microsoft.com/office/drawing/2012/chart" uri="{02D57815-91ED-43cb-92C2-25804820EDAC}">
              <c15:datalabelsRange>
                <c15:f>'CPA (типы)'!$C$21</c15:f>
                <c15:dlblRangeCache>
                  <c:ptCount val="1"/>
                  <c:pt idx="0">
                    <c:v>7 000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4533792"/>
        <c:axId val="654534184"/>
      </c:barChart>
      <c:catAx>
        <c:axId val="65453379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34184"/>
        <c:crosses val="autoZero"/>
        <c:auto val="1"/>
        <c:lblAlgn val="ctr"/>
        <c:lblOffset val="100"/>
        <c:noMultiLvlLbl val="0"/>
      </c:catAx>
      <c:valAx>
        <c:axId val="65453418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3379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(типы)'!$D$64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E75D-4E4C-B7DD-88D1FAB24ABE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{1C4EF46E-A9A8-4772-B926-BC29A664E470}</c15:txfldGUID>
                      <c15:f>'CPA (типы)'!$D$64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'CPA (типы)'!$D$22</c:f>
              <c:numCache>
                <c:formatCode>#,##0</c:formatCode>
                <c:ptCount val="1"/>
                <c:pt idx="0">
                  <c:v>3000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75D-4E4C-B7DD-88D1FAB24ABE}"/>
            </c:ext>
            <c:ext xmlns:c15="http://schemas.microsoft.com/office/drawing/2012/chart" uri="{02D57815-91ED-43cb-92C2-25804820EDAC}">
              <c15:datalabelsRange>
                <c15:f>'CPA (типы)'!$D$22</c15:f>
                <c15:dlblRangeCache>
                  <c:ptCount val="1"/>
                  <c:pt idx="0">
                    <c:v>3 000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E75D-4E4C-B7DD-88D1FAB24ABE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E75D-4E4C-B7DD-88D1FAB24ABE}"/>
              </c:ext>
            </c:extLst>
          </c:dPt>
          <c:dLbls>
            <c:dLbl>
              <c:idx val="0"/>
              <c:tx>
                <c:strRef>
                  <c:f>'CPA (типы)'!$C$64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E75D-4E4C-B7DD-88D1FAB24ABE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{D89AEA29-02C6-4EB6-84FB-1B5508C303C8}</c15:txfldGUID>
                      <c15:f>'CPA (типы)'!$C$64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'CPA (типы)'!$C$22</c:f>
              <c:numCache>
                <c:formatCode>#,##0</c:formatCode>
                <c:ptCount val="1"/>
                <c:pt idx="0">
                  <c:v>2000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75D-4E4C-B7DD-88D1FAB24ABE}"/>
            </c:ext>
            <c:ext xmlns:c15="http://schemas.microsoft.com/office/drawing/2012/chart" uri="{02D57815-91ED-43cb-92C2-25804820EDAC}">
              <c15:datalabelsRange>
                <c15:f>'CPA (типы)'!$C$22</c15:f>
                <c15:dlblRangeCache>
                  <c:ptCount val="1"/>
                  <c:pt idx="0">
                    <c:v>2 000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4534968"/>
        <c:axId val="654535360"/>
      </c:barChart>
      <c:catAx>
        <c:axId val="6545349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35360"/>
        <c:crosses val="autoZero"/>
        <c:auto val="1"/>
        <c:lblAlgn val="ctr"/>
        <c:lblOffset val="100"/>
        <c:noMultiLvlLbl val="0"/>
      </c:catAx>
      <c:valAx>
        <c:axId val="65453536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3496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(типы)'!$D$65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C87E-4131-9A1A-E8D11411AB2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{23D032D4-C19F-4C10-8B5A-52C737FC5BE1}</c15:txfldGUID>
                      <c15:f>'CPA (типы)'!$D$65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(типы)'!$B$23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'CPA (типы)'!$D$23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87E-4131-9A1A-E8D11411AB2A}"/>
            </c:ext>
            <c:ext xmlns:c15="http://schemas.microsoft.com/office/drawing/2012/chart" uri="{02D57815-91ED-43cb-92C2-25804820EDAC}">
              <c15:datalabelsRange>
                <c15:f>'CPA (типы)'!$D$23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87E-4131-9A1A-E8D11411AB2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C87E-4131-9A1A-E8D11411AB2A}"/>
              </c:ext>
            </c:extLst>
          </c:dPt>
          <c:dLbls>
            <c:dLbl>
              <c:idx val="0"/>
              <c:tx>
                <c:strRef>
                  <c:f>'CPA (типы)'!$C$65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C87E-4131-9A1A-E8D11411AB2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{49949B18-3BEE-4A90-92A3-A86C54B4DD8C}</c15:txfldGUID>
                      <c15:f>'CPA (типы)'!$C$65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(типы)'!$B$23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'CPA (типы)'!$C$23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87E-4131-9A1A-E8D11411AB2A}"/>
            </c:ext>
            <c:ext xmlns:c15="http://schemas.microsoft.com/office/drawing/2012/chart" uri="{02D57815-91ED-43cb-92C2-25804820EDAC}">
              <c15:datalabelsRange>
                <c15:f>'CPA (типы)'!$C$23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4536144"/>
        <c:axId val="654536536"/>
      </c:barChart>
      <c:catAx>
        <c:axId val="6545361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36536"/>
        <c:crosses val="autoZero"/>
        <c:auto val="1"/>
        <c:lblAlgn val="ctr"/>
        <c:lblOffset val="100"/>
        <c:noMultiLvlLbl val="0"/>
      </c:catAx>
      <c:valAx>
        <c:axId val="65453653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3614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(типы)'!$D$66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4E20-40DA-BFAE-8AE6339532E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{C7D5ACC5-B063-4596-9168-1A44B9232DC3}</c15:txfldGUID>
                      <c15:f>'CPA (типы)'!$D$66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'CPA (типы)'!$D$24</c:f>
              <c:numCache>
                <c:formatCode>#,##0</c:formatCode>
                <c:ptCount val="1"/>
                <c:pt idx="0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E20-40DA-BFAE-8AE6339532EA}"/>
            </c:ext>
            <c:ext xmlns:c15="http://schemas.microsoft.com/office/drawing/2012/chart" uri="{02D57815-91ED-43cb-92C2-25804820EDAC}">
              <c15:datalabelsRange>
                <c15:f>'CPA (типы)'!$D$24</c15:f>
                <c15:dlblRangeCache>
                  <c:ptCount val="1"/>
                  <c:pt idx="0">
                    <c:v>5 000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E20-40DA-BFAE-8AE6339532E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4E20-40DA-BFAE-8AE6339532EA}"/>
              </c:ext>
            </c:extLst>
          </c:dPt>
          <c:dLbls>
            <c:dLbl>
              <c:idx val="0"/>
              <c:tx>
                <c:strRef>
                  <c:f>'CPA (типы)'!$C$66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E20-40DA-BFAE-8AE6339532EA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{EAA7B6C2-5408-4434-9401-0D340D021CB3}</c15:txfldGUID>
                      <c15:f>'CPA (типы)'!$C$66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'CPA (типы)'!$C$24</c:f>
              <c:numCache>
                <c:formatCode>#,##0</c:formatCode>
                <c:ptCount val="1"/>
                <c:pt idx="0">
                  <c:v>4000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E20-40DA-BFAE-8AE6339532EA}"/>
            </c:ext>
            <c:ext xmlns:c15="http://schemas.microsoft.com/office/drawing/2012/chart" uri="{02D57815-91ED-43cb-92C2-25804820EDAC}">
              <c15:datalabelsRange>
                <c15:f>'CPA (типы)'!$C$24</c15:f>
                <c15:dlblRangeCache>
                  <c:ptCount val="1"/>
                  <c:pt idx="0">
                    <c:v>4 000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4537320"/>
        <c:axId val="654537712"/>
      </c:barChart>
      <c:catAx>
        <c:axId val="65453732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37712"/>
        <c:crosses val="autoZero"/>
        <c:auto val="1"/>
        <c:lblAlgn val="ctr"/>
        <c:lblOffset val="100"/>
        <c:noMultiLvlLbl val="0"/>
      </c:catAx>
      <c:valAx>
        <c:axId val="654537712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3732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layout/>
              <c:tx>
                <c:strRef>
                  <c:f>'CPA (типы)'!$E$51</c:f>
                  <c:strCache>
                    <c:ptCount val="1"/>
                    <c:pt idx="0">
                      <c:v>1000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9C92-4990-99EA-47B39F9B771F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{AC0C2DB4-F079-47D3-ACF6-978836C84B00}</c15:txfldGUID>
                      <c15:f>'CPA (типы)'!$E$51</c15:f>
                      <c15:dlblFieldTableCache>
                        <c:ptCount val="1"/>
                        <c:pt idx="0">
                          <c:v>1000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layout/>
              <c:tx>
                <c:strRef>
                  <c:f>'CPA (типы)'!$E$52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C9B4-47C0-B00D-8E9F06610CD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{5AAFDA86-338E-4997-B862-848B23A315C7}</c15:txfldGUID>
                      <c15:f>'CPA (типы)'!$E$52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2"/>
              <c:layout/>
              <c:tx>
                <c:strRef>
                  <c:f>'CPA (типы)'!$E$53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C9B4-47C0-B00D-8E9F06610CD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{62782C5D-F11C-4EED-A317-BCE3C301D767}</c15:txfldGUID>
                      <c15:f>'CPA (типы)'!$E$53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3"/>
              <c:layout/>
              <c:tx>
                <c:strRef>
                  <c:f>'CPA (типы)'!$E$54</c:f>
                  <c:strCache>
                    <c:ptCount val="1"/>
                    <c:pt idx="0">
                      <c:v>7000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C9B4-47C0-B00D-8E9F06610CD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{53155D48-D513-4E28-A8BC-61A640CE33F1}</c15:txfldGUID>
                      <c15:f>'CPA (типы)'!$E$54</c15:f>
                      <c15:dlblFieldTableCache>
                        <c:ptCount val="1"/>
                        <c:pt idx="0">
                          <c:v>7000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4"/>
              <c:layout/>
              <c:tx>
                <c:strRef>
                  <c:f>'CPA (типы)'!$E$55</c:f>
                  <c:strCache>
                    <c:ptCount val="1"/>
                    <c:pt idx="0">
                      <c:v>1000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C9B4-47C0-B00D-8E9F06610CD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{B339F0DB-C2DB-464E-98F6-9D8DF4B25CEA}</c15:txfldGUID>
                      <c15:f>'CPA (типы)'!$E$55</c15:f>
                      <c15:dlblFieldTableCache>
                        <c:ptCount val="1"/>
                        <c:pt idx="0">
                          <c:v>1000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(типы)'!$C$9:$C$13</c:f>
              <c:strCache>
                <c:ptCount val="5"/>
                <c:pt idx="0">
                  <c:v>Поиск (прочее)</c:v>
                </c:pt>
                <c:pt idx="1">
                  <c:v>Поиск (навигационные)</c:v>
                </c:pt>
                <c:pt idx="2">
                  <c:v>Поиск (ДРФ)</c:v>
                </c:pt>
                <c:pt idx="3">
                  <c:v>Сети (фразы)</c:v>
                </c:pt>
                <c:pt idx="4">
                  <c:v>Сети (ретаргетинг и подбор аудитории)</c:v>
                </c:pt>
              </c:strCache>
            </c:strRef>
          </c:cat>
          <c:val>
            <c:numRef>
              <c:f>'CPA (типы)'!$E$9:$E$13</c:f>
              <c:numCache>
                <c:formatCode>#,##0</c:formatCode>
                <c:ptCount val="5"/>
                <c:pt idx="0">
                  <c:v>1000</c:v>
                </c:pt>
                <c:pt idx="1">
                  <c:v>5000</c:v>
                </c:pt>
                <c:pt idx="2">
                  <c:v>2000</c:v>
                </c:pt>
                <c:pt idx="3">
                  <c:v>7000</c:v>
                </c:pt>
                <c:pt idx="4">
                  <c:v>1000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C92-4990-99EA-47B39F9B771F}"/>
            </c:ext>
            <c:ext xmlns:c15="http://schemas.microsoft.com/office/drawing/2012/chart" uri="{02D57815-91ED-43cb-92C2-25804820EDAC}">
              <c15:datalabelsRange>
                <c15:f>'CPA (типы)'!$E$9:$E$13</c15:f>
                <c15:dlblRangeCache>
                  <c:ptCount val="5"/>
                  <c:pt idx="0">
                    <c:v>1 000</c:v>
                  </c:pt>
                  <c:pt idx="1">
                    <c:v>5 000</c:v>
                  </c:pt>
                  <c:pt idx="2">
                    <c:v>2 000</c:v>
                  </c:pt>
                  <c:pt idx="3">
                    <c:v>7 000</c:v>
                  </c:pt>
                  <c:pt idx="4">
                    <c:v>1 000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9C92-4990-99EA-47B39F9B771F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9C92-4990-99EA-47B39F9B771F}"/>
              </c:ext>
            </c:extLst>
          </c:dPt>
          <c:dLbls>
            <c:dLbl>
              <c:idx val="0"/>
              <c:layout/>
              <c:tx>
                <c:strRef>
                  <c:f>'CPA (типы)'!$D$51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9C92-4990-99EA-47B39F9B771F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{52AA4BF5-CB35-45E6-97C3-5926ED76DC96}</c15:txfldGUID>
                      <c15:f>'CPA (типы)'!$D$51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layout/>
              <c:tx>
                <c:strRef>
                  <c:f>'CPA (типы)'!$D$52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9C92-4990-99EA-47B39F9B771F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{E46CF83C-1956-416D-9523-09FBF0D0ADE9}</c15:txfldGUID>
                      <c15:f>'CPA (типы)'!$D$52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2"/>
              <c:layout/>
              <c:tx>
                <c:strRef>
                  <c:f>'CPA (типы)'!$D$53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C9B4-47C0-B00D-8E9F06610CD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{445CB397-7FA3-4A1C-9688-29D2BB5B0524}</c15:txfldGUID>
                      <c15:f>'CPA (типы)'!$D$53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3"/>
              <c:layout/>
              <c:tx>
                <c:strRef>
                  <c:f>'CPA (типы)'!$D$54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C9B4-47C0-B00D-8E9F06610CD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{E13D8386-CE4E-45E2-A87A-AAA16C659918}</c15:txfldGUID>
                      <c15:f>'CPA (типы)'!$D$54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4"/>
              <c:layout/>
              <c:tx>
                <c:strRef>
                  <c:f>'CPA (типы)'!$D$55</c:f>
                  <c:strCache>
                    <c:ptCount val="1"/>
                    <c:pt idx="0">
                      <c:v>8000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C9B4-47C0-B00D-8E9F06610CD2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{2DA44B85-DEE2-4160-9A5E-E2CD3C2665A8}</c15:txfldGUID>
                      <c15:f>'CPA (типы)'!$D$55</c15:f>
                      <c15:dlblFieldTableCache>
                        <c:ptCount val="1"/>
                        <c:pt idx="0">
                          <c:v>8000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(типы)'!$C$9:$C$13</c:f>
              <c:strCache>
                <c:ptCount val="5"/>
                <c:pt idx="0">
                  <c:v>Поиск (прочее)</c:v>
                </c:pt>
                <c:pt idx="1">
                  <c:v>Поиск (навигационные)</c:v>
                </c:pt>
                <c:pt idx="2">
                  <c:v>Поиск (ДРФ)</c:v>
                </c:pt>
                <c:pt idx="3">
                  <c:v>Сети (фразы)</c:v>
                </c:pt>
                <c:pt idx="4">
                  <c:v>Сети (ретаргетинг и подбор аудитории)</c:v>
                </c:pt>
              </c:strCache>
            </c:strRef>
          </c:cat>
          <c:val>
            <c:numRef>
              <c:f>'CPA (типы)'!$D$9:$D$13</c:f>
              <c:numCache>
                <c:formatCode>#,##0</c:formatCode>
                <c:ptCount val="5"/>
                <c:pt idx="0">
                  <c:v>3000</c:v>
                </c:pt>
                <c:pt idx="1">
                  <c:v>5000</c:v>
                </c:pt>
                <c:pt idx="2">
                  <c:v>2000</c:v>
                </c:pt>
                <c:pt idx="3">
                  <c:v>3000</c:v>
                </c:pt>
                <c:pt idx="4">
                  <c:v>8000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9C92-4990-99EA-47B39F9B771F}"/>
            </c:ext>
            <c:ext xmlns:c15="http://schemas.microsoft.com/office/drawing/2012/chart" uri="{02D57815-91ED-43cb-92C2-25804820EDAC}">
              <c15:datalabelsRange>
                <c15:f>'CPA (типы)'!$D$9:$D$13</c15:f>
                <c15:dlblRangeCache>
                  <c:ptCount val="5"/>
                  <c:pt idx="0">
                    <c:v>3 000</c:v>
                  </c:pt>
                  <c:pt idx="1">
                    <c:v>5 000</c:v>
                  </c:pt>
                  <c:pt idx="2">
                    <c:v>2 000</c:v>
                  </c:pt>
                  <c:pt idx="3">
                    <c:v>3 000</c:v>
                  </c:pt>
                  <c:pt idx="4">
                    <c:v>8 000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4538496"/>
        <c:axId val="654538888"/>
      </c:barChart>
      <c:catAx>
        <c:axId val="65453849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38888"/>
        <c:crosses val="autoZero"/>
        <c:auto val="1"/>
        <c:lblAlgn val="ctr"/>
        <c:lblOffset val="100"/>
        <c:tickLblSkip val="1"/>
        <c:noMultiLvlLbl val="0"/>
      </c:catAx>
      <c:valAx>
        <c:axId val="654538888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3849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layout/>
              <c:tx>
                <c:strRef>
                  <c:f>'CPA (типы)'!$P$51</c:f>
                  <c:strCache>
                    <c:ptCount val="1"/>
                    <c:pt idx="0">
                      <c:v>7000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66F5-4CCA-AB16-CF9DF28CDE20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{1306FD11-FAD2-412B-AE33-09AEC347BB30}</c15:txfldGUID>
                      <c15:f>'CPA (типы)'!$P$51</c15:f>
                      <c15:dlblFieldTableCache>
                        <c:ptCount val="1"/>
                        <c:pt idx="0">
                          <c:v>7000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layout/>
              <c:tx>
                <c:strRef>
                  <c:f>'CPA (типы)'!$P$52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395B-4E74-A922-8B76925B1BE1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{31134D1C-18CD-4759-B198-4FE7A7A866AC}</c15:txfldGUID>
                      <c15:f>'CPA (типы)'!$P$52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2"/>
              <c:layout/>
              <c:tx>
                <c:strRef>
                  <c:f>'CPA (типы)'!$P$53</c:f>
                  <c:strCache>
                    <c:ptCount val="1"/>
                    <c:pt idx="0">
                      <c:v>8000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395B-4E74-A922-8B76925B1BE1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{CE71EB18-B255-418F-B265-401D3C173D79}</c15:txfldGUID>
                      <c15:f>'CPA (типы)'!$P$53</c15:f>
                      <c15:dlblFieldTableCache>
                        <c:ptCount val="1"/>
                        <c:pt idx="0">
                          <c:v>8000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3"/>
              <c:layout/>
              <c:tx>
                <c:strRef>
                  <c:f>'CPA (типы)'!$P$54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395B-4E74-A922-8B76925B1BE1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{0173BFC3-5923-4BFB-910D-250A0540C40A}</c15:txfldGUID>
                      <c15:f>'CPA (типы)'!$P$54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4"/>
              <c:layout/>
              <c:tx>
                <c:strRef>
                  <c:f>'CPA (типы)'!$P$55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395B-4E74-A922-8B76925B1BE1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{01A2BE53-0A61-4E4E-8A27-F9C00185DC72}</c15:txfldGUID>
                      <c15:f>'CPA (типы)'!$P$55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5"/>
              <c:layout/>
              <c:tx>
                <c:strRef>
                  <c:f>'CPA (типы)'!$P$56</c:f>
                  <c:strCache>
                    <c:ptCount val="1"/>
                    <c:pt idx="0">
                      <c:v>6000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395B-4E74-A922-8B76925B1BE1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{258A7915-BB7C-43CE-9922-195AA5BCC57C}</c15:txfldGUID>
                      <c15:f>'CPA (типы)'!$P$56</c15:f>
                      <c15:dlblFieldTableCache>
                        <c:ptCount val="1"/>
                        <c:pt idx="0">
                          <c:v>6000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(типы)'!$N$9:$N$14</c:f>
              <c:strCache>
                <c:ptCount val="6"/>
                <c:pt idx="0">
                  <c:v>Поиск (ТГО)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Сети (ТГО)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'CPA (типы)'!$P$9:$P$14</c:f>
              <c:numCache>
                <c:formatCode>#,##0</c:formatCode>
                <c:ptCount val="6"/>
                <c:pt idx="0">
                  <c:v>7000</c:v>
                </c:pt>
                <c:pt idx="1">
                  <c:v>4000</c:v>
                </c:pt>
                <c:pt idx="2">
                  <c:v>8000</c:v>
                </c:pt>
                <c:pt idx="3">
                  <c:v>2000</c:v>
                </c:pt>
                <c:pt idx="4">
                  <c:v>5000</c:v>
                </c:pt>
                <c:pt idx="5">
                  <c:v>6000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6F5-4CCA-AB16-CF9DF28CDE20}"/>
            </c:ext>
            <c:ext xmlns:c15="http://schemas.microsoft.com/office/drawing/2012/chart" uri="{02D57815-91ED-43cb-92C2-25804820EDAC}">
              <c15:datalabelsRange>
                <c15:f>'CPA (типы)'!$P$9:$P$14</c15:f>
                <c15:dlblRangeCache>
                  <c:ptCount val="6"/>
                  <c:pt idx="0">
                    <c:v>7 000</c:v>
                  </c:pt>
                  <c:pt idx="1">
                    <c:v>4 000</c:v>
                  </c:pt>
                  <c:pt idx="2">
                    <c:v>8 000</c:v>
                  </c:pt>
                  <c:pt idx="3">
                    <c:v>2 000</c:v>
                  </c:pt>
                  <c:pt idx="4">
                    <c:v>5 000</c:v>
                  </c:pt>
                  <c:pt idx="5">
                    <c:v>6 000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6F5-4CCA-AB16-CF9DF28CDE20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66F5-4CCA-AB16-CF9DF28CDE20}"/>
              </c:ext>
            </c:extLst>
          </c:dPt>
          <c:dLbls>
            <c:dLbl>
              <c:idx val="0"/>
              <c:layout/>
              <c:tx>
                <c:strRef>
                  <c:f>'CPA (типы)'!$O$51</c:f>
                  <c:strCache>
                    <c:ptCount val="1"/>
                    <c:pt idx="0">
                      <c:v>9000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6F5-4CCA-AB16-CF9DF28CDE20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{280ED394-3B99-4D05-885C-466D7DEFE6AF}</c15:txfldGUID>
                      <c15:f>'CPA (типы)'!$O$51</c15:f>
                      <c15:dlblFieldTableCache>
                        <c:ptCount val="1"/>
                        <c:pt idx="0">
                          <c:v>9000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1"/>
              <c:layout/>
              <c:tx>
                <c:strRef>
                  <c:f>'CPA (типы)'!$O$52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66F5-4CCA-AB16-CF9DF28CDE20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{B0B9FA9C-2804-4C34-87B8-675BB4352D9F}</c15:txfldGUID>
                      <c15:f>'CPA (типы)'!$O$52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2"/>
              <c:layout/>
              <c:tx>
                <c:strRef>
                  <c:f>'CPA (типы)'!$O$53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395B-4E74-A922-8B76925B1BE1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{BF2AE5B0-5AC2-4953-A47C-894958A875B1}</c15:txfldGUID>
                      <c15:f>'CPA (типы)'!$O$53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3"/>
              <c:layout/>
              <c:tx>
                <c:strRef>
                  <c:f>'CPA (типы)'!$O$54</c:f>
                  <c:strCache>
                    <c:ptCount val="1"/>
                    <c:pt idx="0">
                      <c:v>4000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395B-4E74-A922-8B76925B1BE1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{376C38E4-541B-4F70-9432-53255E957AA1}</c15:txfldGUID>
                      <c15:f>'CPA (типы)'!$O$54</c15:f>
                      <c15:dlblFieldTableCache>
                        <c:ptCount val="1"/>
                        <c:pt idx="0">
                          <c:v>4000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4"/>
              <c:layout/>
              <c:tx>
                <c:strRef>
                  <c:f>'CPA (типы)'!$O$55</c:f>
                  <c:strCache>
                    <c:ptCount val="1"/>
                    <c:pt idx="0">
                      <c:v>3000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395B-4E74-A922-8B76925B1BE1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{C9B8CCA6-1D8F-49AF-AFC9-A2225297F3FF}</c15:txfldGUID>
                      <c15:f>'CPA (типы)'!$O$55</c15:f>
                      <c15:dlblFieldTableCache>
                        <c:ptCount val="1"/>
                        <c:pt idx="0">
                          <c:v>3000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dLbl>
              <c:idx val="5"/>
              <c:layout/>
              <c:tx>
                <c:strRef>
                  <c:f>'CPA (типы)'!$O$56</c:f>
                  <c:strCache>
                    <c:ptCount val="1"/>
                    <c:pt idx="0">
                      <c:v>5000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395B-4E74-A922-8B76925B1BE1}"/>
                </c:ext>
                <c:ext xmlns:c15="http://schemas.microsoft.com/office/drawing/2012/chart" uri="{CE6537A1-D6FC-4f65-9D91-7224C49458BB}">
                  <c15:layout/>
                  <c15:dlblFieldTable>
                    <c15:dlblFTEntry>
                      <c15:txfldGUID>{D33C2B77-9D51-4277-BBBD-2743DE0C0921}</c15:txfldGUID>
                      <c15:f>'CPA (типы)'!$O$56</c15:f>
                      <c15:dlblFieldTableCache>
                        <c:ptCount val="1"/>
                        <c:pt idx="0">
                          <c:v>5000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(типы)'!$N$9:$N$14</c:f>
              <c:strCache>
                <c:ptCount val="6"/>
                <c:pt idx="0">
                  <c:v>Поиск (ТГО)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Сети (ТГО)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'CPA (типы)'!$O$9:$O$14</c:f>
              <c:numCache>
                <c:formatCode>#,##0</c:formatCode>
                <c:ptCount val="6"/>
                <c:pt idx="0">
                  <c:v>9000</c:v>
                </c:pt>
                <c:pt idx="1">
                  <c:v>4000</c:v>
                </c:pt>
                <c:pt idx="2">
                  <c:v>5000</c:v>
                </c:pt>
                <c:pt idx="3">
                  <c:v>4000</c:v>
                </c:pt>
                <c:pt idx="4">
                  <c:v>3000</c:v>
                </c:pt>
                <c:pt idx="5">
                  <c:v>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6F5-4CCA-AB16-CF9DF28CDE20}"/>
            </c:ext>
            <c:ext xmlns:c15="http://schemas.microsoft.com/office/drawing/2012/chart" uri="{02D57815-91ED-43cb-92C2-25804820EDAC}">
              <c15:datalabelsRange>
                <c15:f>'CPA (типы)'!$O$9:$O$14</c15:f>
                <c15:dlblRangeCache>
                  <c:ptCount val="6"/>
                  <c:pt idx="0">
                    <c:v>9 000</c:v>
                  </c:pt>
                  <c:pt idx="1">
                    <c:v>4 000</c:v>
                  </c:pt>
                  <c:pt idx="2">
                    <c:v>5 000</c:v>
                  </c:pt>
                  <c:pt idx="3">
                    <c:v>4 000</c:v>
                  </c:pt>
                  <c:pt idx="4">
                    <c:v>3 000</c:v>
                  </c:pt>
                  <c:pt idx="5">
                    <c:v>5 000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4539672"/>
        <c:axId val="654540064"/>
      </c:barChart>
      <c:catAx>
        <c:axId val="65453967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40064"/>
        <c:crosses val="autoZero"/>
        <c:auto val="1"/>
        <c:lblAlgn val="ctr"/>
        <c:lblOffset val="100"/>
        <c:tickLblSkip val="1"/>
        <c:noMultiLvlLbl val="0"/>
      </c:catAx>
      <c:valAx>
        <c:axId val="654540064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3967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(типы)'!$B$3</c:f>
              <c:strCache>
                <c:ptCount val="1"/>
                <c:pt idx="0">
                  <c:v>Поиск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(типы)'!$G$3</c:f>
                  <c:strCache>
                    <c:ptCount val="1"/>
                    <c:pt idx="0">
                      <c:v>9000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4094-456C-AAE1-EBD426E7C5FB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{558432F9-7D35-4F73-B7A6-7171533F3C8A}</c15:txfldGUID>
                      <c15:f>'CPA (типы)'!$G$3</c15:f>
                      <c15:dlblFieldTableCache>
                        <c:ptCount val="1"/>
                        <c:pt idx="0">
                          <c:v>9000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(типы)'!$C$2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(типы)'!$C$3</c:f>
              <c:numCache>
                <c:formatCode>#,##0</c:formatCode>
                <c:ptCount val="1"/>
                <c:pt idx="0">
                  <c:v>9000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094-456C-AAE1-EBD426E7C5FB}"/>
            </c:ext>
            <c:ext xmlns:c15="http://schemas.microsoft.com/office/drawing/2012/chart" uri="{02D57815-91ED-43cb-92C2-25804820EDAC}">
              <c15:datalabelsRange>
                <c15:f>'CPA (типы)'!$C$3</c15:f>
                <c15:dlblRangeCache>
                  <c:ptCount val="1"/>
                  <c:pt idx="0">
                    <c:v>9 000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(типы)'!$B$4</c:f>
              <c:strCache>
                <c:ptCount val="1"/>
                <c:pt idx="0">
                  <c:v>Сети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094-456C-AAE1-EBD426E7C5FB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4094-456C-AAE1-EBD426E7C5FB}"/>
              </c:ext>
            </c:extLst>
          </c:dPt>
          <c:dLbls>
            <c:dLbl>
              <c:idx val="0"/>
              <c:tx>
                <c:strRef>
                  <c:f>'CPA (типы)'!$G$4</c:f>
                  <c:strCache>
                    <c:ptCount val="1"/>
                    <c:pt idx="0">
                      <c:v>7000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094-456C-AAE1-EBD426E7C5FB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{C2EB6514-25C3-475D-8732-BCC611CB14DB}</c15:txfldGUID>
                      <c15:f>'CPA (типы)'!$G$4</c15:f>
                      <c15:dlblFieldTableCache>
                        <c:ptCount val="1"/>
                        <c:pt idx="0">
                          <c:v>7000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(типы)'!$C$2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'CPA (типы)'!$C$4</c:f>
              <c:numCache>
                <c:formatCode>#,##0</c:formatCode>
                <c:ptCount val="1"/>
                <c:pt idx="0">
                  <c:v>7000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094-456C-AAE1-EBD426E7C5FB}"/>
            </c:ext>
            <c:ext xmlns:c15="http://schemas.microsoft.com/office/drawing/2012/chart" uri="{02D57815-91ED-43cb-92C2-25804820EDAC}">
              <c15:datalabelsRange>
                <c15:f>'CPA (типы)'!$C$4</c15:f>
                <c15:dlblRangeCache>
                  <c:ptCount val="1"/>
                  <c:pt idx="0">
                    <c:v>7 000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4540848"/>
        <c:axId val="654541240"/>
      </c:barChart>
      <c:catAx>
        <c:axId val="65454084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41240"/>
        <c:crosses val="autoZero"/>
        <c:auto val="1"/>
        <c:lblAlgn val="ctr"/>
        <c:lblOffset val="100"/>
        <c:noMultiLvlLbl val="0"/>
      </c:catAx>
      <c:valAx>
        <c:axId val="654541240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4084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'CPA (типы)'!$B$3</c:f>
              <c:strCache>
                <c:ptCount val="1"/>
                <c:pt idx="0">
                  <c:v>Поиск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'CPA (типы)'!$H$3</c:f>
                  <c:strCache>
                    <c:ptCount val="1"/>
                    <c:pt idx="0">
                      <c:v>2000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6AA4-4FFC-801D-41CA148CECE3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{36E31416-2E19-4141-8EF9-11F415809FCA}</c15:txfldGUID>
                      <c15:f>'CPA (типы)'!$H$3</c15:f>
                      <c15:dlblFieldTableCache>
                        <c:ptCount val="1"/>
                        <c:pt idx="0">
                          <c:v>2000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(типы)'!$D$3</c:f>
              <c:numCache>
                <c:formatCode>#,##0</c:formatCode>
                <c:ptCount val="1"/>
                <c:pt idx="0">
                  <c:v>2000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AA4-4FFC-801D-41CA148CECE3}"/>
            </c:ext>
            <c:ext xmlns:c15="http://schemas.microsoft.com/office/drawing/2012/chart" uri="{02D57815-91ED-43cb-92C2-25804820EDAC}">
              <c15:datalabelsRange>
                <c15:f>'CPA (типы)'!$D$3</c15:f>
                <c15:dlblRangeCache>
                  <c:ptCount val="1"/>
                  <c:pt idx="0">
                    <c:v>2 000</c:v>
                  </c:pt>
                </c15:dlblRangeCache>
              </c15:datalabelsRange>
            </c:ext>
          </c:extLst>
        </c:ser>
        <c:ser>
          <c:idx val="0"/>
          <c:order val="1"/>
          <c:tx>
            <c:strRef>
              <c:f>'CPA (типы)'!$B$4</c:f>
              <c:strCache>
                <c:ptCount val="1"/>
                <c:pt idx="0">
                  <c:v>Сети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AA4-4FFC-801D-41CA148CECE3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6AA4-4FFC-801D-41CA148CECE3}"/>
              </c:ext>
            </c:extLst>
          </c:dPt>
          <c:dLbls>
            <c:dLbl>
              <c:idx val="0"/>
              <c:tx>
                <c:strRef>
                  <c:f>'CPA (типы)'!$H$4</c:f>
                  <c:strCache>
                    <c:ptCount val="1"/>
                    <c:pt idx="0">
                      <c:v>9000</c:v>
                    </c:pt>
                  </c:strCache>
                </c:strRef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AA4-4FFC-801D-41CA148CECE3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{26435129-3A7B-49D4-8D5A-A6860A484DB1}</c15:txfldGUID>
                      <c15:f>'CPA (типы)'!$H$4</c15:f>
                      <c15:dlblFieldTableCache>
                        <c:ptCount val="1"/>
                        <c:pt idx="0">
                          <c:v>9000</c:v>
                        </c:pt>
                      </c15:dlblFieldTableCache>
                    </c15:dlblFTEntry>
                  </c15:dlblFieldTable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'CPA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'CPA (типы)'!$D$4</c:f>
              <c:numCache>
                <c:formatCode>#,##0</c:formatCode>
                <c:ptCount val="1"/>
                <c:pt idx="0">
                  <c:v>9000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AA4-4FFC-801D-41CA148CECE3}"/>
            </c:ext>
            <c:ext xmlns:c15="http://schemas.microsoft.com/office/drawing/2012/chart" uri="{02D57815-91ED-43cb-92C2-25804820EDAC}">
              <c15:datalabelsRange>
                <c15:f>'CPA (типы)'!$D$4</c15:f>
                <c15:dlblRangeCache>
                  <c:ptCount val="1"/>
                  <c:pt idx="0">
                    <c:v>9 000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4542024"/>
        <c:axId val="654542416"/>
      </c:barChart>
      <c:catAx>
        <c:axId val="65454202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42416"/>
        <c:crosses val="autoZero"/>
        <c:auto val="1"/>
        <c:lblAlgn val="ctr"/>
        <c:lblOffset val="100"/>
        <c:noMultiLvlLbl val="0"/>
      </c:catAx>
      <c:valAx>
        <c:axId val="654542416"/>
        <c:scaling>
          <c:orientation val="minMax"/>
          <c:min val="0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4202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CPC!$L$4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34E3-4FBD-B22E-696D5BFD9AC7}"/>
              </c:ext>
            </c:extLst>
          </c:dPt>
          <c:cat>
            <c:strRef>
              <c:f>CPC!$L$3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CPC!$M$4</c:f>
              <c:numCache>
                <c:formatCode>#,##0.00</c:formatCode>
                <c:ptCount val="1"/>
                <c:pt idx="0">
                  <c:v>50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4E3-4FBD-B22E-696D5BFD9AC7}"/>
            </c:ext>
          </c:extLst>
        </c:ser>
        <c:ser>
          <c:idx val="1"/>
          <c:order val="1"/>
          <c:tx>
            <c:strRef>
              <c:f>CPC!$L$5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CPC!$M$6</c:f>
                  <c:strCache>
                    <c:ptCount val="1"/>
                    <c:pt idx="0">
                      <c:v>-80%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34E3-4FBD-B22E-696D5BFD9AC7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{490F1A03-C09E-43F3-BD7D-3E0D03EDA697}</c15:txfldGUID>
                      <c15:f>CPC!$M$6</c15:f>
                      <c15:dlblFieldTableCache>
                        <c:ptCount val="1"/>
                        <c:pt idx="0">
                          <c:v>-80%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CPC!$L$3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CPC!$M$5</c:f>
              <c:numCache>
                <c:formatCode>#,##0.00</c:formatCode>
                <c:ptCount val="1"/>
                <c:pt idx="0">
                  <c:v>10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4E3-4FBD-B22E-696D5BFD9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4543200"/>
        <c:axId val="654543592"/>
      </c:barChart>
      <c:catAx>
        <c:axId val="654543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43592"/>
        <c:crosses val="autoZero"/>
        <c:auto val="1"/>
        <c:lblAlgn val="ctr"/>
        <c:lblOffset val="100"/>
        <c:noMultiLvlLbl val="0"/>
      </c:catAx>
      <c:valAx>
        <c:axId val="65454359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432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CPC!$Q$4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FAC9-44B7-ABCA-115567877C89}"/>
              </c:ext>
            </c:extLst>
          </c:dPt>
          <c:cat>
            <c:strRef>
              <c:f>CPC!$Q$3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CPC!$R$4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AC9-44B7-ABCA-115567877C89}"/>
            </c:ext>
          </c:extLst>
        </c:ser>
        <c:ser>
          <c:idx val="1"/>
          <c:order val="1"/>
          <c:tx>
            <c:strRef>
              <c:f>CPC!$Q$5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CPC!$R$6</c:f>
                  <c:strCache>
                    <c:ptCount val="1"/>
                    <c:pt idx="0">
                      <c:v>-33%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FAC9-44B7-ABCA-115567877C89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{2FAC1FE9-7E81-4832-8FFF-07B4FADF22CB}</c15:txfldGUID>
                      <c15:f>CPC!$R$6</c15:f>
                      <c15:dlblFieldTableCache>
                        <c:ptCount val="1"/>
                        <c:pt idx="0">
                          <c:v>-33%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CPC!$Q$3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CPC!$R$5</c:f>
              <c:numCache>
                <c:formatCode>#,##0.00</c:formatCode>
                <c:ptCount val="1"/>
                <c:pt idx="0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AC9-44B7-ABCA-115567877C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4544376"/>
        <c:axId val="654544768"/>
      </c:barChart>
      <c:catAx>
        <c:axId val="654544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44768"/>
        <c:crosses val="autoZero"/>
        <c:auto val="1"/>
        <c:lblAlgn val="ctr"/>
        <c:lblOffset val="100"/>
        <c:noMultiLvlLbl val="0"/>
      </c:catAx>
      <c:valAx>
        <c:axId val="65454476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443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CPC!$V$4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A3D5-482A-8C01-73E2D92594F2}"/>
              </c:ext>
            </c:extLst>
          </c:dPt>
          <c:cat>
            <c:strRef>
              <c:f>CPC!$V$3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CPC!$W$4</c:f>
              <c:numCache>
                <c:formatCode>#,##0.00</c:formatCode>
                <c:ptCount val="1"/>
                <c:pt idx="0">
                  <c:v>50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3D5-482A-8C01-73E2D92594F2}"/>
            </c:ext>
          </c:extLst>
        </c:ser>
        <c:ser>
          <c:idx val="1"/>
          <c:order val="1"/>
          <c:tx>
            <c:strRef>
              <c:f>CPC!$V$5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CPC!$W$6</c:f>
                  <c:strCache>
                    <c:ptCount val="1"/>
                    <c:pt idx="0">
                      <c:v>+80%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A3D5-482A-8C01-73E2D92594F2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{BF9B51EF-371A-4F0A-8849-280AA6C33613}</c15:txfldGUID>
                      <c15:f>CPC!$W$6</c15:f>
                      <c15:dlblFieldTableCache>
                        <c:ptCount val="1"/>
                        <c:pt idx="0">
                          <c:v>+80%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CPC!$V$3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CPC!$W$5</c:f>
              <c:numCache>
                <c:formatCode>#,##0.00</c:formatCode>
                <c:ptCount val="1"/>
                <c:pt idx="0">
                  <c:v>90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3D5-482A-8C01-73E2D92594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4545552"/>
        <c:axId val="654545944"/>
      </c:barChart>
      <c:catAx>
        <c:axId val="654545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45944"/>
        <c:crosses val="autoZero"/>
        <c:auto val="1"/>
        <c:lblAlgn val="ctr"/>
        <c:lblOffset val="100"/>
        <c:noMultiLvlLbl val="0"/>
      </c:catAx>
      <c:valAx>
        <c:axId val="65454594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455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CPC!$L$4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34AB-4B04-8C36-E40BD873D3EC}"/>
              </c:ext>
            </c:extLst>
          </c:dPt>
          <c:cat>
            <c:strRef>
              <c:f>CPC!$L$3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CPC!$N$4</c:f>
              <c:numCache>
                <c:formatCode>#,##0.00</c:formatCode>
                <c:ptCount val="1"/>
                <c:pt idx="0">
                  <c:v>40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4AB-4B04-8C36-E40BD873D3EC}"/>
            </c:ext>
          </c:extLst>
        </c:ser>
        <c:ser>
          <c:idx val="1"/>
          <c:order val="1"/>
          <c:tx>
            <c:strRef>
              <c:f>CPC!$L$5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CPC!$N$6</c:f>
                  <c:strCache>
                    <c:ptCount val="1"/>
                    <c:pt idx="0">
                      <c:v>+125%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34AB-4B04-8C36-E40BD873D3EC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{93E692D6-800B-44C9-8680-200799ECFDC7}</c15:txfldGUID>
                      <c15:f>CPC!$N$6</c15:f>
                      <c15:dlblFieldTableCache>
                        <c:ptCount val="1"/>
                        <c:pt idx="0">
                          <c:v>+125%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CPC!$L$3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CPC!$N$5</c:f>
              <c:numCache>
                <c:formatCode>#,##0.00</c:formatCode>
                <c:ptCount val="1"/>
                <c:pt idx="0">
                  <c:v>90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4AB-4B04-8C36-E40BD873D3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4546728"/>
        <c:axId val="654547120"/>
      </c:barChart>
      <c:catAx>
        <c:axId val="654546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47120"/>
        <c:crosses val="autoZero"/>
        <c:auto val="1"/>
        <c:lblAlgn val="ctr"/>
        <c:lblOffset val="100"/>
        <c:noMultiLvlLbl val="0"/>
      </c:catAx>
      <c:valAx>
        <c:axId val="65454712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467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CPC!$Q$4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2158-4D4B-BEA8-FD6456922D82}"/>
              </c:ext>
            </c:extLst>
          </c:dPt>
          <c:cat>
            <c:strRef>
              <c:f>CPC!$Q$3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CPC!$S$4</c:f>
              <c:numCache>
                <c:formatCode>#,##0.00</c:formatCode>
                <c:ptCount val="1"/>
                <c:pt idx="0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158-4D4B-BEA8-FD6456922D82}"/>
            </c:ext>
          </c:extLst>
        </c:ser>
        <c:ser>
          <c:idx val="1"/>
          <c:order val="1"/>
          <c:tx>
            <c:strRef>
              <c:f>CPC!$Q$5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CPC!$S$6</c:f>
                  <c:strCache>
                    <c:ptCount val="1"/>
                    <c:pt idx="0">
                      <c:v>+250%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2158-4D4B-BEA8-FD6456922D82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{1EB0E3B3-BD33-4D27-B822-B39A621A9387}</c15:txfldGUID>
                      <c15:f>CPC!$S$6</c15:f>
                      <c15:dlblFieldTableCache>
                        <c:ptCount val="1"/>
                        <c:pt idx="0">
                          <c:v>+250%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CPC!$Q$3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CPC!$S$5</c:f>
              <c:numCache>
                <c:formatCode>#,##0.00</c:formatCode>
                <c:ptCount val="1"/>
                <c:pt idx="0">
                  <c:v>70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158-4D4B-BEA8-FD6456922D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4547904"/>
        <c:axId val="654548296"/>
      </c:barChart>
      <c:catAx>
        <c:axId val="654547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48296"/>
        <c:crosses val="autoZero"/>
        <c:auto val="1"/>
        <c:lblAlgn val="ctr"/>
        <c:lblOffset val="100"/>
        <c:noMultiLvlLbl val="0"/>
      </c:catAx>
      <c:valAx>
        <c:axId val="65454829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479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CPC!$V$4</c:f>
              <c:strCache>
                <c:ptCount val="1"/>
                <c:pt idx="0">
                  <c:v>2017-01-01 - 2017-03-01</c:v>
                </c:pt>
              </c:strCache>
            </c:strRef>
          </c:tx>
          <c:spPr>
            <a:solidFill>
              <a:srgbClr val="BFBFBF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B737-446D-A10A-6C1F47E46A90}"/>
              </c:ext>
            </c:extLst>
          </c:dPt>
          <c:cat>
            <c:strRef>
              <c:f>CPC!$V$3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CPC!$X$4</c:f>
              <c:numCache>
                <c:formatCode>#,##0.00</c:formatCode>
                <c:ptCount val="1"/>
                <c:pt idx="0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737-446D-A10A-6C1F47E46A90}"/>
            </c:ext>
          </c:extLst>
        </c:ser>
        <c:ser>
          <c:idx val="1"/>
          <c:order val="1"/>
          <c:tx>
            <c:strRef>
              <c:f>CPC!$V$5</c:f>
              <c:strCache>
                <c:ptCount val="1"/>
                <c:pt idx="0">
                  <c:v>2018-01-01 - 2018-03-01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dLbl>
              <c:idx val="0"/>
              <c:tx>
                <c:strRef>
                  <c:f>CPC!$X$6</c:f>
                  <c:strCache>
                    <c:ptCount val="1"/>
                    <c:pt idx="0">
                      <c:v>+150%</c:v>
                    </c:pt>
                  </c:strCache>
                </c:strRef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B737-446D-A10A-6C1F47E46A90}"/>
                </c:ext>
                <c:ext xmlns:c15="http://schemas.microsoft.com/office/drawing/2012/chart" uri="{CE6537A1-D6FC-4f65-9D91-7224C49458BB}">
                  <c15:dlblFieldTable>
                    <c15:dlblFTEntry>
                      <c15:txfldGUID>{B3D76A32-4033-4364-A786-05FD805A2167}</c15:txfldGUID>
                      <c15:f>CPC!$X$6</c15:f>
                      <c15:dlblFieldTableCache>
                        <c:ptCount val="1"/>
                        <c:pt idx="0">
                          <c:v>+150%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CPC!$V$3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CPC!$X$5</c:f>
              <c:numCache>
                <c:formatCode>#,##0.00</c:formatCode>
                <c:ptCount val="1"/>
                <c:pt idx="0">
                  <c:v>50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737-446D-A10A-6C1F47E46A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4549080"/>
        <c:axId val="654549472"/>
      </c:barChart>
      <c:catAx>
        <c:axId val="654549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49472"/>
        <c:crosses val="autoZero"/>
        <c:auto val="1"/>
        <c:lblAlgn val="ctr"/>
        <c:lblOffset val="100"/>
        <c:noMultiLvlLbl val="0"/>
      </c:catAx>
      <c:valAx>
        <c:axId val="65454947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490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CPC!$N$3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CPC!$L$3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CPC!$N$5</c:f>
              <c:numCache>
                <c:formatCode>#,##0.00</c:formatCode>
                <c:ptCount val="1"/>
                <c:pt idx="0">
                  <c:v>90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27A-45BB-AC0E-BDD107E1408B}"/>
            </c:ext>
          </c:extLst>
        </c:ser>
        <c:ser>
          <c:idx val="0"/>
          <c:order val="1"/>
          <c:tx>
            <c:strRef>
              <c:f>CPC!$M$3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27A-45BB-AC0E-BDD107E1408B}"/>
              </c:ext>
            </c:extLst>
          </c:dPt>
          <c:dLbls>
            <c:dLbl>
              <c:idx val="0"/>
              <c:tx>
                <c:strRef>
                  <c:f>CPC!$O$5</c:f>
                  <c:strCache>
                    <c:ptCount val="1"/>
                    <c:pt idx="0">
                      <c:v>-89%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C27A-45BB-AC0E-BDD107E1408B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{8F7BA957-CDB1-4657-8264-19710AAE3E26}</c15:txfldGUID>
                      <c15:f>CPC!$O$5</c15:f>
                      <c15:dlblFieldTableCache>
                        <c:ptCount val="1"/>
                        <c:pt idx="0">
                          <c:v>-89%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CPC!$L$3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CPC!$M$5</c:f>
              <c:numCache>
                <c:formatCode>#,##0.00</c:formatCode>
                <c:ptCount val="1"/>
                <c:pt idx="0">
                  <c:v>10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27A-45BB-AC0E-BDD107E140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4550256"/>
        <c:axId val="654550648"/>
      </c:barChart>
      <c:catAx>
        <c:axId val="654550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50648"/>
        <c:crosses val="autoZero"/>
        <c:auto val="1"/>
        <c:lblAlgn val="ctr"/>
        <c:lblOffset val="100"/>
        <c:noMultiLvlLbl val="0"/>
      </c:catAx>
      <c:valAx>
        <c:axId val="65455064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502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CPC!$S$3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CPC!$Q$3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CPC!$S$5</c:f>
              <c:numCache>
                <c:formatCode>#,##0.00</c:formatCode>
                <c:ptCount val="1"/>
                <c:pt idx="0">
                  <c:v>70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960-4766-8ACB-F42C4FFED411}"/>
            </c:ext>
          </c:extLst>
        </c:ser>
        <c:ser>
          <c:idx val="0"/>
          <c:order val="1"/>
          <c:tx>
            <c:strRef>
              <c:f>CPC!$R$3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960-4766-8ACB-F42C4FFED411}"/>
              </c:ext>
            </c:extLst>
          </c:dPt>
          <c:dLbls>
            <c:dLbl>
              <c:idx val="0"/>
              <c:tx>
                <c:strRef>
                  <c:f>CPC!$T$5</c:f>
                  <c:strCache>
                    <c:ptCount val="1"/>
                    <c:pt idx="0">
                      <c:v>-71%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960-4766-8ACB-F42C4FFED411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{71D6C345-F665-4E3F-A38A-446083AC31D6}</c15:txfldGUID>
                      <c15:f>CPC!$T$5</c15:f>
                      <c15:dlblFieldTableCache>
                        <c:ptCount val="1"/>
                        <c:pt idx="0">
                          <c:v>-71%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CPC!$Q$3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CPC!$R$5</c:f>
              <c:numCache>
                <c:formatCode>#,##0.00</c:formatCode>
                <c:ptCount val="1"/>
                <c:pt idx="0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6960-4766-8ACB-F42C4FFED4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4551432"/>
        <c:axId val="654551824"/>
      </c:barChart>
      <c:catAx>
        <c:axId val="654551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51824"/>
        <c:crosses val="autoZero"/>
        <c:auto val="1"/>
        <c:lblAlgn val="ctr"/>
        <c:lblOffset val="100"/>
        <c:noMultiLvlLbl val="0"/>
      </c:catAx>
      <c:valAx>
        <c:axId val="65455182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514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CPC!$X$3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cat>
            <c:strRef>
              <c:f>CPC!$V$3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CPC!$X$5</c:f>
              <c:numCache>
                <c:formatCode>#,##0.00</c:formatCode>
                <c:ptCount val="1"/>
                <c:pt idx="0">
                  <c:v>50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8AD-45DB-970D-28BC53D34F24}"/>
            </c:ext>
          </c:extLst>
        </c:ser>
        <c:ser>
          <c:idx val="0"/>
          <c:order val="1"/>
          <c:tx>
            <c:strRef>
              <c:f>CPC!$W$3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8AD-45DB-970D-28BC53D34F24}"/>
              </c:ext>
            </c:extLst>
          </c:dPt>
          <c:dLbls>
            <c:dLbl>
              <c:idx val="0"/>
              <c:tx>
                <c:strRef>
                  <c:f>CPC!$Y$5</c:f>
                  <c:strCache>
                    <c:ptCount val="1"/>
                    <c:pt idx="0">
                      <c:v>+80%</c:v>
                    </c:pt>
                  </c:strCache>
                </c:strRef>
              </c:tx>
              <c:spPr>
                <a:noFill/>
                <a:ln>
                  <a:noFill/>
                </a:ln>
                <a:effectLst/>
              </c:spPr>
              <c:txPr>
                <a:bodyPr wrap="none"/>
                <a:lstStyle/>
                <a:p>
                  <a:pPr>
                    <a:defRPr/>
                  </a:pPr>
                  <a:endParaRPr lang="ru-RU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C8AD-45DB-970D-28BC53D34F24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dlblFieldTable>
                    <c15:dlblFTEntry>
                      <c15:txfldGUID>{9F2298DC-4D98-4E8D-AA40-6C787635D633}</c15:txfldGUID>
                      <c15:f>CPC!$Y$5</c15:f>
                      <c15:dlblFieldTableCache>
                        <c:ptCount val="1"/>
                        <c:pt idx="0">
                          <c:v>+80%</c:v>
                        </c:pt>
                      </c15:dlblFieldTableCache>
                    </c15:dlblFTEntry>
                  </c15:dlblFieldTable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CPC!$V$3</c:f>
              <c:strCache>
                <c:ptCount val="1"/>
                <c:pt idx="0">
                  <c:v>CPC</c:v>
                </c:pt>
              </c:strCache>
            </c:strRef>
          </c:cat>
          <c:val>
            <c:numRef>
              <c:f>CPC!$W$5</c:f>
              <c:numCache>
                <c:formatCode>#,##0.00</c:formatCode>
                <c:ptCount val="1"/>
                <c:pt idx="0">
                  <c:v>90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8AD-45DB-970D-28BC53D34F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4552608"/>
        <c:axId val="654553000"/>
      </c:barChart>
      <c:catAx>
        <c:axId val="654552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53000"/>
        <c:crosses val="autoZero"/>
        <c:auto val="1"/>
        <c:lblAlgn val="ctr"/>
        <c:lblOffset val="100"/>
        <c:noMultiLvlLbl val="0"/>
      </c:catAx>
      <c:valAx>
        <c:axId val="65455300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45526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CPC!$D$3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[0]!CPC_Periods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[0]!CPC_Comp</c:f>
              <c:numCache>
                <c:formatCode>#,##0.00</c:formatCode>
                <c:ptCount val="15"/>
                <c:pt idx="0">
                  <c:v>70</c:v>
                </c:pt>
                <c:pt idx="1">
                  <c:v>70</c:v>
                </c:pt>
                <c:pt idx="2">
                  <c:v>40</c:v>
                </c:pt>
                <c:pt idx="3">
                  <c:v>90</c:v>
                </c:pt>
                <c:pt idx="4">
                  <c:v>30</c:v>
                </c:pt>
                <c:pt idx="5">
                  <c:v>30</c:v>
                </c:pt>
                <c:pt idx="6">
                  <c:v>20</c:v>
                </c:pt>
                <c:pt idx="7">
                  <c:v>30</c:v>
                </c:pt>
                <c:pt idx="8">
                  <c:v>70</c:v>
                </c:pt>
                <c:pt idx="9">
                  <c:v>30</c:v>
                </c:pt>
                <c:pt idx="10">
                  <c:v>50</c:v>
                </c:pt>
                <c:pt idx="11">
                  <c:v>40</c:v>
                </c:pt>
                <c:pt idx="12">
                  <c:v>60</c:v>
                </c:pt>
                <c:pt idx="13">
                  <c:v>20</c:v>
                </c:pt>
                <c:pt idx="14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A1C-4735-97A1-EBF46735A96F}"/>
            </c:ext>
          </c:extLst>
        </c:ser>
        <c:ser>
          <c:idx val="0"/>
          <c:order val="1"/>
          <c:tx>
            <c:strRef>
              <c:f>CPC!$C$3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[0]!CPC_Periods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[0]!CPC_Client</c:f>
              <c:numCache>
                <c:formatCode>#,##0.00</c:formatCode>
                <c:ptCount val="15"/>
                <c:pt idx="0">
                  <c:v>50</c:v>
                </c:pt>
                <c:pt idx="1">
                  <c:v>10</c:v>
                </c:pt>
                <c:pt idx="2">
                  <c:v>20</c:v>
                </c:pt>
                <c:pt idx="3">
                  <c:v>40</c:v>
                </c:pt>
                <c:pt idx="4">
                  <c:v>70</c:v>
                </c:pt>
                <c:pt idx="5">
                  <c:v>20</c:v>
                </c:pt>
                <c:pt idx="6">
                  <c:v>90</c:v>
                </c:pt>
                <c:pt idx="7">
                  <c:v>80</c:v>
                </c:pt>
                <c:pt idx="8">
                  <c:v>20</c:v>
                </c:pt>
                <c:pt idx="9">
                  <c:v>30</c:v>
                </c:pt>
                <c:pt idx="10">
                  <c:v>40</c:v>
                </c:pt>
                <c:pt idx="11">
                  <c:v>40</c:v>
                </c:pt>
                <c:pt idx="12">
                  <c:v>30</c:v>
                </c:pt>
                <c:pt idx="13">
                  <c:v>40</c:v>
                </c:pt>
                <c:pt idx="14">
                  <c:v>90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A1C-4735-97A1-EBF46735A9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4553784"/>
        <c:axId val="654554176"/>
      </c:barChart>
      <c:catAx>
        <c:axId val="654553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4554176"/>
        <c:crosses val="autoZero"/>
        <c:auto val="1"/>
        <c:lblAlgn val="ctr"/>
        <c:lblOffset val="100"/>
        <c:noMultiLvlLbl val="0"/>
      </c:catAx>
      <c:valAx>
        <c:axId val="65455417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45537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CPC!$F$3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[0]!CPC_Periods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[0]!CPC_Comp_Search</c:f>
              <c:numCache>
                <c:formatCode>#,##0.00</c:formatCode>
                <c:ptCount val="15"/>
                <c:pt idx="0">
                  <c:v>80</c:v>
                </c:pt>
                <c:pt idx="1">
                  <c:v>70</c:v>
                </c:pt>
                <c:pt idx="2">
                  <c:v>60</c:v>
                </c:pt>
                <c:pt idx="3">
                  <c:v>40</c:v>
                </c:pt>
                <c:pt idx="4">
                  <c:v>50</c:v>
                </c:pt>
                <c:pt idx="5">
                  <c:v>80</c:v>
                </c:pt>
                <c:pt idx="6">
                  <c:v>60</c:v>
                </c:pt>
                <c:pt idx="7">
                  <c:v>40</c:v>
                </c:pt>
                <c:pt idx="8">
                  <c:v>30</c:v>
                </c:pt>
                <c:pt idx="9">
                  <c:v>50</c:v>
                </c:pt>
                <c:pt idx="10">
                  <c:v>40</c:v>
                </c:pt>
                <c:pt idx="11">
                  <c:v>30</c:v>
                </c:pt>
                <c:pt idx="12">
                  <c:v>40</c:v>
                </c:pt>
                <c:pt idx="13">
                  <c:v>60</c:v>
                </c:pt>
                <c:pt idx="14">
                  <c:v>10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3D2-44D0-816D-A33955304359}"/>
            </c:ext>
          </c:extLst>
        </c:ser>
        <c:ser>
          <c:idx val="0"/>
          <c:order val="1"/>
          <c:tx>
            <c:strRef>
              <c:f>CPC!$E$3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[0]!CPC_Periods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[0]!CPC_Client_Search</c:f>
              <c:numCache>
                <c:formatCode>#,##0.00</c:formatCode>
                <c:ptCount val="15"/>
                <c:pt idx="0">
                  <c:v>60</c:v>
                </c:pt>
                <c:pt idx="1">
                  <c:v>20</c:v>
                </c:pt>
                <c:pt idx="2">
                  <c:v>50</c:v>
                </c:pt>
                <c:pt idx="3">
                  <c:v>40</c:v>
                </c:pt>
                <c:pt idx="4">
                  <c:v>70</c:v>
                </c:pt>
                <c:pt idx="5">
                  <c:v>70</c:v>
                </c:pt>
                <c:pt idx="6">
                  <c:v>80</c:v>
                </c:pt>
                <c:pt idx="7">
                  <c:v>40</c:v>
                </c:pt>
                <c:pt idx="8">
                  <c:v>60</c:v>
                </c:pt>
                <c:pt idx="9">
                  <c:v>20</c:v>
                </c:pt>
                <c:pt idx="10">
                  <c:v>20</c:v>
                </c:pt>
                <c:pt idx="11">
                  <c:v>90</c:v>
                </c:pt>
                <c:pt idx="12">
                  <c:v>20</c:v>
                </c:pt>
                <c:pt idx="13">
                  <c:v>60</c:v>
                </c:pt>
                <c:pt idx="14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3D2-44D0-816D-A339553043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4554960"/>
        <c:axId val="654555352"/>
      </c:barChart>
      <c:catAx>
        <c:axId val="654554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4555352"/>
        <c:crosses val="autoZero"/>
        <c:auto val="1"/>
        <c:lblAlgn val="ctr"/>
        <c:lblOffset val="100"/>
        <c:noMultiLvlLbl val="0"/>
      </c:catAx>
      <c:valAx>
        <c:axId val="65455535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45549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CPC!$H$3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Lit>
                <c:ptCount val="0"/>
              </c:numLit>
            </c:plus>
            <c:minus>
              <c:numLit>
                <c:ptCount val="0"/>
              </c:numLit>
            </c:minus>
            <c:spPr>
              <a:noFill/>
              <a:ln w="635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[0]!CPC_Periods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[0]!CPC_Comp_Networks</c:f>
              <c:numCache>
                <c:formatCode>#,##0.00</c:formatCode>
                <c:ptCount val="15"/>
                <c:pt idx="0">
                  <c:v>50</c:v>
                </c:pt>
                <c:pt idx="1">
                  <c:v>90</c:v>
                </c:pt>
                <c:pt idx="2">
                  <c:v>30</c:v>
                </c:pt>
                <c:pt idx="3">
                  <c:v>30</c:v>
                </c:pt>
                <c:pt idx="4">
                  <c:v>80</c:v>
                </c:pt>
                <c:pt idx="5">
                  <c:v>20</c:v>
                </c:pt>
                <c:pt idx="6">
                  <c:v>50</c:v>
                </c:pt>
                <c:pt idx="7">
                  <c:v>20</c:v>
                </c:pt>
                <c:pt idx="8">
                  <c:v>80</c:v>
                </c:pt>
                <c:pt idx="9">
                  <c:v>40</c:v>
                </c:pt>
                <c:pt idx="10">
                  <c:v>20</c:v>
                </c:pt>
                <c:pt idx="11">
                  <c:v>90</c:v>
                </c:pt>
                <c:pt idx="12">
                  <c:v>70</c:v>
                </c:pt>
                <c:pt idx="13">
                  <c:v>70</c:v>
                </c:pt>
                <c:pt idx="14">
                  <c:v>10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BF7-4C51-B2EA-E1DB0E586283}"/>
            </c:ext>
          </c:extLst>
        </c:ser>
        <c:ser>
          <c:idx val="0"/>
          <c:order val="1"/>
          <c:tx>
            <c:strRef>
              <c:f>CPC!$G$3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cat>
            <c:strRef>
              <c:f>[0]!CPC_Periods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[0]!CPC_Client_Networks</c:f>
              <c:numCache>
                <c:formatCode>#,##0.00</c:formatCode>
                <c:ptCount val="15"/>
                <c:pt idx="0">
                  <c:v>20</c:v>
                </c:pt>
                <c:pt idx="1">
                  <c:v>50</c:v>
                </c:pt>
                <c:pt idx="2">
                  <c:v>20</c:v>
                </c:pt>
                <c:pt idx="3">
                  <c:v>40</c:v>
                </c:pt>
                <c:pt idx="4">
                  <c:v>40</c:v>
                </c:pt>
                <c:pt idx="5">
                  <c:v>70</c:v>
                </c:pt>
                <c:pt idx="6">
                  <c:v>30</c:v>
                </c:pt>
                <c:pt idx="7">
                  <c:v>60</c:v>
                </c:pt>
                <c:pt idx="8">
                  <c:v>20</c:v>
                </c:pt>
                <c:pt idx="9">
                  <c:v>20</c:v>
                </c:pt>
                <c:pt idx="10">
                  <c:v>80</c:v>
                </c:pt>
                <c:pt idx="11">
                  <c:v>50</c:v>
                </c:pt>
                <c:pt idx="12">
                  <c:v>80</c:v>
                </c:pt>
                <c:pt idx="13">
                  <c:v>40</c:v>
                </c:pt>
                <c:pt idx="14">
                  <c:v>40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BF7-4C51-B2EA-E1DB0E5862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7577792"/>
        <c:axId val="657578184"/>
      </c:barChart>
      <c:catAx>
        <c:axId val="657577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578184"/>
        <c:crosses val="autoZero"/>
        <c:auto val="1"/>
        <c:lblAlgn val="ctr"/>
        <c:lblOffset val="100"/>
        <c:noMultiLvlLbl val="0"/>
      </c:catAx>
      <c:valAx>
        <c:axId val="65757818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rgbClr val="FFFFFF">
                  <a:lumMod val="85000"/>
                </a:srgb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5777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CPC!$S$8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CPC!$S$9:$S$10</c:f>
              <c:numCache>
                <c:formatCode>#,##0.00</c:formatCode>
                <c:ptCount val="2"/>
                <c:pt idx="0">
                  <c:v>70</c:v>
                </c:pt>
                <c:pt idx="1">
                  <c:v>10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5CA-4794-9110-2BD82DF6AD93}"/>
            </c:ext>
          </c:extLst>
        </c:ser>
        <c:ser>
          <c:idx val="0"/>
          <c:order val="1"/>
          <c:tx>
            <c:strRef>
              <c:f>CPC!$R$8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CPC!$R$9:$R$10</c:f>
              <c:numCache>
                <c:formatCode>#,##0.00</c:formatCode>
                <c:ptCount val="2"/>
                <c:pt idx="0">
                  <c:v>60</c:v>
                </c:pt>
                <c:pt idx="1">
                  <c:v>80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5CA-4794-9110-2BD82DF6AD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7578968"/>
        <c:axId val="657579360"/>
      </c:barChart>
      <c:catAx>
        <c:axId val="657578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57579360"/>
        <c:crosses val="autoZero"/>
        <c:auto val="1"/>
        <c:lblAlgn val="ctr"/>
        <c:lblOffset val="100"/>
        <c:tickLblSkip val="1"/>
        <c:noMultiLvlLbl val="0"/>
      </c:catAx>
      <c:valAx>
        <c:axId val="657579360"/>
        <c:scaling>
          <c:orientation val="minMax"/>
          <c:min val="0"/>
        </c:scaling>
        <c:delete val="0"/>
        <c:axPos val="l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75789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CPC!$X$8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CPC!$X$9:$X$10</c:f>
              <c:numCache>
                <c:formatCode>#,##0.00</c:formatCode>
                <c:ptCount val="2"/>
                <c:pt idx="0">
                  <c:v>60</c:v>
                </c:pt>
                <c:pt idx="1">
                  <c:v>90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6C5-45F9-8374-ACC0B219F301}"/>
            </c:ext>
          </c:extLst>
        </c:ser>
        <c:ser>
          <c:idx val="0"/>
          <c:order val="1"/>
          <c:tx>
            <c:strRef>
              <c:f>CPC!$W$8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CPC!$W$9:$W$10</c:f>
              <c:numCache>
                <c:formatCode>#,##0.00</c:formatCode>
                <c:ptCount val="2"/>
                <c:pt idx="0">
                  <c:v>30</c:v>
                </c:pt>
                <c:pt idx="1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6C5-45F9-8374-ACC0B219F3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7580144"/>
        <c:axId val="657580536"/>
      </c:barChart>
      <c:catAx>
        <c:axId val="657580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57580536"/>
        <c:crosses val="autoZero"/>
        <c:auto val="1"/>
        <c:lblAlgn val="ctr"/>
        <c:lblOffset val="100"/>
        <c:tickLblSkip val="1"/>
        <c:noMultiLvlLbl val="0"/>
      </c:catAx>
      <c:valAx>
        <c:axId val="657580536"/>
        <c:scaling>
          <c:orientation val="minMax"/>
          <c:min val="0"/>
        </c:scaling>
        <c:delete val="0"/>
        <c:axPos val="l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75801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CPC!$L$9</c:f>
              <c:strCache>
                <c:ptCount val="1"/>
                <c:pt idx="0">
                  <c:v>Десктопы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CPC!$M$8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CPC!$M$9</c:f>
              <c:numCache>
                <c:formatCode>#,##0.00</c:formatCode>
                <c:ptCount val="1"/>
                <c:pt idx="0">
                  <c:v>40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7C2-4A7D-AB34-47ED48D8A8F8}"/>
            </c:ext>
          </c:extLst>
        </c:ser>
        <c:ser>
          <c:idx val="0"/>
          <c:order val="1"/>
          <c:tx>
            <c:strRef>
              <c:f>CPC!$L$10</c:f>
              <c:strCache>
                <c:ptCount val="1"/>
                <c:pt idx="0">
                  <c:v>Смартфоны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97C2-4A7D-AB34-47ED48D8A8F8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97C2-4A7D-AB34-47ED48D8A8F8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CPC!$M$8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CPC!$M$10</c:f>
              <c:numCache>
                <c:formatCode>#,##0.00</c:formatCode>
                <c:ptCount val="1"/>
                <c:pt idx="0">
                  <c:v>60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97C2-4A7D-AB34-47ED48D8A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0"/>
        <c:overlap val="-25"/>
        <c:axId val="657581320"/>
        <c:axId val="657581712"/>
      </c:barChart>
      <c:catAx>
        <c:axId val="65758132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noFill/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7581712"/>
        <c:crosses val="autoZero"/>
        <c:auto val="1"/>
        <c:lblAlgn val="ctr"/>
        <c:lblOffset val="100"/>
        <c:noMultiLvlLbl val="0"/>
      </c:catAx>
      <c:valAx>
        <c:axId val="657581712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758132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CPC!$R$8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2968-48E8-A00C-C4F616395162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CPC!$R$9:$R$10</c:f>
              <c:numCache>
                <c:formatCode>#,##0.00</c:formatCode>
                <c:ptCount val="2"/>
                <c:pt idx="0">
                  <c:v>60</c:v>
                </c:pt>
                <c:pt idx="1">
                  <c:v>80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968-48E8-A00C-C4F6163951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657582496"/>
        <c:axId val="657582888"/>
      </c:barChart>
      <c:catAx>
        <c:axId val="657582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57582888"/>
        <c:crosses val="autoZero"/>
        <c:auto val="1"/>
        <c:lblAlgn val="ctr"/>
        <c:lblOffset val="100"/>
        <c:tickLblSkip val="1"/>
        <c:noMultiLvlLbl val="0"/>
      </c:catAx>
      <c:valAx>
        <c:axId val="657582888"/>
        <c:scaling>
          <c:orientation val="minMax"/>
          <c:min val="0"/>
        </c:scaling>
        <c:delete val="0"/>
        <c:axPos val="l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75824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CPC!$W$8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7ABE-41CF-84BF-FF8E014F476D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CPC!$W$9:$W$10</c:f>
              <c:numCache>
                <c:formatCode>#,##0.00</c:formatCode>
                <c:ptCount val="2"/>
                <c:pt idx="0">
                  <c:v>30</c:v>
                </c:pt>
                <c:pt idx="1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7ABE-41CF-84BF-FF8E014F47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657583672"/>
        <c:axId val="657584064"/>
      </c:barChart>
      <c:catAx>
        <c:axId val="657583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57584064"/>
        <c:crosses val="autoZero"/>
        <c:auto val="1"/>
        <c:lblAlgn val="ctr"/>
        <c:lblOffset val="100"/>
        <c:tickLblSkip val="1"/>
        <c:noMultiLvlLbl val="0"/>
      </c:catAx>
      <c:valAx>
        <c:axId val="657584064"/>
        <c:scaling>
          <c:orientation val="minMax"/>
          <c:min val="0"/>
        </c:scaling>
        <c:delete val="0"/>
        <c:axPos val="l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7583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CPC!$L$9</c:f>
              <c:strCache>
                <c:ptCount val="1"/>
                <c:pt idx="0">
                  <c:v>Десктопы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CPC!$N$8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CPC!$N$9</c:f>
              <c:numCache>
                <c:formatCode>#,##0.00</c:formatCode>
                <c:ptCount val="1"/>
                <c:pt idx="0">
                  <c:v>60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276-4583-8F3A-BA8F73668909}"/>
            </c:ext>
          </c:extLst>
        </c:ser>
        <c:ser>
          <c:idx val="0"/>
          <c:order val="1"/>
          <c:tx>
            <c:strRef>
              <c:f>CPC!$L$10</c:f>
              <c:strCache>
                <c:ptCount val="1"/>
                <c:pt idx="0">
                  <c:v>Смартфоны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276-4583-8F3A-BA8F7366890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8276-4583-8F3A-BA8F73668909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CPC!$N$8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CPC!$N$10</c:f>
              <c:numCache>
                <c:formatCode>#,##0.00</c:formatCode>
                <c:ptCount val="1"/>
                <c:pt idx="0">
                  <c:v>50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276-4583-8F3A-BA8F736689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0"/>
        <c:overlap val="-25"/>
        <c:axId val="657584848"/>
        <c:axId val="657585240"/>
      </c:barChart>
      <c:catAx>
        <c:axId val="65758484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noFill/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7585240"/>
        <c:crosses val="autoZero"/>
        <c:auto val="1"/>
        <c:lblAlgn val="ctr"/>
        <c:lblOffset val="100"/>
        <c:noMultiLvlLbl val="0"/>
      </c:catAx>
      <c:valAx>
        <c:axId val="657585240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758484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CPC!$S$8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765F-45D9-909B-6A2005A4EF19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CPC!$Q$9:$Q$10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CPC!$S$9:$S$10</c:f>
              <c:numCache>
                <c:formatCode>#,##0.00</c:formatCode>
                <c:ptCount val="2"/>
                <c:pt idx="0">
                  <c:v>70</c:v>
                </c:pt>
                <c:pt idx="1">
                  <c:v>10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765F-45D9-909B-6A2005A4E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657586416"/>
        <c:axId val="657586808"/>
      </c:barChart>
      <c:catAx>
        <c:axId val="657586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57586808"/>
        <c:crosses val="autoZero"/>
        <c:auto val="1"/>
        <c:lblAlgn val="ctr"/>
        <c:lblOffset val="100"/>
        <c:tickLblSkip val="1"/>
        <c:noMultiLvlLbl val="0"/>
      </c:catAx>
      <c:valAx>
        <c:axId val="657586808"/>
        <c:scaling>
          <c:orientation val="minMax"/>
          <c:min val="0"/>
        </c:scaling>
        <c:delete val="0"/>
        <c:axPos val="l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75864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CPC!$X$8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50A9-4B8F-BC55-71B379B334C9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CPC!$V$9:$V$10</c:f>
              <c:strCache>
                <c:ptCount val="2"/>
                <c:pt idx="0">
                  <c:v>Десктопы</c:v>
                </c:pt>
                <c:pt idx="1">
                  <c:v>Смартфоны</c:v>
                </c:pt>
              </c:strCache>
            </c:strRef>
          </c:cat>
          <c:val>
            <c:numRef>
              <c:f>CPC!$X$9:$X$10</c:f>
              <c:numCache>
                <c:formatCode>#,##0.00</c:formatCode>
                <c:ptCount val="2"/>
                <c:pt idx="0">
                  <c:v>60</c:v>
                </c:pt>
                <c:pt idx="1">
                  <c:v>90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50A9-4B8F-BC55-71B379B334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657587200"/>
        <c:axId val="657587592"/>
      </c:barChart>
      <c:catAx>
        <c:axId val="657587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/>
          <a:lstStyle/>
          <a:p>
            <a:pPr>
              <a:defRPr/>
            </a:pPr>
            <a:endParaRPr lang="ru-RU"/>
          </a:p>
        </c:txPr>
        <c:crossAx val="657587592"/>
        <c:crosses val="autoZero"/>
        <c:auto val="1"/>
        <c:lblAlgn val="ctr"/>
        <c:lblOffset val="100"/>
        <c:tickLblSkip val="1"/>
        <c:noMultiLvlLbl val="0"/>
      </c:catAx>
      <c:valAx>
        <c:axId val="657587592"/>
        <c:scaling>
          <c:orientation val="minMax"/>
          <c:min val="0"/>
        </c:scaling>
        <c:delete val="0"/>
        <c:axPos val="l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75872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CPC!$C$3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[0]!CPC_Periods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[0]!CPC_Client</c:f>
              <c:numCache>
                <c:formatCode>#,##0.00</c:formatCode>
                <c:ptCount val="15"/>
                <c:pt idx="0">
                  <c:v>50</c:v>
                </c:pt>
                <c:pt idx="1">
                  <c:v>10</c:v>
                </c:pt>
                <c:pt idx="2">
                  <c:v>20</c:v>
                </c:pt>
                <c:pt idx="3">
                  <c:v>40</c:v>
                </c:pt>
                <c:pt idx="4">
                  <c:v>70</c:v>
                </c:pt>
                <c:pt idx="5">
                  <c:v>20</c:v>
                </c:pt>
                <c:pt idx="6">
                  <c:v>90</c:v>
                </c:pt>
                <c:pt idx="7">
                  <c:v>80</c:v>
                </c:pt>
                <c:pt idx="8">
                  <c:v>20</c:v>
                </c:pt>
                <c:pt idx="9">
                  <c:v>30</c:v>
                </c:pt>
                <c:pt idx="10">
                  <c:v>40</c:v>
                </c:pt>
                <c:pt idx="11">
                  <c:v>40</c:v>
                </c:pt>
                <c:pt idx="12">
                  <c:v>30</c:v>
                </c:pt>
                <c:pt idx="13">
                  <c:v>40</c:v>
                </c:pt>
                <c:pt idx="14">
                  <c:v>90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28BC-4164-93A0-CA3B1FFF6C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57588376"/>
        <c:axId val="657588768"/>
      </c:lineChart>
      <c:catAx>
        <c:axId val="657588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588768"/>
        <c:crosses val="autoZero"/>
        <c:auto val="1"/>
        <c:lblAlgn val="ctr"/>
        <c:lblOffset val="100"/>
        <c:noMultiLvlLbl val="0"/>
      </c:catAx>
      <c:valAx>
        <c:axId val="65758876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5883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CPC!$E$3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[0]!CPC_Periods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[0]!CPC_Client_Search</c:f>
              <c:numCache>
                <c:formatCode>#,##0.00</c:formatCode>
                <c:ptCount val="15"/>
                <c:pt idx="0">
                  <c:v>60</c:v>
                </c:pt>
                <c:pt idx="1">
                  <c:v>20</c:v>
                </c:pt>
                <c:pt idx="2">
                  <c:v>50</c:v>
                </c:pt>
                <c:pt idx="3">
                  <c:v>40</c:v>
                </c:pt>
                <c:pt idx="4">
                  <c:v>70</c:v>
                </c:pt>
                <c:pt idx="5">
                  <c:v>70</c:v>
                </c:pt>
                <c:pt idx="6">
                  <c:v>80</c:v>
                </c:pt>
                <c:pt idx="7">
                  <c:v>40</c:v>
                </c:pt>
                <c:pt idx="8">
                  <c:v>60</c:v>
                </c:pt>
                <c:pt idx="9">
                  <c:v>20</c:v>
                </c:pt>
                <c:pt idx="10">
                  <c:v>20</c:v>
                </c:pt>
                <c:pt idx="11">
                  <c:v>90</c:v>
                </c:pt>
                <c:pt idx="12">
                  <c:v>20</c:v>
                </c:pt>
                <c:pt idx="13">
                  <c:v>60</c:v>
                </c:pt>
                <c:pt idx="14">
                  <c:v>30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132-4209-804C-4FA96AA823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57589552"/>
        <c:axId val="657589944"/>
      </c:lineChart>
      <c:catAx>
        <c:axId val="657589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589944"/>
        <c:crosses val="autoZero"/>
        <c:auto val="1"/>
        <c:lblAlgn val="ctr"/>
        <c:lblOffset val="100"/>
        <c:noMultiLvlLbl val="0"/>
      </c:catAx>
      <c:valAx>
        <c:axId val="657589944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5895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CPC!$G$3</c:f>
              <c:strCache>
                <c:ptCount val="1"/>
                <c:pt idx="0">
                  <c:v>CITILINK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[0]!CPC_Periods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[0]!CPC_Client_Networks</c:f>
              <c:numCache>
                <c:formatCode>#,##0.00</c:formatCode>
                <c:ptCount val="15"/>
                <c:pt idx="0">
                  <c:v>20</c:v>
                </c:pt>
                <c:pt idx="1">
                  <c:v>50</c:v>
                </c:pt>
                <c:pt idx="2">
                  <c:v>20</c:v>
                </c:pt>
                <c:pt idx="3">
                  <c:v>40</c:v>
                </c:pt>
                <c:pt idx="4">
                  <c:v>40</c:v>
                </c:pt>
                <c:pt idx="5">
                  <c:v>70</c:v>
                </c:pt>
                <c:pt idx="6">
                  <c:v>30</c:v>
                </c:pt>
                <c:pt idx="7">
                  <c:v>60</c:v>
                </c:pt>
                <c:pt idx="8">
                  <c:v>20</c:v>
                </c:pt>
                <c:pt idx="9">
                  <c:v>20</c:v>
                </c:pt>
                <c:pt idx="10">
                  <c:v>80</c:v>
                </c:pt>
                <c:pt idx="11">
                  <c:v>50</c:v>
                </c:pt>
                <c:pt idx="12">
                  <c:v>80</c:v>
                </c:pt>
                <c:pt idx="13">
                  <c:v>40</c:v>
                </c:pt>
                <c:pt idx="14">
                  <c:v>40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318-4A9B-8401-95BF7C9C49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57590728"/>
        <c:axId val="657591120"/>
      </c:lineChart>
      <c:catAx>
        <c:axId val="657590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591120"/>
        <c:crosses val="autoZero"/>
        <c:auto val="1"/>
        <c:lblAlgn val="ctr"/>
        <c:lblOffset val="100"/>
        <c:noMultiLvlLbl val="0"/>
      </c:catAx>
      <c:valAx>
        <c:axId val="657591120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5907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CPC!$D$3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[0]!CPC_Periods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[0]!CPC_Comp</c:f>
              <c:numCache>
                <c:formatCode>#,##0.00</c:formatCode>
                <c:ptCount val="15"/>
                <c:pt idx="0">
                  <c:v>70</c:v>
                </c:pt>
                <c:pt idx="1">
                  <c:v>70</c:v>
                </c:pt>
                <c:pt idx="2">
                  <c:v>40</c:v>
                </c:pt>
                <c:pt idx="3">
                  <c:v>90</c:v>
                </c:pt>
                <c:pt idx="4">
                  <c:v>30</c:v>
                </c:pt>
                <c:pt idx="5">
                  <c:v>30</c:v>
                </c:pt>
                <c:pt idx="6">
                  <c:v>20</c:v>
                </c:pt>
                <c:pt idx="7">
                  <c:v>30</c:v>
                </c:pt>
                <c:pt idx="8">
                  <c:v>70</c:v>
                </c:pt>
                <c:pt idx="9">
                  <c:v>30</c:v>
                </c:pt>
                <c:pt idx="10">
                  <c:v>50</c:v>
                </c:pt>
                <c:pt idx="11">
                  <c:v>40</c:v>
                </c:pt>
                <c:pt idx="12">
                  <c:v>60</c:v>
                </c:pt>
                <c:pt idx="13">
                  <c:v>20</c:v>
                </c:pt>
                <c:pt idx="14">
                  <c:v>30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3DC-4690-83C5-2093BE6221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57591904"/>
        <c:axId val="657592296"/>
      </c:lineChart>
      <c:catAx>
        <c:axId val="65759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592296"/>
        <c:crosses val="autoZero"/>
        <c:auto val="1"/>
        <c:lblAlgn val="ctr"/>
        <c:lblOffset val="100"/>
        <c:noMultiLvlLbl val="0"/>
      </c:catAx>
      <c:valAx>
        <c:axId val="657592296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5919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CPC!$F$3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[0]!CPC_Periods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[0]!CPC_Comp_Search</c:f>
              <c:numCache>
                <c:formatCode>#,##0.00</c:formatCode>
                <c:ptCount val="15"/>
                <c:pt idx="0">
                  <c:v>80</c:v>
                </c:pt>
                <c:pt idx="1">
                  <c:v>70</c:v>
                </c:pt>
                <c:pt idx="2">
                  <c:v>60</c:v>
                </c:pt>
                <c:pt idx="3">
                  <c:v>40</c:v>
                </c:pt>
                <c:pt idx="4">
                  <c:v>50</c:v>
                </c:pt>
                <c:pt idx="5">
                  <c:v>80</c:v>
                </c:pt>
                <c:pt idx="6">
                  <c:v>60</c:v>
                </c:pt>
                <c:pt idx="7">
                  <c:v>40</c:v>
                </c:pt>
                <c:pt idx="8">
                  <c:v>30</c:v>
                </c:pt>
                <c:pt idx="9">
                  <c:v>50</c:v>
                </c:pt>
                <c:pt idx="10">
                  <c:v>40</c:v>
                </c:pt>
                <c:pt idx="11">
                  <c:v>30</c:v>
                </c:pt>
                <c:pt idx="12">
                  <c:v>40</c:v>
                </c:pt>
                <c:pt idx="13">
                  <c:v>60</c:v>
                </c:pt>
                <c:pt idx="14">
                  <c:v>10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0D5-4152-99C6-17A29F4753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57593080"/>
        <c:axId val="657593472"/>
      </c:lineChart>
      <c:catAx>
        <c:axId val="657593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593472"/>
        <c:crosses val="autoZero"/>
        <c:auto val="1"/>
        <c:lblAlgn val="ctr"/>
        <c:lblOffset val="100"/>
        <c:noMultiLvlLbl val="0"/>
      </c:catAx>
      <c:valAx>
        <c:axId val="657593472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5930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CPC!$H$3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strRef>
              <c:f>[0]!CPC_Periods</c:f>
              <c:strCache>
                <c:ptCount val="15"/>
                <c:pt idx="0">
                  <c:v>2017</c:v>
                </c:pt>
                <c:pt idx="1">
                  <c:v>Фев</c:v>
                </c:pt>
                <c:pt idx="2">
                  <c:v>Мар</c:v>
                </c:pt>
                <c:pt idx="3">
                  <c:v>Апр</c:v>
                </c:pt>
                <c:pt idx="4">
                  <c:v>Май</c:v>
                </c:pt>
                <c:pt idx="5">
                  <c:v>Июн</c:v>
                </c:pt>
                <c:pt idx="6">
                  <c:v>Июл</c:v>
                </c:pt>
                <c:pt idx="7">
                  <c:v>Авг</c:v>
                </c:pt>
                <c:pt idx="8">
                  <c:v>Сен</c:v>
                </c:pt>
                <c:pt idx="9">
                  <c:v>Окт</c:v>
                </c:pt>
                <c:pt idx="10">
                  <c:v>Ноя</c:v>
                </c:pt>
                <c:pt idx="11">
                  <c:v>Дек</c:v>
                </c:pt>
                <c:pt idx="12">
                  <c:v>2018</c:v>
                </c:pt>
                <c:pt idx="13">
                  <c:v>Фев</c:v>
                </c:pt>
                <c:pt idx="14">
                  <c:v>Мар</c:v>
                </c:pt>
              </c:strCache>
            </c:strRef>
          </c:cat>
          <c:val>
            <c:numRef>
              <c:f>[0]!CPC_Comp_Networks</c:f>
              <c:numCache>
                <c:formatCode>#,##0.00</c:formatCode>
                <c:ptCount val="15"/>
                <c:pt idx="0">
                  <c:v>50</c:v>
                </c:pt>
                <c:pt idx="1">
                  <c:v>90</c:v>
                </c:pt>
                <c:pt idx="2">
                  <c:v>30</c:v>
                </c:pt>
                <c:pt idx="3">
                  <c:v>30</c:v>
                </c:pt>
                <c:pt idx="4">
                  <c:v>80</c:v>
                </c:pt>
                <c:pt idx="5">
                  <c:v>20</c:v>
                </c:pt>
                <c:pt idx="6">
                  <c:v>50</c:v>
                </c:pt>
                <c:pt idx="7">
                  <c:v>20</c:v>
                </c:pt>
                <c:pt idx="8">
                  <c:v>80</c:v>
                </c:pt>
                <c:pt idx="9">
                  <c:v>40</c:v>
                </c:pt>
                <c:pt idx="10">
                  <c:v>20</c:v>
                </c:pt>
                <c:pt idx="11">
                  <c:v>90</c:v>
                </c:pt>
                <c:pt idx="12">
                  <c:v>70</c:v>
                </c:pt>
                <c:pt idx="13">
                  <c:v>70</c:v>
                </c:pt>
                <c:pt idx="14">
                  <c:v>10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2B12-4A03-9A08-66A6DA60D3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57594256"/>
        <c:axId val="657594648"/>
      </c:lineChart>
      <c:catAx>
        <c:axId val="657594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594648"/>
        <c:crosses val="autoZero"/>
        <c:auto val="1"/>
        <c:lblAlgn val="ctr"/>
        <c:lblOffset val="100"/>
        <c:noMultiLvlLbl val="0"/>
      </c:catAx>
      <c:valAx>
        <c:axId val="657594648"/>
        <c:scaling>
          <c:orientation val="minMax"/>
          <c:min val="0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5942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(типы)'!$B$8</c:f>
              <c:strCache>
                <c:ptCount val="1"/>
                <c:pt idx="0">
                  <c:v>Типы объявлений</c:v>
                </c:pt>
              </c:strCache>
            </c:strRef>
          </c:tx>
          <c:spPr>
            <a:ln w="635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CC00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6D51-47CD-9F9B-E13C73DF2B2B}"/>
              </c:ext>
            </c:extLst>
          </c:dPt>
          <c:dPt>
            <c:idx val="1"/>
            <c:invertIfNegative val="0"/>
            <c:bubble3D val="0"/>
            <c:spPr>
              <a:solidFill>
                <a:srgbClr val="FFCC00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6D51-47CD-9F9B-E13C73DF2B2B}"/>
              </c:ext>
            </c:extLst>
          </c:dPt>
          <c:dPt>
            <c:idx val="2"/>
            <c:invertIfNegative val="0"/>
            <c:bubble3D val="0"/>
            <c:spPr>
              <a:solidFill>
                <a:srgbClr val="FFCC00">
                  <a:lumMod val="40000"/>
                  <a:lumOff val="6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6D51-47CD-9F9B-E13C73DF2B2B}"/>
              </c:ext>
            </c:extLst>
          </c:dPt>
          <c:dPt>
            <c:idx val="3"/>
            <c:invertIfNegative val="0"/>
            <c:bubble3D val="0"/>
            <c:spPr>
              <a:solidFill>
                <a:srgbClr val="FF3333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6D51-47CD-9F9B-E13C73DF2B2B}"/>
              </c:ext>
            </c:extLst>
          </c:dPt>
          <c:dPt>
            <c:idx val="4"/>
            <c:invertIfNegative val="0"/>
            <c:bubble3D val="0"/>
            <c:spPr>
              <a:solidFill>
                <a:srgbClr val="FF3333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6D51-47CD-9F9B-E13C73DF2B2B}"/>
              </c:ext>
            </c:extLst>
          </c:dPt>
          <c:dPt>
            <c:idx val="5"/>
            <c:invertIfNegative val="0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6350"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6D51-47CD-9F9B-E13C73DF2B2B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layout/>
                <c15:showLeaderLines val="0"/>
              </c:ext>
            </c:extLst>
          </c:dLbls>
          <c:cat>
            <c:strRef>
              <c:f>'CPC (типы)'!$C$9:$C$13</c:f>
              <c:strCache>
                <c:ptCount val="5"/>
                <c:pt idx="0">
                  <c:v>Поиск (прочее)</c:v>
                </c:pt>
                <c:pt idx="1">
                  <c:v>Поиск (навигационные)</c:v>
                </c:pt>
                <c:pt idx="2">
                  <c:v>Поиск (ДРФ)</c:v>
                </c:pt>
                <c:pt idx="3">
                  <c:v>Сети (фразы)</c:v>
                </c:pt>
                <c:pt idx="4">
                  <c:v>Сети (ретаргетинг и подбор аудитории)</c:v>
                </c:pt>
              </c:strCache>
            </c:strRef>
          </c:cat>
          <c:val>
            <c:numRef>
              <c:f>'CPC (типы)'!$D$9:$D$13</c:f>
              <c:numCache>
                <c:formatCode>#,##0.00</c:formatCode>
                <c:ptCount val="5"/>
                <c:pt idx="0">
                  <c:v>30</c:v>
                </c:pt>
                <c:pt idx="1">
                  <c:v>60</c:v>
                </c:pt>
                <c:pt idx="2">
                  <c:v>30</c:v>
                </c:pt>
                <c:pt idx="3">
                  <c:v>60</c:v>
                </c:pt>
                <c:pt idx="4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6D51-47CD-9F9B-E13C73DF2B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657595824"/>
        <c:axId val="657595432"/>
      </c:barChart>
      <c:valAx>
        <c:axId val="657595432"/>
        <c:scaling>
          <c:orientation val="minMax"/>
          <c:min val="0"/>
        </c:scaling>
        <c:delete val="0"/>
        <c:axPos val="t"/>
        <c:numFmt formatCode="#,##0.00" sourceLinked="1"/>
        <c:majorTickMark val="out"/>
        <c:minorTickMark val="none"/>
        <c:tickLblPos val="none"/>
        <c:spPr>
          <a:ln>
            <a:noFill/>
          </a:ln>
        </c:spPr>
        <c:crossAx val="657595824"/>
        <c:crosses val="autoZero"/>
        <c:crossBetween val="between"/>
      </c:valAx>
      <c:catAx>
        <c:axId val="65759582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12700">
            <a:solidFill>
              <a:schemeClr val="tx1"/>
            </a:solidFill>
          </a:ln>
        </c:spPr>
        <c:crossAx val="657595432"/>
        <c:crosses val="autoZero"/>
        <c:auto val="1"/>
        <c:lblAlgn val="ctr"/>
        <c:lblOffset val="100"/>
        <c:tickLblSkip val="1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(типы)'!$M$8</c:f>
              <c:strCache>
                <c:ptCount val="1"/>
                <c:pt idx="0">
                  <c:v>Типы баннеров</c:v>
                </c:pt>
              </c:strCache>
            </c:strRef>
          </c:tx>
          <c:spPr>
            <a:ln w="635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CC00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9549-467A-93C9-F1B43E5DD883}"/>
              </c:ext>
            </c:extLst>
          </c:dPt>
          <c:dPt>
            <c:idx val="1"/>
            <c:invertIfNegative val="0"/>
            <c:bubble3D val="0"/>
            <c:spPr>
              <a:solidFill>
                <a:srgbClr val="FFCC00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9549-467A-93C9-F1B43E5DD883}"/>
              </c:ext>
            </c:extLst>
          </c:dPt>
          <c:dPt>
            <c:idx val="2"/>
            <c:invertIfNegative val="0"/>
            <c:bubble3D val="0"/>
            <c:spPr>
              <a:solidFill>
                <a:srgbClr val="FFCC00">
                  <a:lumMod val="40000"/>
                  <a:lumOff val="6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9549-467A-93C9-F1B43E5DD883}"/>
              </c:ext>
            </c:extLst>
          </c:dPt>
          <c:dPt>
            <c:idx val="3"/>
            <c:invertIfNegative val="0"/>
            <c:bubble3D val="0"/>
            <c:spPr>
              <a:solidFill>
                <a:srgbClr val="FF3333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9549-467A-93C9-F1B43E5DD883}"/>
              </c:ext>
            </c:extLst>
          </c:dPt>
          <c:dPt>
            <c:idx val="4"/>
            <c:invertIfNegative val="0"/>
            <c:bubble3D val="0"/>
            <c:spPr>
              <a:solidFill>
                <a:srgbClr val="FF3333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9549-467A-93C9-F1B43E5DD883}"/>
              </c:ext>
            </c:extLst>
          </c:dPt>
          <c:dPt>
            <c:idx val="5"/>
            <c:invertIfNegative val="0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6350"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9549-467A-93C9-F1B43E5DD883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0"/>
              </c:ext>
            </c:extLst>
          </c:dLbls>
          <c:cat>
            <c:strRef>
              <c:f>'CPC (типы)'!$N$9:$N$14</c:f>
              <c:strCache>
                <c:ptCount val="6"/>
                <c:pt idx="0">
                  <c:v>Поиск (ТГО)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Сети (ТГО)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'CPC (типы)'!$O$9:$O$14</c:f>
              <c:numCache>
                <c:formatCode>#,##0.00</c:formatCode>
                <c:ptCount val="6"/>
                <c:pt idx="0">
                  <c:v>80</c:v>
                </c:pt>
                <c:pt idx="1">
                  <c:v>80</c:v>
                </c:pt>
                <c:pt idx="2">
                  <c:v>70</c:v>
                </c:pt>
                <c:pt idx="3">
                  <c:v>50</c:v>
                </c:pt>
                <c:pt idx="4">
                  <c:v>90</c:v>
                </c:pt>
                <c:pt idx="5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9549-467A-93C9-F1B43E5DD8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657597000"/>
        <c:axId val="657596608"/>
      </c:barChart>
      <c:valAx>
        <c:axId val="657596608"/>
        <c:scaling>
          <c:orientation val="minMax"/>
          <c:min val="0"/>
        </c:scaling>
        <c:delete val="0"/>
        <c:axPos val="t"/>
        <c:numFmt formatCode="#,##0.00" sourceLinked="1"/>
        <c:majorTickMark val="out"/>
        <c:minorTickMark val="none"/>
        <c:tickLblPos val="none"/>
        <c:spPr>
          <a:ln>
            <a:noFill/>
          </a:ln>
        </c:spPr>
        <c:crossAx val="657597000"/>
        <c:crosses val="autoZero"/>
        <c:crossBetween val="between"/>
      </c:valAx>
      <c:catAx>
        <c:axId val="65759700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12700">
            <a:solidFill>
              <a:schemeClr val="tx1"/>
            </a:solidFill>
          </a:ln>
        </c:spPr>
        <c:crossAx val="657596608"/>
        <c:crosses val="autoZero"/>
        <c:auto val="1"/>
        <c:lblAlgn val="ctr"/>
        <c:lblOffset val="100"/>
        <c:tickLblSkip val="1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(типы)'!$B$8</c:f>
              <c:strCache>
                <c:ptCount val="1"/>
                <c:pt idx="0">
                  <c:v>Типы объявлений</c:v>
                </c:pt>
              </c:strCache>
            </c:strRef>
          </c:tx>
          <c:spPr>
            <a:ln w="635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CC00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BACB-43CF-BD59-4769FEDF457E}"/>
              </c:ext>
            </c:extLst>
          </c:dPt>
          <c:dPt>
            <c:idx val="1"/>
            <c:invertIfNegative val="0"/>
            <c:bubble3D val="0"/>
            <c:spPr>
              <a:solidFill>
                <a:srgbClr val="FFCC00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BACB-43CF-BD59-4769FEDF457E}"/>
              </c:ext>
            </c:extLst>
          </c:dPt>
          <c:dPt>
            <c:idx val="2"/>
            <c:invertIfNegative val="0"/>
            <c:bubble3D val="0"/>
            <c:spPr>
              <a:solidFill>
                <a:srgbClr val="FFCC00">
                  <a:lumMod val="40000"/>
                  <a:lumOff val="6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BACB-43CF-BD59-4769FEDF457E}"/>
              </c:ext>
            </c:extLst>
          </c:dPt>
          <c:dPt>
            <c:idx val="3"/>
            <c:invertIfNegative val="0"/>
            <c:bubble3D val="0"/>
            <c:spPr>
              <a:solidFill>
                <a:srgbClr val="FF3333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BACB-43CF-BD59-4769FEDF457E}"/>
              </c:ext>
            </c:extLst>
          </c:dPt>
          <c:dPt>
            <c:idx val="4"/>
            <c:invertIfNegative val="0"/>
            <c:bubble3D val="0"/>
            <c:spPr>
              <a:solidFill>
                <a:srgbClr val="FF3333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BACB-43CF-BD59-4769FEDF457E}"/>
              </c:ext>
            </c:extLst>
          </c:dPt>
          <c:dPt>
            <c:idx val="5"/>
            <c:invertIfNegative val="0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6350"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BACB-43CF-BD59-4769FEDF457E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0"/>
              </c:ext>
            </c:extLst>
          </c:dLbls>
          <c:cat>
            <c:strRef>
              <c:f>'CPC (типы)'!$C$9:$C$13</c:f>
              <c:strCache>
                <c:ptCount val="5"/>
                <c:pt idx="0">
                  <c:v>Поиск (прочее)</c:v>
                </c:pt>
                <c:pt idx="1">
                  <c:v>Поиск (навигационные)</c:v>
                </c:pt>
                <c:pt idx="2">
                  <c:v>Поиск (ДРФ)</c:v>
                </c:pt>
                <c:pt idx="3">
                  <c:v>Сети (фразы)</c:v>
                </c:pt>
                <c:pt idx="4">
                  <c:v>Сети (ретаргетинг и подбор аудитории)</c:v>
                </c:pt>
              </c:strCache>
            </c:strRef>
          </c:cat>
          <c:val>
            <c:numRef>
              <c:f>'CPC (типы)'!$E$9:$E$13</c:f>
              <c:numCache>
                <c:formatCode>#,##0.00</c:formatCode>
                <c:ptCount val="5"/>
                <c:pt idx="0">
                  <c:v>90</c:v>
                </c:pt>
                <c:pt idx="1">
                  <c:v>50</c:v>
                </c:pt>
                <c:pt idx="2">
                  <c:v>80</c:v>
                </c:pt>
                <c:pt idx="3">
                  <c:v>40</c:v>
                </c:pt>
                <c:pt idx="4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BACB-43CF-BD59-4769FEDF45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657598176"/>
        <c:axId val="657597784"/>
      </c:barChart>
      <c:valAx>
        <c:axId val="657597784"/>
        <c:scaling>
          <c:orientation val="minMax"/>
          <c:min val="0"/>
        </c:scaling>
        <c:delete val="0"/>
        <c:axPos val="t"/>
        <c:numFmt formatCode="#,##0.00" sourceLinked="1"/>
        <c:majorTickMark val="out"/>
        <c:minorTickMark val="none"/>
        <c:tickLblPos val="none"/>
        <c:spPr>
          <a:ln>
            <a:noFill/>
          </a:ln>
        </c:spPr>
        <c:crossAx val="657598176"/>
        <c:crosses val="autoZero"/>
        <c:crossBetween val="between"/>
      </c:valAx>
      <c:catAx>
        <c:axId val="65759817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12700">
            <a:solidFill>
              <a:schemeClr val="tx1"/>
            </a:solidFill>
          </a:ln>
        </c:spPr>
        <c:crossAx val="657597784"/>
        <c:crosses val="autoZero"/>
        <c:auto val="1"/>
        <c:lblAlgn val="ctr"/>
        <c:lblOffset val="100"/>
        <c:tickLblSkip val="1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(типы)'!$M$8</c:f>
              <c:strCache>
                <c:ptCount val="1"/>
                <c:pt idx="0">
                  <c:v>Типы баннеров</c:v>
                </c:pt>
              </c:strCache>
            </c:strRef>
          </c:tx>
          <c:spPr>
            <a:ln w="635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CC00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BEDE-4D75-86A1-096285B6C7A5}"/>
              </c:ext>
            </c:extLst>
          </c:dPt>
          <c:dPt>
            <c:idx val="1"/>
            <c:invertIfNegative val="0"/>
            <c:bubble3D val="0"/>
            <c:spPr>
              <a:solidFill>
                <a:srgbClr val="FFCC00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BEDE-4D75-86A1-096285B6C7A5}"/>
              </c:ext>
            </c:extLst>
          </c:dPt>
          <c:dPt>
            <c:idx val="2"/>
            <c:invertIfNegative val="0"/>
            <c:bubble3D val="0"/>
            <c:spPr>
              <a:solidFill>
                <a:srgbClr val="FFCC00">
                  <a:lumMod val="40000"/>
                  <a:lumOff val="6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BEDE-4D75-86A1-096285B6C7A5}"/>
              </c:ext>
            </c:extLst>
          </c:dPt>
          <c:dPt>
            <c:idx val="3"/>
            <c:invertIfNegative val="0"/>
            <c:bubble3D val="0"/>
            <c:spPr>
              <a:solidFill>
                <a:srgbClr val="FF3333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BEDE-4D75-86A1-096285B6C7A5}"/>
              </c:ext>
            </c:extLst>
          </c:dPt>
          <c:dPt>
            <c:idx val="4"/>
            <c:invertIfNegative val="0"/>
            <c:bubble3D val="0"/>
            <c:spPr>
              <a:solidFill>
                <a:srgbClr val="FF3333">
                  <a:lumMod val="60000"/>
                  <a:lumOff val="40000"/>
                </a:srgbClr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BEDE-4D75-86A1-096285B6C7A5}"/>
              </c:ext>
            </c:extLst>
          </c:dPt>
          <c:dPt>
            <c:idx val="5"/>
            <c:invertIfNegative val="0"/>
            <c:bubble3D val="0"/>
            <c:spPr>
              <a:solidFill>
                <a:srgbClr val="FF3333">
                  <a:lumMod val="40000"/>
                  <a:lumOff val="60000"/>
                </a:srgbClr>
              </a:solidFill>
              <a:ln w="6350">
                <a:noFill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BEDE-4D75-86A1-096285B6C7A5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0"/>
              </c:ext>
            </c:extLst>
          </c:dLbls>
          <c:cat>
            <c:strRef>
              <c:f>'CPC (типы)'!$N$9:$N$14</c:f>
              <c:strCache>
                <c:ptCount val="6"/>
                <c:pt idx="0">
                  <c:v>Поиск (ТГО)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Сети (ТГО)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'CPC (типы)'!$P$9:$P$14</c:f>
              <c:numCache>
                <c:formatCode>#,##0.00</c:formatCode>
                <c:ptCount val="6"/>
                <c:pt idx="0">
                  <c:v>20</c:v>
                </c:pt>
                <c:pt idx="1">
                  <c:v>10</c:v>
                </c:pt>
                <c:pt idx="2">
                  <c:v>30</c:v>
                </c:pt>
                <c:pt idx="3">
                  <c:v>50</c:v>
                </c:pt>
                <c:pt idx="4">
                  <c:v>30</c:v>
                </c:pt>
                <c:pt idx="5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BEDE-4D75-86A1-096285B6C7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657599352"/>
        <c:axId val="657598960"/>
      </c:barChart>
      <c:valAx>
        <c:axId val="657598960"/>
        <c:scaling>
          <c:orientation val="minMax"/>
          <c:min val="0"/>
        </c:scaling>
        <c:delete val="0"/>
        <c:axPos val="t"/>
        <c:numFmt formatCode="#,##0.00" sourceLinked="1"/>
        <c:majorTickMark val="out"/>
        <c:minorTickMark val="none"/>
        <c:tickLblPos val="none"/>
        <c:spPr>
          <a:ln>
            <a:noFill/>
          </a:ln>
        </c:spPr>
        <c:crossAx val="657599352"/>
        <c:crosses val="autoZero"/>
        <c:crossBetween val="between"/>
      </c:valAx>
      <c:catAx>
        <c:axId val="65759935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12700">
            <a:solidFill>
              <a:schemeClr val="tx1"/>
            </a:solidFill>
          </a:ln>
        </c:spPr>
        <c:crossAx val="657598960"/>
        <c:crosses val="autoZero"/>
        <c:auto val="1"/>
        <c:lblAlgn val="ctr"/>
        <c:lblOffset val="100"/>
        <c:tickLblSkip val="1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(типы)'!$B$9</c:f>
              <c:strCache>
                <c:ptCount val="1"/>
                <c:pt idx="0">
                  <c:v>Фразы (прочее)</c:v>
                </c:pt>
              </c:strCache>
            </c:strRef>
          </c:tx>
          <c:spPr>
            <a:solidFill>
              <a:schemeClr val="accent4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D1B4-4C15-9429-CD27E783FD84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D1B4-4C15-9429-CD27E783FD84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(типы)'!$D$9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1B4-4C15-9429-CD27E783FD84}"/>
            </c:ext>
          </c:extLst>
        </c:ser>
        <c:ser>
          <c:idx val="1"/>
          <c:order val="1"/>
          <c:tx>
            <c:strRef>
              <c:f>'CPC (типы)'!$B$10</c:f>
              <c:strCache>
                <c:ptCount val="1"/>
                <c:pt idx="0">
                  <c:v>Фразы (навигационные)</c:v>
                </c:pt>
              </c:strCache>
            </c:strRef>
          </c:tx>
          <c:spPr>
            <a:solidFill>
              <a:schemeClr val="accent3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(типы)'!$D$10</c:f>
              <c:numCache>
                <c:formatCode>#,##0.00</c:formatCode>
                <c:ptCount val="1"/>
                <c:pt idx="0">
                  <c:v>60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1B4-4C15-9429-CD27E783FD84}"/>
            </c:ext>
          </c:extLst>
        </c:ser>
        <c:ser>
          <c:idx val="2"/>
          <c:order val="2"/>
          <c:tx>
            <c:strRef>
              <c:f>'CPC (типы)'!$B$11</c:f>
              <c:strCache>
                <c:ptCount val="1"/>
                <c:pt idx="0">
                  <c:v>Фразы (ДРФ)</c:v>
                </c:pt>
              </c:strCache>
            </c:strRef>
          </c:tx>
          <c:spPr>
            <a:solidFill>
              <a:schemeClr val="accent5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(типы)'!$D$11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1B4-4C15-9429-CD27E783FD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7600136"/>
        <c:axId val="657600528"/>
      </c:barChart>
      <c:catAx>
        <c:axId val="65760013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600528"/>
        <c:crosses val="autoZero"/>
        <c:auto val="1"/>
        <c:lblAlgn val="ctr"/>
        <c:lblOffset val="100"/>
        <c:noMultiLvlLbl val="0"/>
      </c:catAx>
      <c:valAx>
        <c:axId val="657600528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60013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(типы)'!$M$9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3F52-43B4-BB7A-08E8F04DDCD8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F52-43B4-BB7A-08E8F04DDCD8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(типы)'!$O$9</c:f>
              <c:numCache>
                <c:formatCode>#,##0.00</c:formatCode>
                <c:ptCount val="1"/>
                <c:pt idx="0">
                  <c:v>80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3F52-43B4-BB7A-08E8F04DDCD8}"/>
            </c:ext>
          </c:extLst>
        </c:ser>
        <c:ser>
          <c:idx val="1"/>
          <c:order val="1"/>
          <c:tx>
            <c:strRef>
              <c:f>'CPC (типы)'!$M$10</c:f>
              <c:strCache>
                <c:ptCount val="1"/>
                <c:pt idx="0">
                  <c:v>Динамические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(типы)'!$O$10</c:f>
              <c:numCache>
                <c:formatCode>#,##0.00</c:formatCode>
                <c:ptCount val="1"/>
                <c:pt idx="0">
                  <c:v>80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F52-43B4-BB7A-08E8F04DDCD8}"/>
            </c:ext>
          </c:extLst>
        </c:ser>
        <c:ser>
          <c:idx val="2"/>
          <c:order val="2"/>
          <c:tx>
            <c:strRef>
              <c:f>'CPC (типы)'!$M$11</c:f>
              <c:strCache>
                <c:ptCount val="1"/>
                <c:pt idx="0">
                  <c:v>Баннер на поиске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(типы)'!$O$11</c:f>
              <c:numCache>
                <c:formatCode>#,##0.00</c:formatCode>
                <c:ptCount val="1"/>
                <c:pt idx="0">
                  <c:v>70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3F52-43B4-BB7A-08E8F04DDC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7601312"/>
        <c:axId val="657601704"/>
      </c:barChart>
      <c:catAx>
        <c:axId val="65760131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601704"/>
        <c:crosses val="autoZero"/>
        <c:auto val="1"/>
        <c:lblAlgn val="ctr"/>
        <c:lblOffset val="100"/>
        <c:noMultiLvlLbl val="0"/>
      </c:catAx>
      <c:valAx>
        <c:axId val="657601704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60131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(типы)'!$B$12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5C92-4A0D-85D2-B8FAF6989E95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5C92-4A0D-85D2-B8FAF6989E95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(типы)'!$D$12</c:f>
              <c:numCache>
                <c:formatCode>#,##0.00</c:formatCode>
                <c:ptCount val="1"/>
                <c:pt idx="0">
                  <c:v>60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5C92-4A0D-85D2-B8FAF6989E95}"/>
            </c:ext>
          </c:extLst>
        </c:ser>
        <c:ser>
          <c:idx val="1"/>
          <c:order val="1"/>
          <c:tx>
            <c:strRef>
              <c:f>'CPC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(типы)'!$D$8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(типы)'!$D$13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5C92-4A0D-85D2-B8FAF6989E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7602488"/>
        <c:axId val="657602880"/>
      </c:barChart>
      <c:catAx>
        <c:axId val="65760248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602880"/>
        <c:crosses val="autoZero"/>
        <c:auto val="1"/>
        <c:lblAlgn val="ctr"/>
        <c:lblOffset val="100"/>
        <c:noMultiLvlLbl val="0"/>
      </c:catAx>
      <c:valAx>
        <c:axId val="657602880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60248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(типы)'!$M$12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7F5F-474E-B710-A1984FB40458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7F5F-474E-B710-A1984FB40458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(типы)'!$O$12</c:f>
              <c:numCache>
                <c:formatCode>#,##0.00</c:formatCode>
                <c:ptCount val="1"/>
                <c:pt idx="0">
                  <c:v>50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7F5F-474E-B710-A1984FB40458}"/>
            </c:ext>
          </c:extLst>
        </c:ser>
        <c:ser>
          <c:idx val="1"/>
          <c:order val="1"/>
          <c:tx>
            <c:strRef>
              <c:f>'CPC (типы)'!$M$13</c:f>
              <c:strCache>
                <c:ptCount val="1"/>
                <c:pt idx="0">
                  <c:v>Графические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(типы)'!$O$13</c:f>
              <c:numCache>
                <c:formatCode>#,##0.00</c:formatCode>
                <c:ptCount val="1"/>
                <c:pt idx="0">
                  <c:v>90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7F5F-474E-B710-A1984FB40458}"/>
            </c:ext>
          </c:extLst>
        </c:ser>
        <c:ser>
          <c:idx val="2"/>
          <c:order val="2"/>
          <c:tx>
            <c:strRef>
              <c:f>'CPC (типы)'!$M$14</c:f>
              <c:strCache>
                <c:ptCount val="1"/>
                <c:pt idx="0">
                  <c:v>Смарт-баннеры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(типы)'!$O$8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(типы)'!$O$14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7F5F-474E-B710-A1984FB404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7603664"/>
        <c:axId val="657604056"/>
      </c:barChart>
      <c:catAx>
        <c:axId val="65760366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604056"/>
        <c:crosses val="autoZero"/>
        <c:auto val="1"/>
        <c:lblAlgn val="ctr"/>
        <c:lblOffset val="100"/>
        <c:noMultiLvlLbl val="0"/>
      </c:catAx>
      <c:valAx>
        <c:axId val="657604056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60366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(типы)'!$B$19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E243-4E65-84C6-A1D5B05A14C6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E243-4E65-84C6-A1D5B05A14C6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(типы)'!$C$19</c:f>
              <c:numCache>
                <c:formatCode>#,##0.00</c:formatCode>
                <c:ptCount val="1"/>
                <c:pt idx="0">
                  <c:v>80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243-4E65-84C6-A1D5B05A14C6}"/>
            </c:ext>
          </c:extLst>
        </c:ser>
        <c:ser>
          <c:idx val="1"/>
          <c:order val="1"/>
          <c:tx>
            <c:strRef>
              <c:f>'CPC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(типы)'!$C$20</c:f>
              <c:numCache>
                <c:formatCode>#,##0.00</c:formatCode>
                <c:ptCount val="1"/>
                <c:pt idx="0">
                  <c:v>90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243-4E65-84C6-A1D5B05A14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7604840"/>
        <c:axId val="657605232"/>
      </c:barChart>
      <c:catAx>
        <c:axId val="65760484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605232"/>
        <c:crosses val="autoZero"/>
        <c:auto val="1"/>
        <c:lblAlgn val="ctr"/>
        <c:lblOffset val="100"/>
        <c:noMultiLvlLbl val="0"/>
      </c:catAx>
      <c:valAx>
        <c:axId val="657605232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60484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(типы)'!$B$21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0BA4-4A2B-A4DC-7E7DA408823C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0BA4-4A2B-A4DC-7E7DA408823C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(типы)'!$C$21</c:f>
              <c:numCache>
                <c:formatCode>#,##0.00</c:formatCode>
                <c:ptCount val="1"/>
                <c:pt idx="0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0BA4-4A2B-A4DC-7E7DA408823C}"/>
            </c:ext>
          </c:extLst>
        </c:ser>
        <c:ser>
          <c:idx val="1"/>
          <c:order val="1"/>
          <c:tx>
            <c:strRef>
              <c:f>'CPC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(типы)'!$C$22</c:f>
              <c:numCache>
                <c:formatCode>#,##0.00</c:formatCode>
                <c:ptCount val="1"/>
                <c:pt idx="0">
                  <c:v>40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BA4-4A2B-A4DC-7E7DA40882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7606016"/>
        <c:axId val="657606408"/>
      </c:barChart>
      <c:catAx>
        <c:axId val="65760601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606408"/>
        <c:crosses val="autoZero"/>
        <c:auto val="1"/>
        <c:lblAlgn val="ctr"/>
        <c:lblOffset val="100"/>
        <c:noMultiLvlLbl val="0"/>
      </c:catAx>
      <c:valAx>
        <c:axId val="657606408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60601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(типы)'!$B$23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DE47-4D8D-AE2D-F3366A218E7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DE47-4D8D-AE2D-F3366A218E79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(типы)'!$C$23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E47-4D8D-AE2D-F3366A218E79}"/>
            </c:ext>
          </c:extLst>
        </c:ser>
        <c:ser>
          <c:idx val="1"/>
          <c:order val="1"/>
          <c:tx>
            <c:strRef>
              <c:f>'CPC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(типы)'!$C$18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(типы)'!$C$24</c:f>
              <c:numCache>
                <c:formatCode>#,##0.00</c:formatCode>
                <c:ptCount val="1"/>
                <c:pt idx="0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E47-4D8D-AE2D-F3366A218E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7607192"/>
        <c:axId val="657607584"/>
      </c:barChart>
      <c:catAx>
        <c:axId val="65760719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607584"/>
        <c:crosses val="autoZero"/>
        <c:auto val="1"/>
        <c:lblAlgn val="ctr"/>
        <c:lblOffset val="100"/>
        <c:noMultiLvlLbl val="0"/>
      </c:catAx>
      <c:valAx>
        <c:axId val="657607584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60719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(типы)'!$B$9</c:f>
              <c:strCache>
                <c:ptCount val="1"/>
                <c:pt idx="0">
                  <c:v>Фразы (прочее)</c:v>
                </c:pt>
              </c:strCache>
            </c:strRef>
          </c:tx>
          <c:spPr>
            <a:solidFill>
              <a:schemeClr val="accent4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4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82C9-47AF-919F-3D1D8B87983D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82C9-47AF-919F-3D1D8B87983D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(типы)'!$E$9</c:f>
              <c:numCache>
                <c:formatCode>#,##0.00</c:formatCode>
                <c:ptCount val="1"/>
                <c:pt idx="0">
                  <c:v>90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2C9-47AF-919F-3D1D8B87983D}"/>
            </c:ext>
          </c:extLst>
        </c:ser>
        <c:ser>
          <c:idx val="1"/>
          <c:order val="1"/>
          <c:tx>
            <c:strRef>
              <c:f>'CPC (типы)'!$B$10</c:f>
              <c:strCache>
                <c:ptCount val="1"/>
                <c:pt idx="0">
                  <c:v>Фразы (навигационные)</c:v>
                </c:pt>
              </c:strCache>
            </c:strRef>
          </c:tx>
          <c:spPr>
            <a:solidFill>
              <a:schemeClr val="accent3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(типы)'!$E$10</c:f>
              <c:numCache>
                <c:formatCode>#,##0.00</c:formatCode>
                <c:ptCount val="1"/>
                <c:pt idx="0">
                  <c:v>50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82C9-47AF-919F-3D1D8B87983D}"/>
            </c:ext>
          </c:extLst>
        </c:ser>
        <c:ser>
          <c:idx val="2"/>
          <c:order val="2"/>
          <c:tx>
            <c:strRef>
              <c:f>'CPC (типы)'!$B$11</c:f>
              <c:strCache>
                <c:ptCount val="1"/>
                <c:pt idx="0">
                  <c:v>Фразы (ДРФ)</c:v>
                </c:pt>
              </c:strCache>
            </c:strRef>
          </c:tx>
          <c:spPr>
            <a:solidFill>
              <a:schemeClr val="accent5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(типы)'!$E$11</c:f>
              <c:numCache>
                <c:formatCode>#,##0.00</c:formatCode>
                <c:ptCount val="1"/>
                <c:pt idx="0">
                  <c:v>80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82C9-47AF-919F-3D1D8B879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7608368"/>
        <c:axId val="657608760"/>
      </c:barChart>
      <c:catAx>
        <c:axId val="6576083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608760"/>
        <c:crosses val="autoZero"/>
        <c:auto val="1"/>
        <c:lblAlgn val="ctr"/>
        <c:lblOffset val="100"/>
        <c:noMultiLvlLbl val="0"/>
      </c:catAx>
      <c:valAx>
        <c:axId val="657608760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60836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(типы)'!$M$9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AE30-4C88-8863-01F0942D90C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E30-4C88-8863-01F0942D90C2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(типы)'!$P$9</c:f>
              <c:numCache>
                <c:formatCode>#,##0.00</c:formatCode>
                <c:ptCount val="1"/>
                <c:pt idx="0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E30-4C88-8863-01F0942D90C2}"/>
            </c:ext>
          </c:extLst>
        </c:ser>
        <c:ser>
          <c:idx val="1"/>
          <c:order val="1"/>
          <c:tx>
            <c:strRef>
              <c:f>'CPC (типы)'!$M$10</c:f>
              <c:strCache>
                <c:ptCount val="1"/>
                <c:pt idx="0">
                  <c:v>Динамические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(типы)'!$P$10</c:f>
              <c:numCache>
                <c:formatCode>#,##0.00</c:formatCode>
                <c:ptCount val="1"/>
                <c:pt idx="0">
                  <c:v>10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E30-4C88-8863-01F0942D90C2}"/>
            </c:ext>
          </c:extLst>
        </c:ser>
        <c:ser>
          <c:idx val="2"/>
          <c:order val="2"/>
          <c:tx>
            <c:strRef>
              <c:f>'CPC (типы)'!$M$11</c:f>
              <c:strCache>
                <c:ptCount val="1"/>
                <c:pt idx="0">
                  <c:v>Баннер на поиске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(типы)'!$P$11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AE30-4C88-8863-01F0942D9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7609544"/>
        <c:axId val="658792264"/>
      </c:barChart>
      <c:catAx>
        <c:axId val="6576095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8792264"/>
        <c:crosses val="autoZero"/>
        <c:auto val="1"/>
        <c:lblAlgn val="ctr"/>
        <c:lblOffset val="100"/>
        <c:noMultiLvlLbl val="0"/>
      </c:catAx>
      <c:valAx>
        <c:axId val="658792264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760954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(типы)'!$B$12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0A5E-479F-8328-E319163A42E8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/>
              </a:solidFill>
              <a:ln w="63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0A5E-479F-8328-E319163A42E8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(типы)'!$E$12</c:f>
              <c:numCache>
                <c:formatCode>#,##0.00</c:formatCode>
                <c:ptCount val="1"/>
                <c:pt idx="0">
                  <c:v>40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0A5E-479F-8328-E319163A42E8}"/>
            </c:ext>
          </c:extLst>
        </c:ser>
        <c:ser>
          <c:idx val="1"/>
          <c:order val="1"/>
          <c:tx>
            <c:strRef>
              <c:f>'CPC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(типы)'!$E$13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0A5E-479F-8328-E319163A4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793048"/>
        <c:axId val="658793440"/>
      </c:barChart>
      <c:catAx>
        <c:axId val="65879304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8793440"/>
        <c:crosses val="autoZero"/>
        <c:auto val="1"/>
        <c:lblAlgn val="ctr"/>
        <c:lblOffset val="100"/>
        <c:noMultiLvlLbl val="0"/>
      </c:catAx>
      <c:valAx>
        <c:axId val="658793440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879304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(типы)'!$M$12</c:f>
              <c:strCache>
                <c:ptCount val="1"/>
                <c:pt idx="0">
                  <c:v>Текстово-графические</c:v>
                </c:pt>
              </c:strCache>
            </c:strRef>
          </c:tx>
          <c:spPr>
            <a:solidFill>
              <a:srgbClr val="FF3333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3E01-490B-8554-381C0F160955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E01-490B-8554-381C0F160955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(типы)'!$P$12</c:f>
              <c:numCache>
                <c:formatCode>#,##0.00</c:formatCode>
                <c:ptCount val="1"/>
                <c:pt idx="0">
                  <c:v>50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3E01-490B-8554-381C0F160955}"/>
            </c:ext>
          </c:extLst>
        </c:ser>
        <c:ser>
          <c:idx val="1"/>
          <c:order val="1"/>
          <c:tx>
            <c:strRef>
              <c:f>'CPC (типы)'!$M$13</c:f>
              <c:strCache>
                <c:ptCount val="1"/>
                <c:pt idx="0">
                  <c:v>Графические</c:v>
                </c:pt>
              </c:strCache>
            </c:strRef>
          </c:tx>
          <c:spPr>
            <a:solidFill>
              <a:srgbClr val="FFCC00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(типы)'!$P$13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E01-490B-8554-381C0F160955}"/>
            </c:ext>
          </c:extLst>
        </c:ser>
        <c:ser>
          <c:idx val="2"/>
          <c:order val="2"/>
          <c:tx>
            <c:strRef>
              <c:f>'CPC (типы)'!$M$14</c:f>
              <c:strCache>
                <c:ptCount val="1"/>
                <c:pt idx="0">
                  <c:v>Смарт-баннеры</c:v>
                </c:pt>
              </c:strCache>
            </c:strRef>
          </c:tx>
          <c:spPr>
            <a:solidFill>
              <a:schemeClr val="accent1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(типы)'!$P$14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3E01-490B-8554-381C0F1609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794224"/>
        <c:axId val="658794616"/>
      </c:barChart>
      <c:catAx>
        <c:axId val="65879422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8794616"/>
        <c:crosses val="autoZero"/>
        <c:auto val="1"/>
        <c:lblAlgn val="ctr"/>
        <c:lblOffset val="100"/>
        <c:noMultiLvlLbl val="0"/>
      </c:catAx>
      <c:valAx>
        <c:axId val="658794616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879422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(типы)'!$B$19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DAAC-4366-894C-B2B938ED3344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DAAC-4366-894C-B2B938ED3344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(типы)'!$D$19</c:f>
              <c:numCache>
                <c:formatCode>#,##0.00</c:formatCode>
                <c:ptCount val="1"/>
                <c:pt idx="0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AAC-4366-894C-B2B938ED3344}"/>
            </c:ext>
          </c:extLst>
        </c:ser>
        <c:ser>
          <c:idx val="1"/>
          <c:order val="1"/>
          <c:tx>
            <c:strRef>
              <c:f>'CPC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(типы)'!$D$20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AAC-4366-894C-B2B938ED33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795400"/>
        <c:axId val="658795792"/>
      </c:barChart>
      <c:catAx>
        <c:axId val="65879540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8795792"/>
        <c:crosses val="autoZero"/>
        <c:auto val="1"/>
        <c:lblAlgn val="ctr"/>
        <c:lblOffset val="100"/>
        <c:noMultiLvlLbl val="0"/>
      </c:catAx>
      <c:valAx>
        <c:axId val="658795792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879540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(типы)'!$B$21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solidFill>
                <a:schemeClr val="bg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/>
              </a:solidFill>
              <a:ln w="635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0321-4959-8D1F-DE96C57DEF5E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/>
              </a:solidFill>
              <a:ln w="6350"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0321-4959-8D1F-DE96C57DEF5E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horzOverflow="clip" vert="horz" wrap="none" lIns="38100" tIns="19050" rIns="38100" bIns="19050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(типы)'!$D$21</c:f>
              <c:numCache>
                <c:formatCode>#,##0.00</c:formatCode>
                <c:ptCount val="1"/>
                <c:pt idx="0">
                  <c:v>40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0321-4959-8D1F-DE96C57DEF5E}"/>
            </c:ext>
          </c:extLst>
        </c:ser>
        <c:ser>
          <c:idx val="1"/>
          <c:order val="1"/>
          <c:tx>
            <c:strRef>
              <c:f>'CPC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solidFill>
                <a:schemeClr val="bg1"/>
              </a:solidFill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horzOverflow="clip" vert="horz" wrap="none" lIns="38100" tIns="19050" rIns="38100" bIns="19050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(типы)'!$D$22</c:f>
              <c:numCache>
                <c:formatCode>#,##0.00</c:formatCode>
                <c:ptCount val="1"/>
                <c:pt idx="0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0321-4959-8D1F-DE96C57DEF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796576"/>
        <c:axId val="658796968"/>
      </c:barChart>
      <c:catAx>
        <c:axId val="65879657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658796968"/>
        <c:crosses val="autoZero"/>
        <c:auto val="1"/>
        <c:lblAlgn val="ctr"/>
        <c:lblOffset val="100"/>
        <c:noMultiLvlLbl val="0"/>
      </c:catAx>
      <c:valAx>
        <c:axId val="658796968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65879657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800">
          <a:solidFill>
            <a:sysClr val="windowText" lastClr="000000"/>
          </a:solidFill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'CPC (типы)'!$B$23</c:f>
              <c:strCache>
                <c:ptCount val="1"/>
                <c:pt idx="0">
                  <c:v>Фразы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2C18-49E1-86BC-B705ABE36D7D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2C18-49E1-86BC-B705ABE36D7D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(типы)'!$D$23</c:f>
              <c:numCache>
                <c:formatCode>#,##0.00</c:formatCode>
                <c:ptCount val="1"/>
                <c:pt idx="0">
                  <c:v>90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C18-49E1-86BC-B705ABE36D7D}"/>
            </c:ext>
          </c:extLst>
        </c:ser>
        <c:ser>
          <c:idx val="1"/>
          <c:order val="1"/>
          <c:tx>
            <c:strRef>
              <c:f>'CPC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none" lIns="36576" tIns="18288" rIns="36576" bIns="18288" anchor="ctr" anchorCtr="1">
                <a:spAutoFit/>
              </a:bodyPr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(типы)'!$D$24</c:f>
              <c:numCache>
                <c:formatCode>#,##0.00</c:formatCode>
                <c:ptCount val="1"/>
                <c:pt idx="0">
                  <c:v>60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C18-49E1-86BC-B705ABE36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797752"/>
        <c:axId val="658798144"/>
      </c:barChart>
      <c:catAx>
        <c:axId val="65879775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8798144"/>
        <c:crosses val="autoZero"/>
        <c:auto val="1"/>
        <c:lblAlgn val="ctr"/>
        <c:lblOffset val="100"/>
        <c:noMultiLvlLbl val="0"/>
      </c:catAx>
      <c:valAx>
        <c:axId val="658798144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65879775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(типы)'!$B$3</c:f>
              <c:strCache>
                <c:ptCount val="1"/>
                <c:pt idx="0">
                  <c:v>Поиск</c:v>
                </c:pt>
              </c:strCache>
            </c:strRef>
          </c:cat>
          <c:val>
            <c:numRef>
              <c:f>'CPC (типы)'!$D$3</c:f>
              <c:numCache>
                <c:formatCode>#,##0.00</c:formatCode>
                <c:ptCount val="1"/>
                <c:pt idx="0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865-4CB8-B6B2-3F1411F3F2FA}"/>
            </c:ext>
          </c:extLst>
        </c:ser>
        <c:ser>
          <c:idx val="0"/>
          <c:order val="1"/>
          <c:tx>
            <c:strRef>
              <c:f>'CPC (типы)'!$C$2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865-4CB8-B6B2-3F1411F3F2F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8865-4CB8-B6B2-3F1411F3F2FA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(типы)'!$B$3</c:f>
              <c:strCache>
                <c:ptCount val="1"/>
                <c:pt idx="0">
                  <c:v>Поиск</c:v>
                </c:pt>
              </c:strCache>
            </c:strRef>
          </c:cat>
          <c:val>
            <c:numRef>
              <c:f>'CPC (типы)'!$C$3</c:f>
              <c:numCache>
                <c:formatCode>#,##0.00</c:formatCode>
                <c:ptCount val="1"/>
                <c:pt idx="0">
                  <c:v>10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865-4CB8-B6B2-3F1411F3F2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798928"/>
        <c:axId val="658799320"/>
      </c:barChart>
      <c:catAx>
        <c:axId val="65879892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799320"/>
        <c:crosses val="autoZero"/>
        <c:auto val="1"/>
        <c:lblAlgn val="ctr"/>
        <c:lblOffset val="100"/>
        <c:noMultiLvlLbl val="0"/>
      </c:catAx>
      <c:valAx>
        <c:axId val="658799320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79892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(типы)'!$B$4</c:f>
              <c:strCache>
                <c:ptCount val="1"/>
                <c:pt idx="0">
                  <c:v>Сети</c:v>
                </c:pt>
              </c:strCache>
            </c:strRef>
          </c:cat>
          <c:val>
            <c:numRef>
              <c:f>'CPC (типы)'!$D$4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E7B-4C9F-9837-E337B4B754C9}"/>
            </c:ext>
          </c:extLst>
        </c:ser>
        <c:ser>
          <c:idx val="0"/>
          <c:order val="1"/>
          <c:tx>
            <c:strRef>
              <c:f>'CPC (типы)'!$C$2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DE7B-4C9F-9837-E337B4B754C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DE7B-4C9F-9837-E337B4B754C9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(типы)'!$B$4</c:f>
              <c:strCache>
                <c:ptCount val="1"/>
                <c:pt idx="0">
                  <c:v>Сети</c:v>
                </c:pt>
              </c:strCache>
            </c:strRef>
          </c:cat>
          <c:val>
            <c:numRef>
              <c:f>'CPC (типы)'!$C$4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E7B-4C9F-9837-E337B4B754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00496"/>
        <c:axId val="658800888"/>
      </c:barChart>
      <c:catAx>
        <c:axId val="65880049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0888"/>
        <c:crosses val="autoZero"/>
        <c:auto val="1"/>
        <c:lblAlgn val="ctr"/>
        <c:lblOffset val="100"/>
        <c:noMultiLvlLbl val="0"/>
      </c:catAx>
      <c:valAx>
        <c:axId val="658800888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049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(типы)'!$B$9</c:f>
              <c:strCache>
                <c:ptCount val="1"/>
                <c:pt idx="0">
                  <c:v>Фразы (прочее)</c:v>
                </c:pt>
              </c:strCache>
            </c:strRef>
          </c:cat>
          <c:val>
            <c:numRef>
              <c:f>'CPC (типы)'!$E$9</c:f>
              <c:numCache>
                <c:formatCode>#,##0.00</c:formatCode>
                <c:ptCount val="1"/>
                <c:pt idx="0">
                  <c:v>90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AD3-46E8-A0CC-6A30DA9EE5BD}"/>
            </c:ext>
          </c:extLst>
        </c:ser>
        <c:ser>
          <c:idx val="0"/>
          <c:order val="1"/>
          <c:tx>
            <c:strRef>
              <c:f>'CPC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AD3-46E8-A0CC-6A30DA9EE5BD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CAD3-46E8-A0CC-6A30DA9EE5BD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(типы)'!$B$9</c:f>
              <c:strCache>
                <c:ptCount val="1"/>
                <c:pt idx="0">
                  <c:v>Фразы (прочее)</c:v>
                </c:pt>
              </c:strCache>
            </c:strRef>
          </c:cat>
          <c:val>
            <c:numRef>
              <c:f>'CPC (типы)'!$D$9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AD3-46E8-A0CC-6A30DA9EE5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01280"/>
        <c:axId val="658801672"/>
      </c:barChart>
      <c:catAx>
        <c:axId val="65880128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1672"/>
        <c:crosses val="autoZero"/>
        <c:auto val="1"/>
        <c:lblAlgn val="ctr"/>
        <c:lblOffset val="100"/>
        <c:noMultiLvlLbl val="0"/>
      </c:catAx>
      <c:valAx>
        <c:axId val="658801672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128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(типы)'!$B$10</c:f>
              <c:strCache>
                <c:ptCount val="1"/>
                <c:pt idx="0">
                  <c:v>Фразы (навигационные)</c:v>
                </c:pt>
              </c:strCache>
            </c:strRef>
          </c:cat>
          <c:val>
            <c:numRef>
              <c:f>'CPC (типы)'!$E$10</c:f>
              <c:numCache>
                <c:formatCode>#,##0.00</c:formatCode>
                <c:ptCount val="1"/>
                <c:pt idx="0">
                  <c:v>50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138-4BAD-9926-8D7459D683F6}"/>
            </c:ext>
          </c:extLst>
        </c:ser>
        <c:ser>
          <c:idx val="0"/>
          <c:order val="1"/>
          <c:tx>
            <c:strRef>
              <c:f>'CPC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9138-4BAD-9926-8D7459D683F6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9138-4BAD-9926-8D7459D683F6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(типы)'!$B$10</c:f>
              <c:strCache>
                <c:ptCount val="1"/>
                <c:pt idx="0">
                  <c:v>Фразы (навигационные)</c:v>
                </c:pt>
              </c:strCache>
            </c:strRef>
          </c:cat>
          <c:val>
            <c:numRef>
              <c:f>'CPC (типы)'!$D$10</c:f>
              <c:numCache>
                <c:formatCode>#,##0.00</c:formatCode>
                <c:ptCount val="1"/>
                <c:pt idx="0">
                  <c:v>60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9138-4BAD-9926-8D7459D683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02456"/>
        <c:axId val="658802848"/>
      </c:barChart>
      <c:catAx>
        <c:axId val="65880245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2848"/>
        <c:crosses val="autoZero"/>
        <c:auto val="1"/>
        <c:lblAlgn val="ctr"/>
        <c:lblOffset val="100"/>
        <c:noMultiLvlLbl val="0"/>
      </c:catAx>
      <c:valAx>
        <c:axId val="658802848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245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(типы)'!$B$11</c:f>
              <c:strCache>
                <c:ptCount val="1"/>
                <c:pt idx="0">
                  <c:v>Фразы (ДРФ)</c:v>
                </c:pt>
              </c:strCache>
            </c:strRef>
          </c:cat>
          <c:val>
            <c:numRef>
              <c:f>'CPC (типы)'!$E$11</c:f>
              <c:numCache>
                <c:formatCode>#,##0.00</c:formatCode>
                <c:ptCount val="1"/>
                <c:pt idx="0">
                  <c:v>80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786-42E5-8977-514C36C35246}"/>
            </c:ext>
          </c:extLst>
        </c:ser>
        <c:ser>
          <c:idx val="0"/>
          <c:order val="1"/>
          <c:tx>
            <c:strRef>
              <c:f>'CPC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786-42E5-8977-514C36C35246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4786-42E5-8977-514C36C35246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(типы)'!$B$11</c:f>
              <c:strCache>
                <c:ptCount val="1"/>
                <c:pt idx="0">
                  <c:v>Фразы (ДРФ)</c:v>
                </c:pt>
              </c:strCache>
            </c:strRef>
          </c:cat>
          <c:val>
            <c:numRef>
              <c:f>'CPC (типы)'!$D$11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786-42E5-8977-514C36C352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03632"/>
        <c:axId val="658804024"/>
      </c:barChart>
      <c:catAx>
        <c:axId val="65880363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4024"/>
        <c:crosses val="autoZero"/>
        <c:auto val="1"/>
        <c:lblAlgn val="ctr"/>
        <c:lblOffset val="100"/>
        <c:noMultiLvlLbl val="0"/>
      </c:catAx>
      <c:valAx>
        <c:axId val="658804024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363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(типы)'!$M$9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'CPC (типы)'!$P$9</c:f>
              <c:numCache>
                <c:formatCode>#,##0.00</c:formatCode>
                <c:ptCount val="1"/>
                <c:pt idx="0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2A6-48E8-B13A-1F894218788A}"/>
            </c:ext>
          </c:extLst>
        </c:ser>
        <c:ser>
          <c:idx val="0"/>
          <c:order val="1"/>
          <c:tx>
            <c:strRef>
              <c:f>'CPC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B2A6-48E8-B13A-1F894218788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B2A6-48E8-B13A-1F894218788A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(типы)'!$M$9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'CPC (типы)'!$O$9</c:f>
              <c:numCache>
                <c:formatCode>#,##0.00</c:formatCode>
                <c:ptCount val="1"/>
                <c:pt idx="0">
                  <c:v>80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2A6-48E8-B13A-1F89421878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04808"/>
        <c:axId val="658805200"/>
      </c:barChart>
      <c:catAx>
        <c:axId val="65880480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5200"/>
        <c:crosses val="autoZero"/>
        <c:auto val="1"/>
        <c:lblAlgn val="ctr"/>
        <c:lblOffset val="100"/>
        <c:noMultiLvlLbl val="0"/>
      </c:catAx>
      <c:valAx>
        <c:axId val="658805200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480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(типы)'!$M$10</c:f>
              <c:strCache>
                <c:ptCount val="1"/>
                <c:pt idx="0">
                  <c:v>Динамические</c:v>
                </c:pt>
              </c:strCache>
            </c:strRef>
          </c:cat>
          <c:val>
            <c:numRef>
              <c:f>'CPC (типы)'!$P$10</c:f>
              <c:numCache>
                <c:formatCode>#,##0.00</c:formatCode>
                <c:ptCount val="1"/>
                <c:pt idx="0">
                  <c:v>10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377-480A-96F6-41724EB5256A}"/>
            </c:ext>
          </c:extLst>
        </c:ser>
        <c:ser>
          <c:idx val="0"/>
          <c:order val="1"/>
          <c:tx>
            <c:strRef>
              <c:f>'CPC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377-480A-96F6-41724EB5256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8377-480A-96F6-41724EB5256A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(типы)'!$M$10</c:f>
              <c:strCache>
                <c:ptCount val="1"/>
                <c:pt idx="0">
                  <c:v>Динамические</c:v>
                </c:pt>
              </c:strCache>
            </c:strRef>
          </c:cat>
          <c:val>
            <c:numRef>
              <c:f>'CPC (типы)'!$O$10</c:f>
              <c:numCache>
                <c:formatCode>#,##0.00</c:formatCode>
                <c:ptCount val="1"/>
                <c:pt idx="0">
                  <c:v>80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377-480A-96F6-41724EB52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05984"/>
        <c:axId val="658806376"/>
      </c:barChart>
      <c:catAx>
        <c:axId val="65880598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6376"/>
        <c:crosses val="autoZero"/>
        <c:auto val="1"/>
        <c:lblAlgn val="ctr"/>
        <c:lblOffset val="100"/>
        <c:noMultiLvlLbl val="0"/>
      </c:catAx>
      <c:valAx>
        <c:axId val="658806376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598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(типы)'!$M$11</c:f>
              <c:strCache>
                <c:ptCount val="1"/>
                <c:pt idx="0">
                  <c:v>Баннер на поиске</c:v>
                </c:pt>
              </c:strCache>
            </c:strRef>
          </c:cat>
          <c:val>
            <c:numRef>
              <c:f>'CPC (типы)'!$P$11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030-46C0-9957-D1B4C4573914}"/>
            </c:ext>
          </c:extLst>
        </c:ser>
        <c:ser>
          <c:idx val="0"/>
          <c:order val="1"/>
          <c:tx>
            <c:strRef>
              <c:f>'CPC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5030-46C0-9957-D1B4C4573914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5030-46C0-9957-D1B4C4573914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(типы)'!$M$11</c:f>
              <c:strCache>
                <c:ptCount val="1"/>
                <c:pt idx="0">
                  <c:v>Баннер на поиске</c:v>
                </c:pt>
              </c:strCache>
            </c:strRef>
          </c:cat>
          <c:val>
            <c:numRef>
              <c:f>'CPC (типы)'!$O$11</c:f>
              <c:numCache>
                <c:formatCode>#,##0.00</c:formatCode>
                <c:ptCount val="1"/>
                <c:pt idx="0">
                  <c:v>70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5030-46C0-9957-D1B4C4573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07160"/>
        <c:axId val="658807552"/>
      </c:barChart>
      <c:catAx>
        <c:axId val="65880716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7552"/>
        <c:crosses val="autoZero"/>
        <c:auto val="1"/>
        <c:lblAlgn val="ctr"/>
        <c:lblOffset val="100"/>
        <c:noMultiLvlLbl val="0"/>
      </c:catAx>
      <c:valAx>
        <c:axId val="658807552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716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(типы)'!$B$12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'CPC (типы)'!$E$12</c:f>
              <c:numCache>
                <c:formatCode>#,##0.00</c:formatCode>
                <c:ptCount val="1"/>
                <c:pt idx="0">
                  <c:v>40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D78-42A0-821C-33700902B7AF}"/>
            </c:ext>
          </c:extLst>
        </c:ser>
        <c:ser>
          <c:idx val="0"/>
          <c:order val="1"/>
          <c:tx>
            <c:strRef>
              <c:f>'CPC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4D78-42A0-821C-33700902B7AF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4D78-42A0-821C-33700902B7AF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(типы)'!$B$12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'CPC (типы)'!$D$12</c:f>
              <c:numCache>
                <c:formatCode>#,##0.00</c:formatCode>
                <c:ptCount val="1"/>
                <c:pt idx="0">
                  <c:v>60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D78-42A0-821C-33700902B7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08336"/>
        <c:axId val="658808728"/>
      </c:barChart>
      <c:catAx>
        <c:axId val="65880833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8728"/>
        <c:crosses val="autoZero"/>
        <c:auto val="1"/>
        <c:lblAlgn val="ctr"/>
        <c:lblOffset val="100"/>
        <c:noMultiLvlLbl val="0"/>
      </c:catAx>
      <c:valAx>
        <c:axId val="658808728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833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'CPC (типы)'!$E$13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31D-4669-9B40-AE78077FD483}"/>
            </c:ext>
          </c:extLst>
        </c:ser>
        <c:ser>
          <c:idx val="0"/>
          <c:order val="1"/>
          <c:tx>
            <c:strRef>
              <c:f>'CPC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31D-4669-9B40-AE78077FD483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831D-4669-9B40-AE78077FD483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(типы)'!$B$13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'CPC (типы)'!$D$13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31D-4669-9B40-AE78077FD4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09512"/>
        <c:axId val="658809904"/>
      </c:barChart>
      <c:catAx>
        <c:axId val="65880951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9904"/>
        <c:crosses val="autoZero"/>
        <c:auto val="1"/>
        <c:lblAlgn val="ctr"/>
        <c:lblOffset val="100"/>
        <c:noMultiLvlLbl val="0"/>
      </c:catAx>
      <c:valAx>
        <c:axId val="658809904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0951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(типы)'!$M$12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'CPC (типы)'!$P$12</c:f>
              <c:numCache>
                <c:formatCode>#,##0.00</c:formatCode>
                <c:ptCount val="1"/>
                <c:pt idx="0">
                  <c:v>50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090-476D-97A9-773842700900}"/>
            </c:ext>
          </c:extLst>
        </c:ser>
        <c:ser>
          <c:idx val="0"/>
          <c:order val="1"/>
          <c:tx>
            <c:strRef>
              <c:f>'CPC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090-476D-97A9-773842700900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A090-476D-97A9-773842700900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(типы)'!$M$12</c:f>
              <c:strCache>
                <c:ptCount val="1"/>
                <c:pt idx="0">
                  <c:v>Текстово-графические</c:v>
                </c:pt>
              </c:strCache>
            </c:strRef>
          </c:cat>
          <c:val>
            <c:numRef>
              <c:f>'CPC (типы)'!$O$12</c:f>
              <c:numCache>
                <c:formatCode>#,##0.00</c:formatCode>
                <c:ptCount val="1"/>
                <c:pt idx="0">
                  <c:v>50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090-476D-97A9-7738427009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10688"/>
        <c:axId val="658811080"/>
      </c:barChart>
      <c:catAx>
        <c:axId val="65881068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11080"/>
        <c:crosses val="autoZero"/>
        <c:auto val="1"/>
        <c:lblAlgn val="ctr"/>
        <c:lblOffset val="100"/>
        <c:noMultiLvlLbl val="0"/>
      </c:catAx>
      <c:valAx>
        <c:axId val="658811080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1068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(типы)'!$M$13</c:f>
              <c:strCache>
                <c:ptCount val="1"/>
                <c:pt idx="0">
                  <c:v>Графические</c:v>
                </c:pt>
              </c:strCache>
            </c:strRef>
          </c:cat>
          <c:val>
            <c:numRef>
              <c:f>'CPC (типы)'!$P$13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954-47DF-9DA3-F025EB5B4E24}"/>
            </c:ext>
          </c:extLst>
        </c:ser>
        <c:ser>
          <c:idx val="0"/>
          <c:order val="1"/>
          <c:tx>
            <c:strRef>
              <c:f>'CPC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954-47DF-9DA3-F025EB5B4E24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6954-47DF-9DA3-F025EB5B4E24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(типы)'!$M$13</c:f>
              <c:strCache>
                <c:ptCount val="1"/>
                <c:pt idx="0">
                  <c:v>Графические</c:v>
                </c:pt>
              </c:strCache>
            </c:strRef>
          </c:cat>
          <c:val>
            <c:numRef>
              <c:f>'CPC (типы)'!$O$13</c:f>
              <c:numCache>
                <c:formatCode>#,##0.00</c:formatCode>
                <c:ptCount val="1"/>
                <c:pt idx="0">
                  <c:v>90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6954-47DF-9DA3-F025EB5B4E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11864"/>
        <c:axId val="658812256"/>
      </c:barChart>
      <c:catAx>
        <c:axId val="65881186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12256"/>
        <c:crosses val="autoZero"/>
        <c:auto val="1"/>
        <c:lblAlgn val="ctr"/>
        <c:lblOffset val="100"/>
        <c:noMultiLvlLbl val="0"/>
      </c:catAx>
      <c:valAx>
        <c:axId val="658812256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1186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(типы)'!$M$14</c:f>
              <c:strCache>
                <c:ptCount val="1"/>
                <c:pt idx="0">
                  <c:v>Смарт-баннеры</c:v>
                </c:pt>
              </c:strCache>
            </c:strRef>
          </c:cat>
          <c:val>
            <c:numRef>
              <c:f>'CPC (типы)'!$P$14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6BD-436F-B573-3E7E4D4E0DE9}"/>
            </c:ext>
          </c:extLst>
        </c:ser>
        <c:ser>
          <c:idx val="0"/>
          <c:order val="1"/>
          <c:tx>
            <c:strRef>
              <c:f>'CPC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26BD-436F-B573-3E7E4D4E0DE9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26BD-436F-B573-3E7E4D4E0DE9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(типы)'!$M$14</c:f>
              <c:strCache>
                <c:ptCount val="1"/>
                <c:pt idx="0">
                  <c:v>Смарт-баннеры</c:v>
                </c:pt>
              </c:strCache>
            </c:strRef>
          </c:cat>
          <c:val>
            <c:numRef>
              <c:f>'CPC (типы)'!$O$14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6BD-436F-B573-3E7E4D4E0D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13040"/>
        <c:axId val="658813432"/>
      </c:barChart>
      <c:catAx>
        <c:axId val="65881304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13432"/>
        <c:crosses val="autoZero"/>
        <c:auto val="1"/>
        <c:lblAlgn val="ctr"/>
        <c:lblOffset val="100"/>
        <c:noMultiLvlLbl val="0"/>
      </c:catAx>
      <c:valAx>
        <c:axId val="658813432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1304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(типы)'!$B$19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'CPC (типы)'!$D$19</c:f>
              <c:numCache>
                <c:formatCode>#,##0.00</c:formatCode>
                <c:ptCount val="1"/>
                <c:pt idx="0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328-4961-917D-2F8EEF2E1A41}"/>
            </c:ext>
          </c:extLst>
        </c:ser>
        <c:ser>
          <c:idx val="0"/>
          <c:order val="1"/>
          <c:tx>
            <c:strRef>
              <c:f>'CPC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0328-4961-917D-2F8EEF2E1A41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0328-4961-917D-2F8EEF2E1A41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(типы)'!$B$19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'CPC (типы)'!$C$19</c:f>
              <c:numCache>
                <c:formatCode>#,##0.00</c:formatCode>
                <c:ptCount val="1"/>
                <c:pt idx="0">
                  <c:v>80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328-4961-917D-2F8EEF2E1A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14216"/>
        <c:axId val="658814608"/>
      </c:barChart>
      <c:catAx>
        <c:axId val="65881421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14608"/>
        <c:crosses val="autoZero"/>
        <c:auto val="1"/>
        <c:lblAlgn val="ctr"/>
        <c:lblOffset val="100"/>
        <c:noMultiLvlLbl val="0"/>
      </c:catAx>
      <c:valAx>
        <c:axId val="658814608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1421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'CPC (типы)'!$D$20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5B1-4DD1-808B-EB514F52343F}"/>
            </c:ext>
          </c:extLst>
        </c:ser>
        <c:ser>
          <c:idx val="0"/>
          <c:order val="1"/>
          <c:tx>
            <c:strRef>
              <c:f>'CPC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A5B1-4DD1-808B-EB514F52343F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A5B1-4DD1-808B-EB514F52343F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(типы)'!$B$20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'CPC (типы)'!$C$20</c:f>
              <c:numCache>
                <c:formatCode>#,##0.00</c:formatCode>
                <c:ptCount val="1"/>
                <c:pt idx="0">
                  <c:v>90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5B1-4DD1-808B-EB514F5234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15392"/>
        <c:axId val="658815784"/>
      </c:barChart>
      <c:catAx>
        <c:axId val="65881539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15784"/>
        <c:crosses val="autoZero"/>
        <c:auto val="1"/>
        <c:lblAlgn val="ctr"/>
        <c:lblOffset val="100"/>
        <c:noMultiLvlLbl val="0"/>
      </c:catAx>
      <c:valAx>
        <c:axId val="658815784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1539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(типы)'!$B$21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'CPC (типы)'!$D$21</c:f>
              <c:numCache>
                <c:formatCode>#,##0.00</c:formatCode>
                <c:ptCount val="1"/>
                <c:pt idx="0">
                  <c:v>40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3A2-43A1-829C-1F18403B749C}"/>
            </c:ext>
          </c:extLst>
        </c:ser>
        <c:ser>
          <c:idx val="0"/>
          <c:order val="1"/>
          <c:tx>
            <c:strRef>
              <c:f>'CPC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3A2-43A1-829C-1F18403B749C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83A2-43A1-829C-1F18403B749C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(типы)'!$B$21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'CPC (типы)'!$C$21</c:f>
              <c:numCache>
                <c:formatCode>#,##0.00</c:formatCode>
                <c:ptCount val="1"/>
                <c:pt idx="0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3A2-43A1-829C-1F18403B74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16568"/>
        <c:axId val="658816960"/>
      </c:barChart>
      <c:catAx>
        <c:axId val="6588165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16960"/>
        <c:crosses val="autoZero"/>
        <c:auto val="1"/>
        <c:lblAlgn val="ctr"/>
        <c:lblOffset val="100"/>
        <c:noMultiLvlLbl val="0"/>
      </c:catAx>
      <c:valAx>
        <c:axId val="658816960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1656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'CPC (типы)'!$D$22</c:f>
              <c:numCache>
                <c:formatCode>#,##0.00</c:formatCode>
                <c:ptCount val="1"/>
                <c:pt idx="0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41D-4ACD-80F1-8D70FEA42638}"/>
            </c:ext>
          </c:extLst>
        </c:ser>
        <c:ser>
          <c:idx val="0"/>
          <c:order val="1"/>
          <c:tx>
            <c:strRef>
              <c:f>'CPC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D41D-4ACD-80F1-8D70FEA42638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D41D-4ACD-80F1-8D70FEA42638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(типы)'!$B$22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'CPC (типы)'!$C$22</c:f>
              <c:numCache>
                <c:formatCode>#,##0.00</c:formatCode>
                <c:ptCount val="1"/>
                <c:pt idx="0">
                  <c:v>40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41D-4ACD-80F1-8D70FEA426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17744"/>
        <c:axId val="658818136"/>
      </c:barChart>
      <c:catAx>
        <c:axId val="6588177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18136"/>
        <c:crosses val="autoZero"/>
        <c:auto val="1"/>
        <c:lblAlgn val="ctr"/>
        <c:lblOffset val="100"/>
        <c:noMultiLvlLbl val="0"/>
      </c:catAx>
      <c:valAx>
        <c:axId val="658818136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1774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3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(типы)'!$B$23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'CPC (типы)'!$D$23</c:f>
              <c:numCache>
                <c:formatCode>#,##0.00</c:formatCode>
                <c:ptCount val="1"/>
                <c:pt idx="0">
                  <c:v>90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1B3-489C-BD29-4228FBCE3B17}"/>
            </c:ext>
          </c:extLst>
        </c:ser>
        <c:ser>
          <c:idx val="0"/>
          <c:order val="1"/>
          <c:tx>
            <c:strRef>
              <c:f>'CPC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51B3-489C-BD29-4228FBCE3B17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51B3-489C-BD29-4228FBCE3B17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(типы)'!$B$23</c:f>
              <c:strCache>
                <c:ptCount val="1"/>
                <c:pt idx="0">
                  <c:v>Фразы</c:v>
                </c:pt>
              </c:strCache>
            </c:strRef>
          </c:cat>
          <c:val>
            <c:numRef>
              <c:f>'CPC (типы)'!$C$23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51B3-489C-BD29-4228FBCE3B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18920"/>
        <c:axId val="658819312"/>
      </c:barChart>
      <c:catAx>
        <c:axId val="65881892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19312"/>
        <c:crosses val="autoZero"/>
        <c:auto val="1"/>
        <c:lblAlgn val="ctr"/>
        <c:lblOffset val="100"/>
        <c:noMultiLvlLbl val="0"/>
      </c:catAx>
      <c:valAx>
        <c:axId val="658819312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18920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(типы)'!$D$18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'CPC (типы)'!$D$24</c:f>
              <c:numCache>
                <c:formatCode>#,##0.00</c:formatCode>
                <c:ptCount val="1"/>
                <c:pt idx="0">
                  <c:v>60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467-421C-8B54-B9AC937ABE2B}"/>
            </c:ext>
          </c:extLst>
        </c:ser>
        <c:ser>
          <c:idx val="0"/>
          <c:order val="1"/>
          <c:tx>
            <c:strRef>
              <c:f>'CPC (типы)'!$C$18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0467-421C-8B54-B9AC937ABE2B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0467-421C-8B54-B9AC937ABE2B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(типы)'!$B$24</c:f>
              <c:strCache>
                <c:ptCount val="1"/>
                <c:pt idx="0">
                  <c:v>Ретаргетинг и подбор аудитории</c:v>
                </c:pt>
              </c:strCache>
            </c:strRef>
          </c:cat>
          <c:val>
            <c:numRef>
              <c:f>'CPC (типы)'!$C$24</c:f>
              <c:numCache>
                <c:formatCode>#,##0.00</c:formatCode>
                <c:ptCount val="1"/>
                <c:pt idx="0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467-421C-8B54-B9AC937ABE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20096"/>
        <c:axId val="658820488"/>
      </c:barChart>
      <c:catAx>
        <c:axId val="65882009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20488"/>
        <c:crosses val="autoZero"/>
        <c:auto val="1"/>
        <c:lblAlgn val="ctr"/>
        <c:lblOffset val="100"/>
        <c:noMultiLvlLbl val="0"/>
      </c:catAx>
      <c:valAx>
        <c:axId val="658820488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20096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(типы)'!$E$8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(типы)'!$C$9:$C$13</c:f>
              <c:strCache>
                <c:ptCount val="5"/>
                <c:pt idx="0">
                  <c:v>Поиск (прочее)</c:v>
                </c:pt>
                <c:pt idx="1">
                  <c:v>Поиск (навигационные)</c:v>
                </c:pt>
                <c:pt idx="2">
                  <c:v>Поиск (ДРФ)</c:v>
                </c:pt>
                <c:pt idx="3">
                  <c:v>Сети (фразы)</c:v>
                </c:pt>
                <c:pt idx="4">
                  <c:v>Сети (ретаргетинг и подбор аудитории)</c:v>
                </c:pt>
              </c:strCache>
            </c:strRef>
          </c:cat>
          <c:val>
            <c:numRef>
              <c:f>'CPC (типы)'!$E$9:$E$13</c:f>
              <c:numCache>
                <c:formatCode>#,##0.00</c:formatCode>
                <c:ptCount val="5"/>
                <c:pt idx="0">
                  <c:v>90</c:v>
                </c:pt>
                <c:pt idx="1">
                  <c:v>50</c:v>
                </c:pt>
                <c:pt idx="2">
                  <c:v>80</c:v>
                </c:pt>
                <c:pt idx="3">
                  <c:v>40</c:v>
                </c:pt>
                <c:pt idx="4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B93-4783-AB69-648717F71C1B}"/>
            </c:ext>
          </c:extLst>
        </c:ser>
        <c:ser>
          <c:idx val="0"/>
          <c:order val="1"/>
          <c:tx>
            <c:strRef>
              <c:f>'CPC (типы)'!$D$8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B93-4783-AB69-648717F71C1B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CB93-4783-AB69-648717F71C1B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(типы)'!$C$9:$C$13</c:f>
              <c:strCache>
                <c:ptCount val="5"/>
                <c:pt idx="0">
                  <c:v>Поиск (прочее)</c:v>
                </c:pt>
                <c:pt idx="1">
                  <c:v>Поиск (навигационные)</c:v>
                </c:pt>
                <c:pt idx="2">
                  <c:v>Поиск (ДРФ)</c:v>
                </c:pt>
                <c:pt idx="3">
                  <c:v>Сети (фразы)</c:v>
                </c:pt>
                <c:pt idx="4">
                  <c:v>Сети (ретаргетинг и подбор аудитории)</c:v>
                </c:pt>
              </c:strCache>
            </c:strRef>
          </c:cat>
          <c:val>
            <c:numRef>
              <c:f>'CPC (типы)'!$D$9:$D$13</c:f>
              <c:numCache>
                <c:formatCode>#,##0.00</c:formatCode>
                <c:ptCount val="5"/>
                <c:pt idx="0">
                  <c:v>30</c:v>
                </c:pt>
                <c:pt idx="1">
                  <c:v>60</c:v>
                </c:pt>
                <c:pt idx="2">
                  <c:v>30</c:v>
                </c:pt>
                <c:pt idx="3">
                  <c:v>60</c:v>
                </c:pt>
                <c:pt idx="4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B93-4783-AB69-648717F71C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8821272"/>
        <c:axId val="658821664"/>
      </c:barChart>
      <c:catAx>
        <c:axId val="65882127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21664"/>
        <c:crosses val="autoZero"/>
        <c:auto val="1"/>
        <c:lblAlgn val="ctr"/>
        <c:lblOffset val="100"/>
        <c:tickLblSkip val="1"/>
        <c:noMultiLvlLbl val="0"/>
      </c:catAx>
      <c:valAx>
        <c:axId val="658821664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21272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(типы)'!$P$8</c:f>
              <c:strCache>
                <c:ptCount val="1"/>
                <c:pt idx="0">
                  <c:v>Среднее по группе конкурентов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(типы)'!$N$9:$N$14</c:f>
              <c:strCache>
                <c:ptCount val="6"/>
                <c:pt idx="0">
                  <c:v>Поиск (ТГО)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Сети (ТГО)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'CPC (типы)'!$P$9:$P$14</c:f>
              <c:numCache>
                <c:formatCode>#,##0.00</c:formatCode>
                <c:ptCount val="6"/>
                <c:pt idx="0">
                  <c:v>20</c:v>
                </c:pt>
                <c:pt idx="1">
                  <c:v>10</c:v>
                </c:pt>
                <c:pt idx="2">
                  <c:v>30</c:v>
                </c:pt>
                <c:pt idx="3">
                  <c:v>50</c:v>
                </c:pt>
                <c:pt idx="4">
                  <c:v>30</c:v>
                </c:pt>
                <c:pt idx="5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FF5-491B-8F97-76CCE286FB58}"/>
            </c:ext>
          </c:extLst>
        </c:ser>
        <c:ser>
          <c:idx val="0"/>
          <c:order val="1"/>
          <c:tx>
            <c:strRef>
              <c:f>'CPC (типы)'!$O$8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7FF5-491B-8F97-76CCE286FB58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7FF5-491B-8F97-76CCE286FB58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(типы)'!$N$9:$N$14</c:f>
              <c:strCache>
                <c:ptCount val="6"/>
                <c:pt idx="0">
                  <c:v>Поиск (ТГО)</c:v>
                </c:pt>
                <c:pt idx="1">
                  <c:v>Динамические</c:v>
                </c:pt>
                <c:pt idx="2">
                  <c:v>Баннер на поиске</c:v>
                </c:pt>
                <c:pt idx="3">
                  <c:v>Сети (ТГО)</c:v>
                </c:pt>
                <c:pt idx="4">
                  <c:v>Графические</c:v>
                </c:pt>
                <c:pt idx="5">
                  <c:v>Смарт-баннеры</c:v>
                </c:pt>
              </c:strCache>
            </c:strRef>
          </c:cat>
          <c:val>
            <c:numRef>
              <c:f>'CPC (типы)'!$O$9:$O$14</c:f>
              <c:numCache>
                <c:formatCode>#,##0.00</c:formatCode>
                <c:ptCount val="6"/>
                <c:pt idx="0">
                  <c:v>80</c:v>
                </c:pt>
                <c:pt idx="1">
                  <c:v>80</c:v>
                </c:pt>
                <c:pt idx="2">
                  <c:v>70</c:v>
                </c:pt>
                <c:pt idx="3">
                  <c:v>50</c:v>
                </c:pt>
                <c:pt idx="4">
                  <c:v>90</c:v>
                </c:pt>
                <c:pt idx="5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7FF5-491B-8F97-76CCE286FB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5"/>
        <c:axId val="658822448"/>
        <c:axId val="658822840"/>
      </c:barChart>
      <c:catAx>
        <c:axId val="65882244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22840"/>
        <c:crosses val="autoZero"/>
        <c:auto val="1"/>
        <c:lblAlgn val="ctr"/>
        <c:lblOffset val="100"/>
        <c:tickLblSkip val="1"/>
        <c:noMultiLvlLbl val="0"/>
      </c:catAx>
      <c:valAx>
        <c:axId val="658822840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22448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(типы)'!$B$3</c:f>
              <c:strCache>
                <c:ptCount val="1"/>
                <c:pt idx="0">
                  <c:v>Поиск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(типы)'!$C$2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(типы)'!$C$3</c:f>
              <c:numCache>
                <c:formatCode>#,##0.00</c:formatCode>
                <c:ptCount val="1"/>
                <c:pt idx="0">
                  <c:v>10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C08-4730-887E-01F25596AA12}"/>
            </c:ext>
          </c:extLst>
        </c:ser>
        <c:ser>
          <c:idx val="0"/>
          <c:order val="1"/>
          <c:tx>
            <c:strRef>
              <c:f>'CPC (типы)'!$B$4</c:f>
              <c:strCache>
                <c:ptCount val="1"/>
                <c:pt idx="0">
                  <c:v>Сети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2C08-4730-887E-01F25596AA1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2C08-4730-887E-01F25596AA12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(типы)'!$C$2</c:f>
              <c:strCache>
                <c:ptCount val="1"/>
                <c:pt idx="0">
                  <c:v>CITILINK</c:v>
                </c:pt>
              </c:strCache>
            </c:strRef>
          </c:cat>
          <c:val>
            <c:numRef>
              <c:f>'CPC (типы)'!$C$4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C08-4730-887E-01F25596AA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58823624"/>
        <c:axId val="658824016"/>
      </c:barChart>
      <c:catAx>
        <c:axId val="65882362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24016"/>
        <c:crosses val="autoZero"/>
        <c:auto val="1"/>
        <c:lblAlgn val="ctr"/>
        <c:lblOffset val="100"/>
        <c:noMultiLvlLbl val="0"/>
      </c:catAx>
      <c:valAx>
        <c:axId val="658824016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5882362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'CPC (типы)'!$B$3</c:f>
              <c:strCache>
                <c:ptCount val="1"/>
                <c:pt idx="0">
                  <c:v>Поиск</c:v>
                </c:pt>
              </c:strCache>
            </c:strRef>
          </c:tx>
          <c:spPr>
            <a:solidFill>
              <a:schemeClr val="bg2"/>
            </a:solidFill>
            <a:ln w="6350"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(типы)'!$D$3</c:f>
              <c:numCache>
                <c:formatCode>#,##0.00</c:formatCode>
                <c:ptCount val="1"/>
                <c:pt idx="0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79B-470F-BE36-0374A6AB0A40}"/>
            </c:ext>
          </c:extLst>
        </c:ser>
        <c:ser>
          <c:idx val="0"/>
          <c:order val="1"/>
          <c:tx>
            <c:strRef>
              <c:f>'CPC (типы)'!$B$4</c:f>
              <c:strCache>
                <c:ptCount val="1"/>
                <c:pt idx="0">
                  <c:v>Сети</c:v>
                </c:pt>
              </c:strCache>
            </c:strRef>
          </c:tx>
          <c:spPr>
            <a:solidFill>
              <a:schemeClr val="tx2"/>
            </a:solidFill>
            <a:ln w="6350">
              <a:noFill/>
            </a:ln>
            <a:effectLst/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E79B-470F-BE36-0374A6AB0A40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E79B-470F-BE36-0374A6AB0A40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vert="horz" wrap="none"/>
              <a:lstStyle/>
              <a:p>
                <a:pPr>
                  <a:defRPr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'CPC (типы)'!$D$2</c:f>
              <c:strCache>
                <c:ptCount val="1"/>
                <c:pt idx="0">
                  <c:v>Среднее по группе конкурентов</c:v>
                </c:pt>
              </c:strCache>
            </c:strRef>
          </c:cat>
          <c:val>
            <c:numRef>
              <c:f>'CPC (типы)'!$D$4</c:f>
              <c:numCache>
                <c:formatCode>#,##0.00</c:formatCode>
                <c:ptCount val="1"/>
                <c:pt idx="0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79B-470F-BE36-0374A6AB0A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5"/>
        <c:overlap val="-40"/>
        <c:axId val="661569664"/>
        <c:axId val="661570056"/>
      </c:barChart>
      <c:catAx>
        <c:axId val="66156966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61570056"/>
        <c:crosses val="autoZero"/>
        <c:auto val="1"/>
        <c:lblAlgn val="ctr"/>
        <c:lblOffset val="100"/>
        <c:noMultiLvlLbl val="0"/>
      </c:catAx>
      <c:valAx>
        <c:axId val="661570056"/>
        <c:scaling>
          <c:orientation val="minMax"/>
          <c:min val="0"/>
        </c:scaling>
        <c:delete val="0"/>
        <c:axPos val="b"/>
        <c:numFmt formatCode="#,##0.00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ru-RU"/>
          </a:p>
        </c:txPr>
        <c:crossAx val="661569664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ubbleChart>
        <c:varyColors val="0"/>
        <c:ser>
          <c:idx val="0"/>
          <c:order val="0"/>
          <c:tx>
            <c:strRef>
              <c:f>Конкуренты!$A$1</c:f>
              <c:strCache>
                <c:ptCount val="1"/>
                <c:pt idx="0">
                  <c:v>Данные за период 2</c:v>
                </c:pt>
              </c:strCache>
            </c:strRef>
          </c:tx>
          <c:spPr>
            <a:solidFill>
              <a:schemeClr val="bg2">
                <a:alpha val="50000"/>
              </a:schemeClr>
            </a:solidFill>
            <a:ln w="25400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2">
                  <a:alpha val="50000"/>
                </a:schemeClr>
              </a:solidFill>
              <a:ln w="2540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3F2-48EF-A65C-9E3B6102134E}"/>
              </c:ext>
            </c:extLst>
          </c:dPt>
          <c:xVal>
            <c:numRef>
              <c:f>[0]!CPA_p2</c:f>
              <c:numCache>
                <c:formatCode>#,##0</c:formatCode>
                <c:ptCount val="10"/>
                <c:pt idx="0">
                  <c:v>1166.6666666666667</c:v>
                </c:pt>
                <c:pt idx="1">
                  <c:v>3500</c:v>
                </c:pt>
                <c:pt idx="2">
                  <c:v>777.77777777777783</c:v>
                </c:pt>
                <c:pt idx="3">
                  <c:v>571.42857142857144</c:v>
                </c:pt>
                <c:pt idx="4">
                  <c:v>375</c:v>
                </c:pt>
                <c:pt idx="5">
                  <c:v>600</c:v>
                </c:pt>
                <c:pt idx="6">
                  <c:v>4000</c:v>
                </c:pt>
                <c:pt idx="7">
                  <c:v>333.33333333333331</c:v>
                </c:pt>
                <c:pt idx="8">
                  <c:v>4000</c:v>
                </c:pt>
                <c:pt idx="9">
                  <c:v>2500</c:v>
                </c:pt>
              </c:numCache>
            </c:numRef>
          </c:xVal>
          <c:yVal>
            <c:numRef>
              <c:f>[0]!Target_p2</c:f>
              <c:numCache>
                <c:formatCode>#,##0</c:formatCode>
                <c:ptCount val="10"/>
                <c:pt idx="0">
                  <c:v>600000</c:v>
                </c:pt>
                <c:pt idx="1">
                  <c:v>200000</c:v>
                </c:pt>
                <c:pt idx="2">
                  <c:v>900000</c:v>
                </c:pt>
                <c:pt idx="3">
                  <c:v>700000</c:v>
                </c:pt>
                <c:pt idx="4">
                  <c:v>800000</c:v>
                </c:pt>
                <c:pt idx="5">
                  <c:v>500000</c:v>
                </c:pt>
                <c:pt idx="6">
                  <c:v>200000</c:v>
                </c:pt>
                <c:pt idx="7">
                  <c:v>300000</c:v>
                </c:pt>
                <c:pt idx="8">
                  <c:v>100000</c:v>
                </c:pt>
                <c:pt idx="9">
                  <c:v>200000</c:v>
                </c:pt>
              </c:numCache>
            </c:numRef>
          </c:yVal>
          <c:bubbleSize>
            <c:numRef>
              <c:f>[0]!Cost_p2</c:f>
              <c:numCache>
                <c:formatCode>#,##0</c:formatCode>
                <c:ptCount val="10"/>
                <c:pt idx="0">
                  <c:v>700000000</c:v>
                </c:pt>
                <c:pt idx="1">
                  <c:v>700000000</c:v>
                </c:pt>
                <c:pt idx="2">
                  <c:v>700000000</c:v>
                </c:pt>
                <c:pt idx="3">
                  <c:v>400000000</c:v>
                </c:pt>
                <c:pt idx="4">
                  <c:v>300000000</c:v>
                </c:pt>
                <c:pt idx="5">
                  <c:v>300000000</c:v>
                </c:pt>
                <c:pt idx="6">
                  <c:v>800000000</c:v>
                </c:pt>
                <c:pt idx="7">
                  <c:v>100000000</c:v>
                </c:pt>
                <c:pt idx="8">
                  <c:v>400000000</c:v>
                </c:pt>
                <c:pt idx="9">
                  <c:v>500000000</c:v>
                </c:pt>
              </c:numCache>
            </c:numRef>
          </c:bubbleSize>
          <c:bubble3D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3F2-48EF-A65C-9E3B6102134E}"/>
            </c:ext>
          </c:extLst>
        </c:ser>
        <c:ser>
          <c:idx val="1"/>
          <c:order val="1"/>
          <c:tx>
            <c:strRef>
              <c:f>Конкуренты!$A$3</c:f>
              <c:strCache>
                <c:ptCount val="1"/>
                <c:pt idx="0">
                  <c:v>CITILINK</c:v>
                </c:pt>
              </c:strCache>
            </c:strRef>
          </c:tx>
          <c:spPr>
            <a:solidFill>
              <a:schemeClr val="tx2"/>
            </a:solidFill>
            <a:ln w="25400">
              <a:noFill/>
            </a:ln>
            <a:effectLst/>
          </c:spPr>
          <c:invertIfNegative val="0"/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D3F2-48EF-A65C-9E3B6102134E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Конкуренты!$D$3</c:f>
              <c:numCache>
                <c:formatCode>#,##0</c:formatCode>
                <c:ptCount val="1"/>
                <c:pt idx="0">
                  <c:v>1000</c:v>
                </c:pt>
              </c:numCache>
            </c:numRef>
          </c:xVal>
          <c:yVal>
            <c:numRef>
              <c:f>Конкуренты!$B$3</c:f>
              <c:numCache>
                <c:formatCode>#,##0</c:formatCode>
                <c:ptCount val="1"/>
                <c:pt idx="0">
                  <c:v>800000</c:v>
                </c:pt>
              </c:numCache>
            </c:numRef>
          </c:yVal>
          <c:bubbleSize>
            <c:numRef>
              <c:f>Конкуренты!$C$3</c:f>
              <c:numCache>
                <c:formatCode>#,##0</c:formatCode>
                <c:ptCount val="1"/>
                <c:pt idx="0">
                  <c:v>800000000</c:v>
                </c:pt>
              </c:numCache>
            </c:numRef>
          </c:bubbleSize>
          <c:bubble3D val="0"/>
          <c:extLst xmlns:c16r2="http://schemas.microsoft.com/office/drawing/2015/06/chart">
            <c:ext xmlns:c16="http://schemas.microsoft.com/office/drawing/2014/chart" uri="{C3380CC4-5D6E-409C-BE32-E72D297353CC}">
              <c16:uniqueId val="{00000004-D3F2-48EF-A65C-9E3B610213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100"/>
        <c:showNegBubbles val="0"/>
        <c:axId val="661570840"/>
        <c:axId val="661571232"/>
      </c:bubbleChart>
      <c:valAx>
        <c:axId val="661570840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one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661571232"/>
        <c:crosses val="autoZero"/>
        <c:crossBetween val="midCat"/>
      </c:valAx>
      <c:valAx>
        <c:axId val="661571232"/>
        <c:scaling>
          <c:orientation val="minMax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one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6615708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800">
          <a:solidFill>
            <a:sysClr val="windowText" lastClr="000000"/>
          </a:solidFill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0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0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0.xml><?xml version="1.0" encoding="utf-8"?>
<cs:chartStyle xmlns:cs="http://schemas.microsoft.com/office/drawing/2012/chartStyle" xmlns:a="http://schemas.openxmlformats.org/drawingml/2006/main" id="26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>
          <a:alpha val="75000"/>
        </a:schemeClr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>
          <a:alpha val="75000"/>
        </a:schemeClr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>
            <a:alpha val="50000"/>
          </a:schemeClr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.xml"/><Relationship Id="rId13" Type="http://schemas.openxmlformats.org/officeDocument/2006/relationships/chart" Target="../charts/chart41.xml"/><Relationship Id="rId18" Type="http://schemas.openxmlformats.org/officeDocument/2006/relationships/chart" Target="../charts/chart46.xml"/><Relationship Id="rId26" Type="http://schemas.openxmlformats.org/officeDocument/2006/relationships/chart" Target="../charts/chart54.xml"/><Relationship Id="rId39" Type="http://schemas.openxmlformats.org/officeDocument/2006/relationships/chart" Target="../charts/chart67.xml"/><Relationship Id="rId3" Type="http://schemas.openxmlformats.org/officeDocument/2006/relationships/chart" Target="../charts/chart31.xml"/><Relationship Id="rId21" Type="http://schemas.openxmlformats.org/officeDocument/2006/relationships/chart" Target="../charts/chart49.xml"/><Relationship Id="rId34" Type="http://schemas.openxmlformats.org/officeDocument/2006/relationships/chart" Target="../charts/chart62.xml"/><Relationship Id="rId7" Type="http://schemas.openxmlformats.org/officeDocument/2006/relationships/chart" Target="../charts/chart35.xml"/><Relationship Id="rId12" Type="http://schemas.openxmlformats.org/officeDocument/2006/relationships/chart" Target="../charts/chart40.xml"/><Relationship Id="rId17" Type="http://schemas.openxmlformats.org/officeDocument/2006/relationships/chart" Target="../charts/chart45.xml"/><Relationship Id="rId25" Type="http://schemas.openxmlformats.org/officeDocument/2006/relationships/chart" Target="../charts/chart53.xml"/><Relationship Id="rId33" Type="http://schemas.openxmlformats.org/officeDocument/2006/relationships/chart" Target="../charts/chart61.xml"/><Relationship Id="rId38" Type="http://schemas.openxmlformats.org/officeDocument/2006/relationships/chart" Target="../charts/chart66.xml"/><Relationship Id="rId2" Type="http://schemas.openxmlformats.org/officeDocument/2006/relationships/chart" Target="../charts/chart30.xml"/><Relationship Id="rId16" Type="http://schemas.openxmlformats.org/officeDocument/2006/relationships/chart" Target="../charts/chart44.xml"/><Relationship Id="rId20" Type="http://schemas.openxmlformats.org/officeDocument/2006/relationships/chart" Target="../charts/chart48.xml"/><Relationship Id="rId29" Type="http://schemas.openxmlformats.org/officeDocument/2006/relationships/chart" Target="../charts/chart57.xml"/><Relationship Id="rId1" Type="http://schemas.openxmlformats.org/officeDocument/2006/relationships/chart" Target="../charts/chart29.xml"/><Relationship Id="rId6" Type="http://schemas.openxmlformats.org/officeDocument/2006/relationships/chart" Target="../charts/chart34.xml"/><Relationship Id="rId11" Type="http://schemas.openxmlformats.org/officeDocument/2006/relationships/chart" Target="../charts/chart39.xml"/><Relationship Id="rId24" Type="http://schemas.openxmlformats.org/officeDocument/2006/relationships/chart" Target="../charts/chart52.xml"/><Relationship Id="rId32" Type="http://schemas.openxmlformats.org/officeDocument/2006/relationships/chart" Target="../charts/chart60.xml"/><Relationship Id="rId37" Type="http://schemas.openxmlformats.org/officeDocument/2006/relationships/chart" Target="../charts/chart65.xml"/><Relationship Id="rId5" Type="http://schemas.openxmlformats.org/officeDocument/2006/relationships/chart" Target="../charts/chart33.xml"/><Relationship Id="rId15" Type="http://schemas.openxmlformats.org/officeDocument/2006/relationships/chart" Target="../charts/chart43.xml"/><Relationship Id="rId23" Type="http://schemas.openxmlformats.org/officeDocument/2006/relationships/chart" Target="../charts/chart51.xml"/><Relationship Id="rId28" Type="http://schemas.openxmlformats.org/officeDocument/2006/relationships/chart" Target="../charts/chart56.xml"/><Relationship Id="rId36" Type="http://schemas.openxmlformats.org/officeDocument/2006/relationships/chart" Target="../charts/chart64.xml"/><Relationship Id="rId10" Type="http://schemas.openxmlformats.org/officeDocument/2006/relationships/chart" Target="../charts/chart38.xml"/><Relationship Id="rId19" Type="http://schemas.openxmlformats.org/officeDocument/2006/relationships/chart" Target="../charts/chart47.xml"/><Relationship Id="rId31" Type="http://schemas.openxmlformats.org/officeDocument/2006/relationships/chart" Target="../charts/chart59.xml"/><Relationship Id="rId4" Type="http://schemas.openxmlformats.org/officeDocument/2006/relationships/chart" Target="../charts/chart32.xml"/><Relationship Id="rId9" Type="http://schemas.openxmlformats.org/officeDocument/2006/relationships/chart" Target="../charts/chart37.xml"/><Relationship Id="rId14" Type="http://schemas.openxmlformats.org/officeDocument/2006/relationships/chart" Target="../charts/chart42.xml"/><Relationship Id="rId22" Type="http://schemas.openxmlformats.org/officeDocument/2006/relationships/chart" Target="../charts/chart50.xml"/><Relationship Id="rId27" Type="http://schemas.openxmlformats.org/officeDocument/2006/relationships/chart" Target="../charts/chart55.xml"/><Relationship Id="rId30" Type="http://schemas.openxmlformats.org/officeDocument/2006/relationships/chart" Target="../charts/chart58.xml"/><Relationship Id="rId35" Type="http://schemas.openxmlformats.org/officeDocument/2006/relationships/chart" Target="../charts/chart63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5.xml"/><Relationship Id="rId13" Type="http://schemas.openxmlformats.org/officeDocument/2006/relationships/chart" Target="../charts/chart80.xml"/><Relationship Id="rId18" Type="http://schemas.openxmlformats.org/officeDocument/2006/relationships/chart" Target="../charts/chart85.xml"/><Relationship Id="rId26" Type="http://schemas.openxmlformats.org/officeDocument/2006/relationships/chart" Target="../charts/chart93.xml"/><Relationship Id="rId3" Type="http://schemas.openxmlformats.org/officeDocument/2006/relationships/chart" Target="../charts/chart70.xml"/><Relationship Id="rId21" Type="http://schemas.openxmlformats.org/officeDocument/2006/relationships/chart" Target="../charts/chart88.xml"/><Relationship Id="rId7" Type="http://schemas.openxmlformats.org/officeDocument/2006/relationships/chart" Target="../charts/chart74.xml"/><Relationship Id="rId12" Type="http://schemas.openxmlformats.org/officeDocument/2006/relationships/chart" Target="../charts/chart79.xml"/><Relationship Id="rId17" Type="http://schemas.openxmlformats.org/officeDocument/2006/relationships/chart" Target="../charts/chart84.xml"/><Relationship Id="rId25" Type="http://schemas.openxmlformats.org/officeDocument/2006/relationships/chart" Target="../charts/chart92.xml"/><Relationship Id="rId2" Type="http://schemas.openxmlformats.org/officeDocument/2006/relationships/chart" Target="../charts/chart69.xml"/><Relationship Id="rId16" Type="http://schemas.openxmlformats.org/officeDocument/2006/relationships/chart" Target="../charts/chart83.xml"/><Relationship Id="rId20" Type="http://schemas.openxmlformats.org/officeDocument/2006/relationships/chart" Target="../charts/chart87.xml"/><Relationship Id="rId1" Type="http://schemas.openxmlformats.org/officeDocument/2006/relationships/chart" Target="../charts/chart68.xml"/><Relationship Id="rId6" Type="http://schemas.openxmlformats.org/officeDocument/2006/relationships/chart" Target="../charts/chart73.xml"/><Relationship Id="rId11" Type="http://schemas.openxmlformats.org/officeDocument/2006/relationships/chart" Target="../charts/chart78.xml"/><Relationship Id="rId24" Type="http://schemas.openxmlformats.org/officeDocument/2006/relationships/chart" Target="../charts/chart91.xml"/><Relationship Id="rId5" Type="http://schemas.openxmlformats.org/officeDocument/2006/relationships/chart" Target="../charts/chart72.xml"/><Relationship Id="rId15" Type="http://schemas.openxmlformats.org/officeDocument/2006/relationships/chart" Target="../charts/chart82.xml"/><Relationship Id="rId23" Type="http://schemas.openxmlformats.org/officeDocument/2006/relationships/chart" Target="../charts/chart90.xml"/><Relationship Id="rId28" Type="http://schemas.openxmlformats.org/officeDocument/2006/relationships/chart" Target="../charts/chart95.xml"/><Relationship Id="rId10" Type="http://schemas.openxmlformats.org/officeDocument/2006/relationships/chart" Target="../charts/chart77.xml"/><Relationship Id="rId19" Type="http://schemas.openxmlformats.org/officeDocument/2006/relationships/chart" Target="../charts/chart86.xml"/><Relationship Id="rId4" Type="http://schemas.openxmlformats.org/officeDocument/2006/relationships/chart" Target="../charts/chart71.xml"/><Relationship Id="rId9" Type="http://schemas.openxmlformats.org/officeDocument/2006/relationships/chart" Target="../charts/chart76.xml"/><Relationship Id="rId14" Type="http://schemas.openxmlformats.org/officeDocument/2006/relationships/chart" Target="../charts/chart81.xml"/><Relationship Id="rId22" Type="http://schemas.openxmlformats.org/officeDocument/2006/relationships/chart" Target="../charts/chart89.xml"/><Relationship Id="rId27" Type="http://schemas.openxmlformats.org/officeDocument/2006/relationships/chart" Target="../charts/chart94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3.xml"/><Relationship Id="rId13" Type="http://schemas.openxmlformats.org/officeDocument/2006/relationships/chart" Target="../charts/chart108.xml"/><Relationship Id="rId18" Type="http://schemas.openxmlformats.org/officeDocument/2006/relationships/chart" Target="../charts/chart113.xml"/><Relationship Id="rId26" Type="http://schemas.openxmlformats.org/officeDocument/2006/relationships/chart" Target="../charts/chart121.xml"/><Relationship Id="rId39" Type="http://schemas.openxmlformats.org/officeDocument/2006/relationships/chart" Target="../charts/chart134.xml"/><Relationship Id="rId3" Type="http://schemas.openxmlformats.org/officeDocument/2006/relationships/chart" Target="../charts/chart98.xml"/><Relationship Id="rId21" Type="http://schemas.openxmlformats.org/officeDocument/2006/relationships/chart" Target="../charts/chart116.xml"/><Relationship Id="rId34" Type="http://schemas.openxmlformats.org/officeDocument/2006/relationships/chart" Target="../charts/chart129.xml"/><Relationship Id="rId7" Type="http://schemas.openxmlformats.org/officeDocument/2006/relationships/chart" Target="../charts/chart102.xml"/><Relationship Id="rId12" Type="http://schemas.openxmlformats.org/officeDocument/2006/relationships/chart" Target="../charts/chart107.xml"/><Relationship Id="rId17" Type="http://schemas.openxmlformats.org/officeDocument/2006/relationships/chart" Target="../charts/chart112.xml"/><Relationship Id="rId25" Type="http://schemas.openxmlformats.org/officeDocument/2006/relationships/chart" Target="../charts/chart120.xml"/><Relationship Id="rId33" Type="http://schemas.openxmlformats.org/officeDocument/2006/relationships/chart" Target="../charts/chart128.xml"/><Relationship Id="rId38" Type="http://schemas.openxmlformats.org/officeDocument/2006/relationships/chart" Target="../charts/chart133.xml"/><Relationship Id="rId2" Type="http://schemas.openxmlformats.org/officeDocument/2006/relationships/chart" Target="../charts/chart97.xml"/><Relationship Id="rId16" Type="http://schemas.openxmlformats.org/officeDocument/2006/relationships/chart" Target="../charts/chart111.xml"/><Relationship Id="rId20" Type="http://schemas.openxmlformats.org/officeDocument/2006/relationships/chart" Target="../charts/chart115.xml"/><Relationship Id="rId29" Type="http://schemas.openxmlformats.org/officeDocument/2006/relationships/chart" Target="../charts/chart124.xml"/><Relationship Id="rId1" Type="http://schemas.openxmlformats.org/officeDocument/2006/relationships/chart" Target="../charts/chart96.xml"/><Relationship Id="rId6" Type="http://schemas.openxmlformats.org/officeDocument/2006/relationships/chart" Target="../charts/chart101.xml"/><Relationship Id="rId11" Type="http://schemas.openxmlformats.org/officeDocument/2006/relationships/chart" Target="../charts/chart106.xml"/><Relationship Id="rId24" Type="http://schemas.openxmlformats.org/officeDocument/2006/relationships/chart" Target="../charts/chart119.xml"/><Relationship Id="rId32" Type="http://schemas.openxmlformats.org/officeDocument/2006/relationships/chart" Target="../charts/chart127.xml"/><Relationship Id="rId37" Type="http://schemas.openxmlformats.org/officeDocument/2006/relationships/chart" Target="../charts/chart132.xml"/><Relationship Id="rId5" Type="http://schemas.openxmlformats.org/officeDocument/2006/relationships/chart" Target="../charts/chart100.xml"/><Relationship Id="rId15" Type="http://schemas.openxmlformats.org/officeDocument/2006/relationships/chart" Target="../charts/chart110.xml"/><Relationship Id="rId23" Type="http://schemas.openxmlformats.org/officeDocument/2006/relationships/chart" Target="../charts/chart118.xml"/><Relationship Id="rId28" Type="http://schemas.openxmlformats.org/officeDocument/2006/relationships/chart" Target="../charts/chart123.xml"/><Relationship Id="rId36" Type="http://schemas.openxmlformats.org/officeDocument/2006/relationships/chart" Target="../charts/chart131.xml"/><Relationship Id="rId10" Type="http://schemas.openxmlformats.org/officeDocument/2006/relationships/chart" Target="../charts/chart105.xml"/><Relationship Id="rId19" Type="http://schemas.openxmlformats.org/officeDocument/2006/relationships/chart" Target="../charts/chart114.xml"/><Relationship Id="rId31" Type="http://schemas.openxmlformats.org/officeDocument/2006/relationships/chart" Target="../charts/chart126.xml"/><Relationship Id="rId4" Type="http://schemas.openxmlformats.org/officeDocument/2006/relationships/chart" Target="../charts/chart99.xml"/><Relationship Id="rId9" Type="http://schemas.openxmlformats.org/officeDocument/2006/relationships/chart" Target="../charts/chart104.xml"/><Relationship Id="rId14" Type="http://schemas.openxmlformats.org/officeDocument/2006/relationships/chart" Target="../charts/chart109.xml"/><Relationship Id="rId22" Type="http://schemas.openxmlformats.org/officeDocument/2006/relationships/chart" Target="../charts/chart117.xml"/><Relationship Id="rId27" Type="http://schemas.openxmlformats.org/officeDocument/2006/relationships/chart" Target="../charts/chart122.xml"/><Relationship Id="rId30" Type="http://schemas.openxmlformats.org/officeDocument/2006/relationships/chart" Target="../charts/chart125.xml"/><Relationship Id="rId35" Type="http://schemas.openxmlformats.org/officeDocument/2006/relationships/chart" Target="../charts/chart130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2.xml"/><Relationship Id="rId13" Type="http://schemas.openxmlformats.org/officeDocument/2006/relationships/chart" Target="../charts/chart147.xml"/><Relationship Id="rId18" Type="http://schemas.openxmlformats.org/officeDocument/2006/relationships/chart" Target="../charts/chart152.xml"/><Relationship Id="rId26" Type="http://schemas.openxmlformats.org/officeDocument/2006/relationships/chart" Target="../charts/chart160.xml"/><Relationship Id="rId3" Type="http://schemas.openxmlformats.org/officeDocument/2006/relationships/chart" Target="../charts/chart137.xml"/><Relationship Id="rId21" Type="http://schemas.openxmlformats.org/officeDocument/2006/relationships/chart" Target="../charts/chart155.xml"/><Relationship Id="rId7" Type="http://schemas.openxmlformats.org/officeDocument/2006/relationships/chart" Target="../charts/chart141.xml"/><Relationship Id="rId12" Type="http://schemas.openxmlformats.org/officeDocument/2006/relationships/chart" Target="../charts/chart146.xml"/><Relationship Id="rId17" Type="http://schemas.openxmlformats.org/officeDocument/2006/relationships/chart" Target="../charts/chart151.xml"/><Relationship Id="rId25" Type="http://schemas.openxmlformats.org/officeDocument/2006/relationships/chart" Target="../charts/chart159.xml"/><Relationship Id="rId2" Type="http://schemas.openxmlformats.org/officeDocument/2006/relationships/chart" Target="../charts/chart136.xml"/><Relationship Id="rId16" Type="http://schemas.openxmlformats.org/officeDocument/2006/relationships/chart" Target="../charts/chart150.xml"/><Relationship Id="rId20" Type="http://schemas.openxmlformats.org/officeDocument/2006/relationships/chart" Target="../charts/chart154.xml"/><Relationship Id="rId1" Type="http://schemas.openxmlformats.org/officeDocument/2006/relationships/chart" Target="../charts/chart135.xml"/><Relationship Id="rId6" Type="http://schemas.openxmlformats.org/officeDocument/2006/relationships/chart" Target="../charts/chart140.xml"/><Relationship Id="rId11" Type="http://schemas.openxmlformats.org/officeDocument/2006/relationships/chart" Target="../charts/chart145.xml"/><Relationship Id="rId24" Type="http://schemas.openxmlformats.org/officeDocument/2006/relationships/chart" Target="../charts/chart158.xml"/><Relationship Id="rId5" Type="http://schemas.openxmlformats.org/officeDocument/2006/relationships/chart" Target="../charts/chart139.xml"/><Relationship Id="rId15" Type="http://schemas.openxmlformats.org/officeDocument/2006/relationships/chart" Target="../charts/chart149.xml"/><Relationship Id="rId23" Type="http://schemas.openxmlformats.org/officeDocument/2006/relationships/chart" Target="../charts/chart157.xml"/><Relationship Id="rId10" Type="http://schemas.openxmlformats.org/officeDocument/2006/relationships/chart" Target="../charts/chart144.xml"/><Relationship Id="rId19" Type="http://schemas.openxmlformats.org/officeDocument/2006/relationships/chart" Target="../charts/chart153.xml"/><Relationship Id="rId4" Type="http://schemas.openxmlformats.org/officeDocument/2006/relationships/chart" Target="../charts/chart138.xml"/><Relationship Id="rId9" Type="http://schemas.openxmlformats.org/officeDocument/2006/relationships/chart" Target="../charts/chart143.xml"/><Relationship Id="rId14" Type="http://schemas.openxmlformats.org/officeDocument/2006/relationships/chart" Target="../charts/chart148.xml"/><Relationship Id="rId22" Type="http://schemas.openxmlformats.org/officeDocument/2006/relationships/chart" Target="../charts/chart156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8.xml"/><Relationship Id="rId13" Type="http://schemas.openxmlformats.org/officeDocument/2006/relationships/chart" Target="../charts/chart173.xml"/><Relationship Id="rId18" Type="http://schemas.openxmlformats.org/officeDocument/2006/relationships/chart" Target="../charts/chart178.xml"/><Relationship Id="rId26" Type="http://schemas.openxmlformats.org/officeDocument/2006/relationships/chart" Target="../charts/chart186.xml"/><Relationship Id="rId39" Type="http://schemas.openxmlformats.org/officeDocument/2006/relationships/chart" Target="../charts/chart199.xml"/><Relationship Id="rId3" Type="http://schemas.openxmlformats.org/officeDocument/2006/relationships/chart" Target="../charts/chart163.xml"/><Relationship Id="rId21" Type="http://schemas.openxmlformats.org/officeDocument/2006/relationships/chart" Target="../charts/chart181.xml"/><Relationship Id="rId34" Type="http://schemas.openxmlformats.org/officeDocument/2006/relationships/chart" Target="../charts/chart194.xml"/><Relationship Id="rId7" Type="http://schemas.openxmlformats.org/officeDocument/2006/relationships/chart" Target="../charts/chart167.xml"/><Relationship Id="rId12" Type="http://schemas.openxmlformats.org/officeDocument/2006/relationships/chart" Target="../charts/chart172.xml"/><Relationship Id="rId17" Type="http://schemas.openxmlformats.org/officeDocument/2006/relationships/chart" Target="../charts/chart177.xml"/><Relationship Id="rId25" Type="http://schemas.openxmlformats.org/officeDocument/2006/relationships/chart" Target="../charts/chart185.xml"/><Relationship Id="rId33" Type="http://schemas.openxmlformats.org/officeDocument/2006/relationships/chart" Target="../charts/chart193.xml"/><Relationship Id="rId38" Type="http://schemas.openxmlformats.org/officeDocument/2006/relationships/chart" Target="../charts/chart198.xml"/><Relationship Id="rId2" Type="http://schemas.openxmlformats.org/officeDocument/2006/relationships/chart" Target="../charts/chart162.xml"/><Relationship Id="rId16" Type="http://schemas.openxmlformats.org/officeDocument/2006/relationships/chart" Target="../charts/chart176.xml"/><Relationship Id="rId20" Type="http://schemas.openxmlformats.org/officeDocument/2006/relationships/chart" Target="../charts/chart180.xml"/><Relationship Id="rId29" Type="http://schemas.openxmlformats.org/officeDocument/2006/relationships/chart" Target="../charts/chart189.xml"/><Relationship Id="rId1" Type="http://schemas.openxmlformats.org/officeDocument/2006/relationships/chart" Target="../charts/chart161.xml"/><Relationship Id="rId6" Type="http://schemas.openxmlformats.org/officeDocument/2006/relationships/chart" Target="../charts/chart166.xml"/><Relationship Id="rId11" Type="http://schemas.openxmlformats.org/officeDocument/2006/relationships/chart" Target="../charts/chart171.xml"/><Relationship Id="rId24" Type="http://schemas.openxmlformats.org/officeDocument/2006/relationships/chart" Target="../charts/chart184.xml"/><Relationship Id="rId32" Type="http://schemas.openxmlformats.org/officeDocument/2006/relationships/chart" Target="../charts/chart192.xml"/><Relationship Id="rId37" Type="http://schemas.openxmlformats.org/officeDocument/2006/relationships/chart" Target="../charts/chart197.xml"/><Relationship Id="rId5" Type="http://schemas.openxmlformats.org/officeDocument/2006/relationships/chart" Target="../charts/chart165.xml"/><Relationship Id="rId15" Type="http://schemas.openxmlformats.org/officeDocument/2006/relationships/chart" Target="../charts/chart175.xml"/><Relationship Id="rId23" Type="http://schemas.openxmlformats.org/officeDocument/2006/relationships/chart" Target="../charts/chart183.xml"/><Relationship Id="rId28" Type="http://schemas.openxmlformats.org/officeDocument/2006/relationships/chart" Target="../charts/chart188.xml"/><Relationship Id="rId36" Type="http://schemas.openxmlformats.org/officeDocument/2006/relationships/chart" Target="../charts/chart196.xml"/><Relationship Id="rId10" Type="http://schemas.openxmlformats.org/officeDocument/2006/relationships/chart" Target="../charts/chart170.xml"/><Relationship Id="rId19" Type="http://schemas.openxmlformats.org/officeDocument/2006/relationships/chart" Target="../charts/chart179.xml"/><Relationship Id="rId31" Type="http://schemas.openxmlformats.org/officeDocument/2006/relationships/chart" Target="../charts/chart191.xml"/><Relationship Id="rId4" Type="http://schemas.openxmlformats.org/officeDocument/2006/relationships/chart" Target="../charts/chart164.xml"/><Relationship Id="rId9" Type="http://schemas.openxmlformats.org/officeDocument/2006/relationships/chart" Target="../charts/chart169.xml"/><Relationship Id="rId14" Type="http://schemas.openxmlformats.org/officeDocument/2006/relationships/chart" Target="../charts/chart174.xml"/><Relationship Id="rId22" Type="http://schemas.openxmlformats.org/officeDocument/2006/relationships/chart" Target="../charts/chart182.xml"/><Relationship Id="rId27" Type="http://schemas.openxmlformats.org/officeDocument/2006/relationships/chart" Target="../charts/chart187.xml"/><Relationship Id="rId30" Type="http://schemas.openxmlformats.org/officeDocument/2006/relationships/chart" Target="../charts/chart190.xml"/><Relationship Id="rId35" Type="http://schemas.openxmlformats.org/officeDocument/2006/relationships/chart" Target="../charts/chart195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7.xml"/><Relationship Id="rId13" Type="http://schemas.openxmlformats.org/officeDocument/2006/relationships/chart" Target="../charts/chart212.xml"/><Relationship Id="rId18" Type="http://schemas.openxmlformats.org/officeDocument/2006/relationships/chart" Target="../charts/chart217.xml"/><Relationship Id="rId26" Type="http://schemas.openxmlformats.org/officeDocument/2006/relationships/chart" Target="../charts/chart225.xml"/><Relationship Id="rId3" Type="http://schemas.openxmlformats.org/officeDocument/2006/relationships/chart" Target="../charts/chart202.xml"/><Relationship Id="rId21" Type="http://schemas.openxmlformats.org/officeDocument/2006/relationships/chart" Target="../charts/chart220.xml"/><Relationship Id="rId7" Type="http://schemas.openxmlformats.org/officeDocument/2006/relationships/chart" Target="../charts/chart206.xml"/><Relationship Id="rId12" Type="http://schemas.openxmlformats.org/officeDocument/2006/relationships/chart" Target="../charts/chart211.xml"/><Relationship Id="rId17" Type="http://schemas.openxmlformats.org/officeDocument/2006/relationships/chart" Target="../charts/chart216.xml"/><Relationship Id="rId25" Type="http://schemas.openxmlformats.org/officeDocument/2006/relationships/chart" Target="../charts/chart224.xml"/><Relationship Id="rId2" Type="http://schemas.openxmlformats.org/officeDocument/2006/relationships/chart" Target="../charts/chart201.xml"/><Relationship Id="rId16" Type="http://schemas.openxmlformats.org/officeDocument/2006/relationships/chart" Target="../charts/chart215.xml"/><Relationship Id="rId20" Type="http://schemas.openxmlformats.org/officeDocument/2006/relationships/chart" Target="../charts/chart219.xml"/><Relationship Id="rId1" Type="http://schemas.openxmlformats.org/officeDocument/2006/relationships/chart" Target="../charts/chart200.xml"/><Relationship Id="rId6" Type="http://schemas.openxmlformats.org/officeDocument/2006/relationships/chart" Target="../charts/chart205.xml"/><Relationship Id="rId11" Type="http://schemas.openxmlformats.org/officeDocument/2006/relationships/chart" Target="../charts/chart210.xml"/><Relationship Id="rId24" Type="http://schemas.openxmlformats.org/officeDocument/2006/relationships/chart" Target="../charts/chart223.xml"/><Relationship Id="rId5" Type="http://schemas.openxmlformats.org/officeDocument/2006/relationships/chart" Target="../charts/chart204.xml"/><Relationship Id="rId15" Type="http://schemas.openxmlformats.org/officeDocument/2006/relationships/chart" Target="../charts/chart214.xml"/><Relationship Id="rId23" Type="http://schemas.openxmlformats.org/officeDocument/2006/relationships/chart" Target="../charts/chart222.xml"/><Relationship Id="rId28" Type="http://schemas.openxmlformats.org/officeDocument/2006/relationships/chart" Target="../charts/chart227.xml"/><Relationship Id="rId10" Type="http://schemas.openxmlformats.org/officeDocument/2006/relationships/chart" Target="../charts/chart209.xml"/><Relationship Id="rId19" Type="http://schemas.openxmlformats.org/officeDocument/2006/relationships/chart" Target="../charts/chart218.xml"/><Relationship Id="rId4" Type="http://schemas.openxmlformats.org/officeDocument/2006/relationships/chart" Target="../charts/chart203.xml"/><Relationship Id="rId9" Type="http://schemas.openxmlformats.org/officeDocument/2006/relationships/chart" Target="../charts/chart208.xml"/><Relationship Id="rId14" Type="http://schemas.openxmlformats.org/officeDocument/2006/relationships/chart" Target="../charts/chart213.xml"/><Relationship Id="rId22" Type="http://schemas.openxmlformats.org/officeDocument/2006/relationships/chart" Target="../charts/chart221.xml"/><Relationship Id="rId27" Type="http://schemas.openxmlformats.org/officeDocument/2006/relationships/chart" Target="../charts/chart226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5.xml"/><Relationship Id="rId13" Type="http://schemas.openxmlformats.org/officeDocument/2006/relationships/chart" Target="../charts/chart240.xml"/><Relationship Id="rId18" Type="http://schemas.openxmlformats.org/officeDocument/2006/relationships/chart" Target="../charts/chart245.xml"/><Relationship Id="rId26" Type="http://schemas.openxmlformats.org/officeDocument/2006/relationships/chart" Target="../charts/chart253.xml"/><Relationship Id="rId39" Type="http://schemas.openxmlformats.org/officeDocument/2006/relationships/chart" Target="../charts/chart266.xml"/><Relationship Id="rId3" Type="http://schemas.openxmlformats.org/officeDocument/2006/relationships/chart" Target="../charts/chart230.xml"/><Relationship Id="rId21" Type="http://schemas.openxmlformats.org/officeDocument/2006/relationships/chart" Target="../charts/chart248.xml"/><Relationship Id="rId34" Type="http://schemas.openxmlformats.org/officeDocument/2006/relationships/chart" Target="../charts/chart261.xml"/><Relationship Id="rId7" Type="http://schemas.openxmlformats.org/officeDocument/2006/relationships/chart" Target="../charts/chart234.xml"/><Relationship Id="rId12" Type="http://schemas.openxmlformats.org/officeDocument/2006/relationships/chart" Target="../charts/chart239.xml"/><Relationship Id="rId17" Type="http://schemas.openxmlformats.org/officeDocument/2006/relationships/chart" Target="../charts/chart244.xml"/><Relationship Id="rId25" Type="http://schemas.openxmlformats.org/officeDocument/2006/relationships/chart" Target="../charts/chart252.xml"/><Relationship Id="rId33" Type="http://schemas.openxmlformats.org/officeDocument/2006/relationships/chart" Target="../charts/chart260.xml"/><Relationship Id="rId38" Type="http://schemas.openxmlformats.org/officeDocument/2006/relationships/chart" Target="../charts/chart265.xml"/><Relationship Id="rId2" Type="http://schemas.openxmlformats.org/officeDocument/2006/relationships/chart" Target="../charts/chart229.xml"/><Relationship Id="rId16" Type="http://schemas.openxmlformats.org/officeDocument/2006/relationships/chart" Target="../charts/chart243.xml"/><Relationship Id="rId20" Type="http://schemas.openxmlformats.org/officeDocument/2006/relationships/chart" Target="../charts/chart247.xml"/><Relationship Id="rId29" Type="http://schemas.openxmlformats.org/officeDocument/2006/relationships/chart" Target="../charts/chart256.xml"/><Relationship Id="rId41" Type="http://schemas.openxmlformats.org/officeDocument/2006/relationships/chart" Target="../charts/chart268.xml"/><Relationship Id="rId1" Type="http://schemas.openxmlformats.org/officeDocument/2006/relationships/chart" Target="../charts/chart228.xml"/><Relationship Id="rId6" Type="http://schemas.openxmlformats.org/officeDocument/2006/relationships/chart" Target="../charts/chart233.xml"/><Relationship Id="rId11" Type="http://schemas.openxmlformats.org/officeDocument/2006/relationships/chart" Target="../charts/chart238.xml"/><Relationship Id="rId24" Type="http://schemas.openxmlformats.org/officeDocument/2006/relationships/chart" Target="../charts/chart251.xml"/><Relationship Id="rId32" Type="http://schemas.openxmlformats.org/officeDocument/2006/relationships/chart" Target="../charts/chart259.xml"/><Relationship Id="rId37" Type="http://schemas.openxmlformats.org/officeDocument/2006/relationships/chart" Target="../charts/chart264.xml"/><Relationship Id="rId40" Type="http://schemas.openxmlformats.org/officeDocument/2006/relationships/chart" Target="../charts/chart267.xml"/><Relationship Id="rId5" Type="http://schemas.openxmlformats.org/officeDocument/2006/relationships/chart" Target="../charts/chart232.xml"/><Relationship Id="rId15" Type="http://schemas.openxmlformats.org/officeDocument/2006/relationships/chart" Target="../charts/chart242.xml"/><Relationship Id="rId23" Type="http://schemas.openxmlformats.org/officeDocument/2006/relationships/chart" Target="../charts/chart250.xml"/><Relationship Id="rId28" Type="http://schemas.openxmlformats.org/officeDocument/2006/relationships/chart" Target="../charts/chart255.xml"/><Relationship Id="rId36" Type="http://schemas.openxmlformats.org/officeDocument/2006/relationships/chart" Target="../charts/chart263.xml"/><Relationship Id="rId10" Type="http://schemas.openxmlformats.org/officeDocument/2006/relationships/chart" Target="../charts/chart237.xml"/><Relationship Id="rId19" Type="http://schemas.openxmlformats.org/officeDocument/2006/relationships/chart" Target="../charts/chart246.xml"/><Relationship Id="rId31" Type="http://schemas.openxmlformats.org/officeDocument/2006/relationships/chart" Target="../charts/chart258.xml"/><Relationship Id="rId4" Type="http://schemas.openxmlformats.org/officeDocument/2006/relationships/chart" Target="../charts/chart231.xml"/><Relationship Id="rId9" Type="http://schemas.openxmlformats.org/officeDocument/2006/relationships/chart" Target="../charts/chart236.xml"/><Relationship Id="rId14" Type="http://schemas.openxmlformats.org/officeDocument/2006/relationships/chart" Target="../charts/chart241.xml"/><Relationship Id="rId22" Type="http://schemas.openxmlformats.org/officeDocument/2006/relationships/chart" Target="../charts/chart249.xml"/><Relationship Id="rId27" Type="http://schemas.openxmlformats.org/officeDocument/2006/relationships/chart" Target="../charts/chart254.xml"/><Relationship Id="rId30" Type="http://schemas.openxmlformats.org/officeDocument/2006/relationships/chart" Target="../charts/chart257.xml"/><Relationship Id="rId35" Type="http://schemas.openxmlformats.org/officeDocument/2006/relationships/chart" Target="../charts/chart262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6.xml"/><Relationship Id="rId13" Type="http://schemas.openxmlformats.org/officeDocument/2006/relationships/chart" Target="../charts/chart281.xml"/><Relationship Id="rId18" Type="http://schemas.openxmlformats.org/officeDocument/2006/relationships/chart" Target="../charts/chart286.xml"/><Relationship Id="rId26" Type="http://schemas.openxmlformats.org/officeDocument/2006/relationships/chart" Target="../charts/chart294.xml"/><Relationship Id="rId3" Type="http://schemas.openxmlformats.org/officeDocument/2006/relationships/chart" Target="../charts/chart271.xml"/><Relationship Id="rId21" Type="http://schemas.openxmlformats.org/officeDocument/2006/relationships/chart" Target="../charts/chart289.xml"/><Relationship Id="rId7" Type="http://schemas.openxmlformats.org/officeDocument/2006/relationships/chart" Target="../charts/chart275.xml"/><Relationship Id="rId12" Type="http://schemas.openxmlformats.org/officeDocument/2006/relationships/chart" Target="../charts/chart280.xml"/><Relationship Id="rId17" Type="http://schemas.openxmlformats.org/officeDocument/2006/relationships/chart" Target="../charts/chart285.xml"/><Relationship Id="rId25" Type="http://schemas.openxmlformats.org/officeDocument/2006/relationships/chart" Target="../charts/chart293.xml"/><Relationship Id="rId2" Type="http://schemas.openxmlformats.org/officeDocument/2006/relationships/chart" Target="../charts/chart270.xml"/><Relationship Id="rId16" Type="http://schemas.openxmlformats.org/officeDocument/2006/relationships/chart" Target="../charts/chart284.xml"/><Relationship Id="rId20" Type="http://schemas.openxmlformats.org/officeDocument/2006/relationships/chart" Target="../charts/chart288.xml"/><Relationship Id="rId1" Type="http://schemas.openxmlformats.org/officeDocument/2006/relationships/chart" Target="../charts/chart269.xml"/><Relationship Id="rId6" Type="http://schemas.openxmlformats.org/officeDocument/2006/relationships/chart" Target="../charts/chart274.xml"/><Relationship Id="rId11" Type="http://schemas.openxmlformats.org/officeDocument/2006/relationships/chart" Target="../charts/chart279.xml"/><Relationship Id="rId24" Type="http://schemas.openxmlformats.org/officeDocument/2006/relationships/chart" Target="../charts/chart292.xml"/><Relationship Id="rId5" Type="http://schemas.openxmlformats.org/officeDocument/2006/relationships/chart" Target="../charts/chart273.xml"/><Relationship Id="rId15" Type="http://schemas.openxmlformats.org/officeDocument/2006/relationships/chart" Target="../charts/chart283.xml"/><Relationship Id="rId23" Type="http://schemas.openxmlformats.org/officeDocument/2006/relationships/chart" Target="../charts/chart291.xml"/><Relationship Id="rId28" Type="http://schemas.openxmlformats.org/officeDocument/2006/relationships/chart" Target="../charts/chart296.xml"/><Relationship Id="rId10" Type="http://schemas.openxmlformats.org/officeDocument/2006/relationships/chart" Target="../charts/chart278.xml"/><Relationship Id="rId19" Type="http://schemas.openxmlformats.org/officeDocument/2006/relationships/chart" Target="../charts/chart287.xml"/><Relationship Id="rId4" Type="http://schemas.openxmlformats.org/officeDocument/2006/relationships/chart" Target="../charts/chart272.xml"/><Relationship Id="rId9" Type="http://schemas.openxmlformats.org/officeDocument/2006/relationships/chart" Target="../charts/chart277.xml"/><Relationship Id="rId14" Type="http://schemas.openxmlformats.org/officeDocument/2006/relationships/chart" Target="../charts/chart282.xml"/><Relationship Id="rId22" Type="http://schemas.openxmlformats.org/officeDocument/2006/relationships/chart" Target="../charts/chart290.xml"/><Relationship Id="rId27" Type="http://schemas.openxmlformats.org/officeDocument/2006/relationships/chart" Target="../charts/chart295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4.xml"/><Relationship Id="rId13" Type="http://schemas.openxmlformats.org/officeDocument/2006/relationships/chart" Target="../charts/chart309.xml"/><Relationship Id="rId18" Type="http://schemas.openxmlformats.org/officeDocument/2006/relationships/chart" Target="../charts/chart314.xml"/><Relationship Id="rId26" Type="http://schemas.openxmlformats.org/officeDocument/2006/relationships/chart" Target="../charts/chart322.xml"/><Relationship Id="rId39" Type="http://schemas.openxmlformats.org/officeDocument/2006/relationships/chart" Target="../charts/chart335.xml"/><Relationship Id="rId3" Type="http://schemas.openxmlformats.org/officeDocument/2006/relationships/chart" Target="../charts/chart299.xml"/><Relationship Id="rId21" Type="http://schemas.openxmlformats.org/officeDocument/2006/relationships/chart" Target="../charts/chart317.xml"/><Relationship Id="rId34" Type="http://schemas.openxmlformats.org/officeDocument/2006/relationships/chart" Target="../charts/chart330.xml"/><Relationship Id="rId7" Type="http://schemas.openxmlformats.org/officeDocument/2006/relationships/chart" Target="../charts/chart303.xml"/><Relationship Id="rId12" Type="http://schemas.openxmlformats.org/officeDocument/2006/relationships/chart" Target="../charts/chart308.xml"/><Relationship Id="rId17" Type="http://schemas.openxmlformats.org/officeDocument/2006/relationships/chart" Target="../charts/chart313.xml"/><Relationship Id="rId25" Type="http://schemas.openxmlformats.org/officeDocument/2006/relationships/chart" Target="../charts/chart321.xml"/><Relationship Id="rId33" Type="http://schemas.openxmlformats.org/officeDocument/2006/relationships/chart" Target="../charts/chart329.xml"/><Relationship Id="rId38" Type="http://schemas.openxmlformats.org/officeDocument/2006/relationships/chart" Target="../charts/chart334.xml"/><Relationship Id="rId2" Type="http://schemas.openxmlformats.org/officeDocument/2006/relationships/chart" Target="../charts/chart298.xml"/><Relationship Id="rId16" Type="http://schemas.openxmlformats.org/officeDocument/2006/relationships/chart" Target="../charts/chart312.xml"/><Relationship Id="rId20" Type="http://schemas.openxmlformats.org/officeDocument/2006/relationships/chart" Target="../charts/chart316.xml"/><Relationship Id="rId29" Type="http://schemas.openxmlformats.org/officeDocument/2006/relationships/chart" Target="../charts/chart325.xml"/><Relationship Id="rId41" Type="http://schemas.openxmlformats.org/officeDocument/2006/relationships/chart" Target="../charts/chart337.xml"/><Relationship Id="rId1" Type="http://schemas.openxmlformats.org/officeDocument/2006/relationships/chart" Target="../charts/chart297.xml"/><Relationship Id="rId6" Type="http://schemas.openxmlformats.org/officeDocument/2006/relationships/chart" Target="../charts/chart302.xml"/><Relationship Id="rId11" Type="http://schemas.openxmlformats.org/officeDocument/2006/relationships/chart" Target="../charts/chart307.xml"/><Relationship Id="rId24" Type="http://schemas.openxmlformats.org/officeDocument/2006/relationships/chart" Target="../charts/chart320.xml"/><Relationship Id="rId32" Type="http://schemas.openxmlformats.org/officeDocument/2006/relationships/chart" Target="../charts/chart328.xml"/><Relationship Id="rId37" Type="http://schemas.openxmlformats.org/officeDocument/2006/relationships/chart" Target="../charts/chart333.xml"/><Relationship Id="rId40" Type="http://schemas.openxmlformats.org/officeDocument/2006/relationships/chart" Target="../charts/chart336.xml"/><Relationship Id="rId5" Type="http://schemas.openxmlformats.org/officeDocument/2006/relationships/chart" Target="../charts/chart301.xml"/><Relationship Id="rId15" Type="http://schemas.openxmlformats.org/officeDocument/2006/relationships/chart" Target="../charts/chart311.xml"/><Relationship Id="rId23" Type="http://schemas.openxmlformats.org/officeDocument/2006/relationships/chart" Target="../charts/chart319.xml"/><Relationship Id="rId28" Type="http://schemas.openxmlformats.org/officeDocument/2006/relationships/chart" Target="../charts/chart324.xml"/><Relationship Id="rId36" Type="http://schemas.openxmlformats.org/officeDocument/2006/relationships/chart" Target="../charts/chart332.xml"/><Relationship Id="rId10" Type="http://schemas.openxmlformats.org/officeDocument/2006/relationships/chart" Target="../charts/chart306.xml"/><Relationship Id="rId19" Type="http://schemas.openxmlformats.org/officeDocument/2006/relationships/chart" Target="../charts/chart315.xml"/><Relationship Id="rId31" Type="http://schemas.openxmlformats.org/officeDocument/2006/relationships/chart" Target="../charts/chart327.xml"/><Relationship Id="rId4" Type="http://schemas.openxmlformats.org/officeDocument/2006/relationships/chart" Target="../charts/chart300.xml"/><Relationship Id="rId9" Type="http://schemas.openxmlformats.org/officeDocument/2006/relationships/chart" Target="../charts/chart305.xml"/><Relationship Id="rId14" Type="http://schemas.openxmlformats.org/officeDocument/2006/relationships/chart" Target="../charts/chart310.xml"/><Relationship Id="rId22" Type="http://schemas.openxmlformats.org/officeDocument/2006/relationships/chart" Target="../charts/chart318.xml"/><Relationship Id="rId27" Type="http://schemas.openxmlformats.org/officeDocument/2006/relationships/chart" Target="../charts/chart323.xml"/><Relationship Id="rId30" Type="http://schemas.openxmlformats.org/officeDocument/2006/relationships/chart" Target="../charts/chart326.xml"/><Relationship Id="rId35" Type="http://schemas.openxmlformats.org/officeDocument/2006/relationships/chart" Target="../charts/chart331.xml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45.xml"/><Relationship Id="rId13" Type="http://schemas.openxmlformats.org/officeDocument/2006/relationships/chart" Target="../charts/chart350.xml"/><Relationship Id="rId18" Type="http://schemas.openxmlformats.org/officeDocument/2006/relationships/chart" Target="../charts/chart355.xml"/><Relationship Id="rId26" Type="http://schemas.openxmlformats.org/officeDocument/2006/relationships/chart" Target="../charts/chart363.xml"/><Relationship Id="rId3" Type="http://schemas.openxmlformats.org/officeDocument/2006/relationships/chart" Target="../charts/chart340.xml"/><Relationship Id="rId21" Type="http://schemas.openxmlformats.org/officeDocument/2006/relationships/chart" Target="../charts/chart358.xml"/><Relationship Id="rId7" Type="http://schemas.openxmlformats.org/officeDocument/2006/relationships/chart" Target="../charts/chart344.xml"/><Relationship Id="rId12" Type="http://schemas.openxmlformats.org/officeDocument/2006/relationships/chart" Target="../charts/chart349.xml"/><Relationship Id="rId17" Type="http://schemas.openxmlformats.org/officeDocument/2006/relationships/chart" Target="../charts/chart354.xml"/><Relationship Id="rId25" Type="http://schemas.openxmlformats.org/officeDocument/2006/relationships/chart" Target="../charts/chart362.xml"/><Relationship Id="rId2" Type="http://schemas.openxmlformats.org/officeDocument/2006/relationships/chart" Target="../charts/chart339.xml"/><Relationship Id="rId16" Type="http://schemas.openxmlformats.org/officeDocument/2006/relationships/chart" Target="../charts/chart353.xml"/><Relationship Id="rId20" Type="http://schemas.openxmlformats.org/officeDocument/2006/relationships/chart" Target="../charts/chart357.xml"/><Relationship Id="rId1" Type="http://schemas.openxmlformats.org/officeDocument/2006/relationships/chart" Target="../charts/chart338.xml"/><Relationship Id="rId6" Type="http://schemas.openxmlformats.org/officeDocument/2006/relationships/chart" Target="../charts/chart343.xml"/><Relationship Id="rId11" Type="http://schemas.openxmlformats.org/officeDocument/2006/relationships/chart" Target="../charts/chart348.xml"/><Relationship Id="rId24" Type="http://schemas.openxmlformats.org/officeDocument/2006/relationships/chart" Target="../charts/chart361.xml"/><Relationship Id="rId5" Type="http://schemas.openxmlformats.org/officeDocument/2006/relationships/chart" Target="../charts/chart342.xml"/><Relationship Id="rId15" Type="http://schemas.openxmlformats.org/officeDocument/2006/relationships/chart" Target="../charts/chart352.xml"/><Relationship Id="rId23" Type="http://schemas.openxmlformats.org/officeDocument/2006/relationships/chart" Target="../charts/chart360.xml"/><Relationship Id="rId10" Type="http://schemas.openxmlformats.org/officeDocument/2006/relationships/chart" Target="../charts/chart347.xml"/><Relationship Id="rId19" Type="http://schemas.openxmlformats.org/officeDocument/2006/relationships/chart" Target="../charts/chart356.xml"/><Relationship Id="rId4" Type="http://schemas.openxmlformats.org/officeDocument/2006/relationships/chart" Target="../charts/chart341.xml"/><Relationship Id="rId9" Type="http://schemas.openxmlformats.org/officeDocument/2006/relationships/chart" Target="../charts/chart346.xml"/><Relationship Id="rId14" Type="http://schemas.openxmlformats.org/officeDocument/2006/relationships/chart" Target="../charts/chart351.xml"/><Relationship Id="rId22" Type="http://schemas.openxmlformats.org/officeDocument/2006/relationships/chart" Target="../charts/chart359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1.xml"/><Relationship Id="rId13" Type="http://schemas.openxmlformats.org/officeDocument/2006/relationships/chart" Target="../charts/chart376.xml"/><Relationship Id="rId18" Type="http://schemas.openxmlformats.org/officeDocument/2006/relationships/chart" Target="../charts/chart381.xml"/><Relationship Id="rId26" Type="http://schemas.openxmlformats.org/officeDocument/2006/relationships/chart" Target="../charts/chart389.xml"/><Relationship Id="rId39" Type="http://schemas.openxmlformats.org/officeDocument/2006/relationships/chart" Target="../charts/chart402.xml"/><Relationship Id="rId3" Type="http://schemas.openxmlformats.org/officeDocument/2006/relationships/chart" Target="../charts/chart366.xml"/><Relationship Id="rId21" Type="http://schemas.openxmlformats.org/officeDocument/2006/relationships/chart" Target="../charts/chart384.xml"/><Relationship Id="rId34" Type="http://schemas.openxmlformats.org/officeDocument/2006/relationships/chart" Target="../charts/chart397.xml"/><Relationship Id="rId7" Type="http://schemas.openxmlformats.org/officeDocument/2006/relationships/chart" Target="../charts/chart370.xml"/><Relationship Id="rId12" Type="http://schemas.openxmlformats.org/officeDocument/2006/relationships/chart" Target="../charts/chart375.xml"/><Relationship Id="rId17" Type="http://schemas.openxmlformats.org/officeDocument/2006/relationships/chart" Target="../charts/chart380.xml"/><Relationship Id="rId25" Type="http://schemas.openxmlformats.org/officeDocument/2006/relationships/chart" Target="../charts/chart388.xml"/><Relationship Id="rId33" Type="http://schemas.openxmlformats.org/officeDocument/2006/relationships/chart" Target="../charts/chart396.xml"/><Relationship Id="rId38" Type="http://schemas.openxmlformats.org/officeDocument/2006/relationships/chart" Target="../charts/chart401.xml"/><Relationship Id="rId2" Type="http://schemas.openxmlformats.org/officeDocument/2006/relationships/chart" Target="../charts/chart365.xml"/><Relationship Id="rId16" Type="http://schemas.openxmlformats.org/officeDocument/2006/relationships/chart" Target="../charts/chart379.xml"/><Relationship Id="rId20" Type="http://schemas.openxmlformats.org/officeDocument/2006/relationships/chart" Target="../charts/chart383.xml"/><Relationship Id="rId29" Type="http://schemas.openxmlformats.org/officeDocument/2006/relationships/chart" Target="../charts/chart392.xml"/><Relationship Id="rId41" Type="http://schemas.openxmlformats.org/officeDocument/2006/relationships/chart" Target="../charts/chart404.xml"/><Relationship Id="rId1" Type="http://schemas.openxmlformats.org/officeDocument/2006/relationships/chart" Target="../charts/chart364.xml"/><Relationship Id="rId6" Type="http://schemas.openxmlformats.org/officeDocument/2006/relationships/chart" Target="../charts/chart369.xml"/><Relationship Id="rId11" Type="http://schemas.openxmlformats.org/officeDocument/2006/relationships/chart" Target="../charts/chart374.xml"/><Relationship Id="rId24" Type="http://schemas.openxmlformats.org/officeDocument/2006/relationships/chart" Target="../charts/chart387.xml"/><Relationship Id="rId32" Type="http://schemas.openxmlformats.org/officeDocument/2006/relationships/chart" Target="../charts/chart395.xml"/><Relationship Id="rId37" Type="http://schemas.openxmlformats.org/officeDocument/2006/relationships/chart" Target="../charts/chart400.xml"/><Relationship Id="rId40" Type="http://schemas.openxmlformats.org/officeDocument/2006/relationships/chart" Target="../charts/chart403.xml"/><Relationship Id="rId5" Type="http://schemas.openxmlformats.org/officeDocument/2006/relationships/chart" Target="../charts/chart368.xml"/><Relationship Id="rId15" Type="http://schemas.openxmlformats.org/officeDocument/2006/relationships/chart" Target="../charts/chart378.xml"/><Relationship Id="rId23" Type="http://schemas.openxmlformats.org/officeDocument/2006/relationships/chart" Target="../charts/chart386.xml"/><Relationship Id="rId28" Type="http://schemas.openxmlformats.org/officeDocument/2006/relationships/chart" Target="../charts/chart391.xml"/><Relationship Id="rId36" Type="http://schemas.openxmlformats.org/officeDocument/2006/relationships/chart" Target="../charts/chart399.xml"/><Relationship Id="rId10" Type="http://schemas.openxmlformats.org/officeDocument/2006/relationships/chart" Target="../charts/chart373.xml"/><Relationship Id="rId19" Type="http://schemas.openxmlformats.org/officeDocument/2006/relationships/chart" Target="../charts/chart382.xml"/><Relationship Id="rId31" Type="http://schemas.openxmlformats.org/officeDocument/2006/relationships/chart" Target="../charts/chart394.xml"/><Relationship Id="rId4" Type="http://schemas.openxmlformats.org/officeDocument/2006/relationships/chart" Target="../charts/chart367.xml"/><Relationship Id="rId9" Type="http://schemas.openxmlformats.org/officeDocument/2006/relationships/chart" Target="../charts/chart372.xml"/><Relationship Id="rId14" Type="http://schemas.openxmlformats.org/officeDocument/2006/relationships/chart" Target="../charts/chart377.xml"/><Relationship Id="rId22" Type="http://schemas.openxmlformats.org/officeDocument/2006/relationships/chart" Target="../charts/chart385.xml"/><Relationship Id="rId27" Type="http://schemas.openxmlformats.org/officeDocument/2006/relationships/chart" Target="../charts/chart390.xml"/><Relationship Id="rId30" Type="http://schemas.openxmlformats.org/officeDocument/2006/relationships/chart" Target="../charts/chart393.xml"/><Relationship Id="rId35" Type="http://schemas.openxmlformats.org/officeDocument/2006/relationships/chart" Target="../charts/chart398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27971</xdr:colOff>
      <xdr:row>2</xdr:row>
      <xdr:rowOff>21430</xdr:rowOff>
    </xdr:from>
    <xdr:to>
      <xdr:col>32</xdr:col>
      <xdr:colOff>537471</xdr:colOff>
      <xdr:row>12</xdr:row>
      <xdr:rowOff>92144</xdr:rowOff>
    </xdr:to>
    <xdr:graphicFrame macro="">
      <xdr:nvGraphicFramePr>
        <xdr:cNvPr id="2" name="ClientYoY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13</xdr:row>
      <xdr:rowOff>244928</xdr:rowOff>
    </xdr:from>
    <xdr:to>
      <xdr:col>32</xdr:col>
      <xdr:colOff>518571</xdr:colOff>
      <xdr:row>24</xdr:row>
      <xdr:rowOff>70713</xdr:rowOff>
    </xdr:to>
    <xdr:graphicFrame macro="">
      <xdr:nvGraphicFramePr>
        <xdr:cNvPr id="15" name="ClientYoY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13</xdr:row>
      <xdr:rowOff>244928</xdr:rowOff>
    </xdr:from>
    <xdr:to>
      <xdr:col>37</xdr:col>
      <xdr:colOff>518571</xdr:colOff>
      <xdr:row>24</xdr:row>
      <xdr:rowOff>70713</xdr:rowOff>
    </xdr:to>
    <xdr:graphicFrame macro="">
      <xdr:nvGraphicFramePr>
        <xdr:cNvPr id="16" name="ClientYoY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39</xdr:col>
      <xdr:colOff>15308</xdr:colOff>
      <xdr:row>2</xdr:row>
      <xdr:rowOff>9638</xdr:rowOff>
    </xdr:from>
    <xdr:to>
      <xdr:col>43</xdr:col>
      <xdr:colOff>524808</xdr:colOff>
      <xdr:row>12</xdr:row>
      <xdr:rowOff>80352</xdr:rowOff>
    </xdr:to>
    <xdr:graphicFrame macro="">
      <xdr:nvGraphicFramePr>
        <xdr:cNvPr id="3" name="CompYoY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39</xdr:col>
      <xdr:colOff>0</xdr:colOff>
      <xdr:row>13</xdr:row>
      <xdr:rowOff>244928</xdr:rowOff>
    </xdr:from>
    <xdr:to>
      <xdr:col>43</xdr:col>
      <xdr:colOff>518571</xdr:colOff>
      <xdr:row>24</xdr:row>
      <xdr:rowOff>70713</xdr:rowOff>
    </xdr:to>
    <xdr:graphicFrame macro="">
      <xdr:nvGraphicFramePr>
        <xdr:cNvPr id="17" name="CompYoY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44</xdr:col>
      <xdr:colOff>10205</xdr:colOff>
      <xdr:row>13</xdr:row>
      <xdr:rowOff>244928</xdr:rowOff>
    </xdr:from>
    <xdr:to>
      <xdr:col>48</xdr:col>
      <xdr:colOff>528777</xdr:colOff>
      <xdr:row>24</xdr:row>
      <xdr:rowOff>70713</xdr:rowOff>
    </xdr:to>
    <xdr:graphicFrame macro="">
      <xdr:nvGraphicFramePr>
        <xdr:cNvPr id="18" name="CompYoY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28</xdr:col>
      <xdr:colOff>10929</xdr:colOff>
      <xdr:row>27</xdr:row>
      <xdr:rowOff>36527</xdr:rowOff>
    </xdr:from>
    <xdr:to>
      <xdr:col>31</xdr:col>
      <xdr:colOff>500063</xdr:colOff>
      <xdr:row>37</xdr:row>
      <xdr:rowOff>61316</xdr:rowOff>
    </xdr:to>
    <xdr:graphicFrame macro="">
      <xdr:nvGraphicFramePr>
        <xdr:cNvPr id="9" name="ClientMobileShare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32</xdr:col>
      <xdr:colOff>0</xdr:colOff>
      <xdr:row>27</xdr:row>
      <xdr:rowOff>0</xdr:rowOff>
    </xdr:from>
    <xdr:to>
      <xdr:col>35</xdr:col>
      <xdr:colOff>489134</xdr:colOff>
      <xdr:row>37</xdr:row>
      <xdr:rowOff>24789</xdr:rowOff>
    </xdr:to>
    <xdr:graphicFrame macro="">
      <xdr:nvGraphicFramePr>
        <xdr:cNvPr id="19" name="ClientMobileShareDoug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39</xdr:col>
      <xdr:colOff>31750</xdr:colOff>
      <xdr:row>27</xdr:row>
      <xdr:rowOff>31750</xdr:rowOff>
    </xdr:from>
    <xdr:to>
      <xdr:col>42</xdr:col>
      <xdr:colOff>510679</xdr:colOff>
      <xdr:row>37</xdr:row>
      <xdr:rowOff>51436</xdr:rowOff>
    </xdr:to>
    <xdr:graphicFrame macro="">
      <xdr:nvGraphicFramePr>
        <xdr:cNvPr id="21" name="CompMobileShare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43</xdr:col>
      <xdr:colOff>0</xdr:colOff>
      <xdr:row>27</xdr:row>
      <xdr:rowOff>0</xdr:rowOff>
    </xdr:from>
    <xdr:to>
      <xdr:col>46</xdr:col>
      <xdr:colOff>489135</xdr:colOff>
      <xdr:row>37</xdr:row>
      <xdr:rowOff>24789</xdr:rowOff>
    </xdr:to>
    <xdr:graphicFrame macro="">
      <xdr:nvGraphicFramePr>
        <xdr:cNvPr id="22" name="CompMobileShareDoug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50</xdr:col>
      <xdr:colOff>5443</xdr:colOff>
      <xdr:row>2</xdr:row>
      <xdr:rowOff>111</xdr:rowOff>
    </xdr:from>
    <xdr:to>
      <xdr:col>54</xdr:col>
      <xdr:colOff>522881</xdr:colOff>
      <xdr:row>12</xdr:row>
      <xdr:rowOff>70825</xdr:rowOff>
    </xdr:to>
    <xdr:graphicFrame macro="">
      <xdr:nvGraphicFramePr>
        <xdr:cNvPr id="4" name="ClientvsComp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50</xdr:col>
      <xdr:colOff>0</xdr:colOff>
      <xdr:row>14</xdr:row>
      <xdr:rowOff>0</xdr:rowOff>
    </xdr:from>
    <xdr:to>
      <xdr:col>54</xdr:col>
      <xdr:colOff>517438</xdr:colOff>
      <xdr:row>24</xdr:row>
      <xdr:rowOff>70714</xdr:rowOff>
    </xdr:to>
    <xdr:graphicFrame macro="">
      <xdr:nvGraphicFramePr>
        <xdr:cNvPr id="24" name="ClientvsComp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55</xdr:col>
      <xdr:colOff>0</xdr:colOff>
      <xdr:row>14</xdr:row>
      <xdr:rowOff>0</xdr:rowOff>
    </xdr:from>
    <xdr:to>
      <xdr:col>59</xdr:col>
      <xdr:colOff>517437</xdr:colOff>
      <xdr:row>24</xdr:row>
      <xdr:rowOff>70714</xdr:rowOff>
    </xdr:to>
    <xdr:graphicFrame macro="">
      <xdr:nvGraphicFramePr>
        <xdr:cNvPr id="25" name="ClientvsComp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50</xdr:col>
      <xdr:colOff>16781</xdr:colOff>
      <xdr:row>26</xdr:row>
      <xdr:rowOff>241298</xdr:rowOff>
    </xdr:from>
    <xdr:to>
      <xdr:col>60</xdr:col>
      <xdr:colOff>30531</xdr:colOff>
      <xdr:row>37</xdr:row>
      <xdr:rowOff>67084</xdr:rowOff>
    </xdr:to>
    <xdr:graphicFrame macro="">
      <xdr:nvGraphicFramePr>
        <xdr:cNvPr id="5" name="Dynamic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49</xdr:col>
      <xdr:colOff>653142</xdr:colOff>
      <xdr:row>39</xdr:row>
      <xdr:rowOff>236765</xdr:rowOff>
    </xdr:from>
    <xdr:to>
      <xdr:col>59</xdr:col>
      <xdr:colOff>666892</xdr:colOff>
      <xdr:row>49</xdr:row>
      <xdr:rowOff>127479</xdr:rowOff>
    </xdr:to>
    <xdr:graphicFrame macro="">
      <xdr:nvGraphicFramePr>
        <xdr:cNvPr id="26" name="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50</xdr:col>
      <xdr:colOff>40821</xdr:colOff>
      <xdr:row>50</xdr:row>
      <xdr:rowOff>223157</xdr:rowOff>
    </xdr:from>
    <xdr:to>
      <xdr:col>60</xdr:col>
      <xdr:colOff>54571</xdr:colOff>
      <xdr:row>60</xdr:row>
      <xdr:rowOff>113872</xdr:rowOff>
    </xdr:to>
    <xdr:graphicFrame macro="">
      <xdr:nvGraphicFramePr>
        <xdr:cNvPr id="27" name="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61</xdr:col>
      <xdr:colOff>24947</xdr:colOff>
      <xdr:row>40</xdr:row>
      <xdr:rowOff>33264</xdr:rowOff>
    </xdr:from>
    <xdr:to>
      <xdr:col>68</xdr:col>
      <xdr:colOff>644305</xdr:colOff>
      <xdr:row>49</xdr:row>
      <xdr:rowOff>168907</xdr:rowOff>
    </xdr:to>
    <xdr:graphicFrame macro="">
      <xdr:nvGraphicFramePr>
        <xdr:cNvPr id="28" name="ComparisonBy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60</xdr:col>
      <xdr:colOff>666750</xdr:colOff>
      <xdr:row>51</xdr:row>
      <xdr:rowOff>27215</xdr:rowOff>
    </xdr:from>
    <xdr:to>
      <xdr:col>68</xdr:col>
      <xdr:colOff>608018</xdr:colOff>
      <xdr:row>60</xdr:row>
      <xdr:rowOff>162858</xdr:rowOff>
    </xdr:to>
    <xdr:graphicFrame macro="">
      <xdr:nvGraphicFramePr>
        <xdr:cNvPr id="29" name="ComparisonBy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28</xdr:col>
      <xdr:colOff>13607</xdr:colOff>
      <xdr:row>40</xdr:row>
      <xdr:rowOff>27213</xdr:rowOff>
    </xdr:from>
    <xdr:to>
      <xdr:col>35</xdr:col>
      <xdr:colOff>651107</xdr:colOff>
      <xdr:row>48</xdr:row>
      <xdr:rowOff>227785</xdr:rowOff>
    </xdr:to>
    <xdr:graphicFrame macro="">
      <xdr:nvGraphicFramePr>
        <xdr:cNvPr id="20" name="Client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28</xdr:col>
      <xdr:colOff>0</xdr:colOff>
      <xdr:row>51</xdr:row>
      <xdr:rowOff>0</xdr:rowOff>
    </xdr:from>
    <xdr:to>
      <xdr:col>35</xdr:col>
      <xdr:colOff>637500</xdr:colOff>
      <xdr:row>59</xdr:row>
      <xdr:rowOff>200571</xdr:rowOff>
    </xdr:to>
    <xdr:graphicFrame macro="">
      <xdr:nvGraphicFramePr>
        <xdr:cNvPr id="23" name="Client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39</xdr:col>
      <xdr:colOff>13607</xdr:colOff>
      <xdr:row>40</xdr:row>
      <xdr:rowOff>0</xdr:rowOff>
    </xdr:from>
    <xdr:to>
      <xdr:col>46</xdr:col>
      <xdr:colOff>651107</xdr:colOff>
      <xdr:row>48</xdr:row>
      <xdr:rowOff>200572</xdr:rowOff>
    </xdr:to>
    <xdr:graphicFrame macro="">
      <xdr:nvGraphicFramePr>
        <xdr:cNvPr id="30" name="Comp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39</xdr:col>
      <xdr:colOff>0</xdr:colOff>
      <xdr:row>50</xdr:row>
      <xdr:rowOff>217715</xdr:rowOff>
    </xdr:from>
    <xdr:to>
      <xdr:col>46</xdr:col>
      <xdr:colOff>637500</xdr:colOff>
      <xdr:row>59</xdr:row>
      <xdr:rowOff>173358</xdr:rowOff>
    </xdr:to>
    <xdr:graphicFrame macro="">
      <xdr:nvGraphicFramePr>
        <xdr:cNvPr id="31" name="Comp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27</xdr:col>
      <xdr:colOff>674306</xdr:colOff>
      <xdr:row>62</xdr:row>
      <xdr:rowOff>20108</xdr:rowOff>
    </xdr:from>
    <xdr:to>
      <xdr:col>38</xdr:col>
      <xdr:colOff>30378</xdr:colOff>
      <xdr:row>71</xdr:row>
      <xdr:rowOff>155750</xdr:rowOff>
    </xdr:to>
    <xdr:graphicFrame macro="">
      <xdr:nvGraphicFramePr>
        <xdr:cNvPr id="6" name="ClientDynamics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28</xdr:col>
      <xdr:colOff>27213</xdr:colOff>
      <xdr:row>74</xdr:row>
      <xdr:rowOff>0</xdr:rowOff>
    </xdr:from>
    <xdr:to>
      <xdr:col>38</xdr:col>
      <xdr:colOff>63642</xdr:colOff>
      <xdr:row>83</xdr:row>
      <xdr:rowOff>135643</xdr:rowOff>
    </xdr:to>
    <xdr:graphicFrame macro="">
      <xdr:nvGraphicFramePr>
        <xdr:cNvPr id="32" name="Client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28</xdr:col>
      <xdr:colOff>-1</xdr:colOff>
      <xdr:row>86</xdr:row>
      <xdr:rowOff>27215</xdr:rowOff>
    </xdr:from>
    <xdr:to>
      <xdr:col>38</xdr:col>
      <xdr:colOff>36428</xdr:colOff>
      <xdr:row>95</xdr:row>
      <xdr:rowOff>162858</xdr:rowOff>
    </xdr:to>
    <xdr:graphicFrame macro="">
      <xdr:nvGraphicFramePr>
        <xdr:cNvPr id="33" name="Client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39</xdr:col>
      <xdr:colOff>0</xdr:colOff>
      <xdr:row>62</xdr:row>
      <xdr:rowOff>0</xdr:rowOff>
    </xdr:from>
    <xdr:to>
      <xdr:col>49</xdr:col>
      <xdr:colOff>36428</xdr:colOff>
      <xdr:row>71</xdr:row>
      <xdr:rowOff>135642</xdr:rowOff>
    </xdr:to>
    <xdr:graphicFrame macro="">
      <xdr:nvGraphicFramePr>
        <xdr:cNvPr id="34" name="CompDynamic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39</xdr:col>
      <xdr:colOff>33264</xdr:colOff>
      <xdr:row>73</xdr:row>
      <xdr:rowOff>224820</xdr:rowOff>
    </xdr:from>
    <xdr:to>
      <xdr:col>49</xdr:col>
      <xdr:colOff>69692</xdr:colOff>
      <xdr:row>83</xdr:row>
      <xdr:rowOff>115535</xdr:rowOff>
    </xdr:to>
    <xdr:graphicFrame macro="">
      <xdr:nvGraphicFramePr>
        <xdr:cNvPr id="35" name="Comp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39</xdr:col>
      <xdr:colOff>6050</xdr:colOff>
      <xdr:row>86</xdr:row>
      <xdr:rowOff>7107</xdr:rowOff>
    </xdr:from>
    <xdr:to>
      <xdr:col>49</xdr:col>
      <xdr:colOff>42478</xdr:colOff>
      <xdr:row>95</xdr:row>
      <xdr:rowOff>142750</xdr:rowOff>
    </xdr:to>
    <xdr:graphicFrame macro="">
      <xdr:nvGraphicFramePr>
        <xdr:cNvPr id="36" name="Comp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65883</xdr:colOff>
      <xdr:row>3</xdr:row>
      <xdr:rowOff>105453</xdr:rowOff>
    </xdr:from>
    <xdr:to>
      <xdr:col>27</xdr:col>
      <xdr:colOff>213071</xdr:colOff>
      <xdr:row>13</xdr:row>
      <xdr:rowOff>166643</xdr:rowOff>
    </xdr:to>
    <xdr:graphicFrame macro="">
      <xdr:nvGraphicFramePr>
        <xdr:cNvPr id="4" name="ClientTargeting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18707</xdr:colOff>
      <xdr:row>3</xdr:row>
      <xdr:rowOff>76201</xdr:rowOff>
    </xdr:from>
    <xdr:to>
      <xdr:col>33</xdr:col>
      <xdr:colOff>165895</xdr:colOff>
      <xdr:row>13</xdr:row>
      <xdr:rowOff>146916</xdr:rowOff>
    </xdr:to>
    <xdr:graphicFrame macro="">
      <xdr:nvGraphicFramePr>
        <xdr:cNvPr id="5" name="ClientBanners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35</xdr:col>
      <xdr:colOff>13607</xdr:colOff>
      <xdr:row>2</xdr:row>
      <xdr:rowOff>166685</xdr:rowOff>
    </xdr:from>
    <xdr:to>
      <xdr:col>40</xdr:col>
      <xdr:colOff>160794</xdr:colOff>
      <xdr:row>13</xdr:row>
      <xdr:rowOff>59146</xdr:rowOff>
    </xdr:to>
    <xdr:graphicFrame macro="">
      <xdr:nvGraphicFramePr>
        <xdr:cNvPr id="6" name="CompTargeting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41</xdr:col>
      <xdr:colOff>7251</xdr:colOff>
      <xdr:row>3</xdr:row>
      <xdr:rowOff>13607</xdr:rowOff>
    </xdr:from>
    <xdr:to>
      <xdr:col>46</xdr:col>
      <xdr:colOff>154438</xdr:colOff>
      <xdr:row>13</xdr:row>
      <xdr:rowOff>84322</xdr:rowOff>
    </xdr:to>
    <xdr:graphicFrame macro="">
      <xdr:nvGraphicFramePr>
        <xdr:cNvPr id="7" name="CompBanners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3778</xdr:colOff>
      <xdr:row>17</xdr:row>
      <xdr:rowOff>41577</xdr:rowOff>
    </xdr:from>
    <xdr:to>
      <xdr:col>27</xdr:col>
      <xdr:colOff>381992</xdr:colOff>
      <xdr:row>23</xdr:row>
      <xdr:rowOff>192006</xdr:rowOff>
    </xdr:to>
    <xdr:graphicFrame macro="">
      <xdr:nvGraphicFramePr>
        <xdr:cNvPr id="19" name="ClientTargetin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27</xdr:col>
      <xdr:colOff>680356</xdr:colOff>
      <xdr:row>17</xdr:row>
      <xdr:rowOff>27214</xdr:rowOff>
    </xdr:from>
    <xdr:to>
      <xdr:col>33</xdr:col>
      <xdr:colOff>378213</xdr:colOff>
      <xdr:row>23</xdr:row>
      <xdr:rowOff>213643</xdr:rowOff>
    </xdr:to>
    <xdr:graphicFrame macro="">
      <xdr:nvGraphicFramePr>
        <xdr:cNvPr id="20" name="ClientBanner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22</xdr:col>
      <xdr:colOff>0</xdr:colOff>
      <xdr:row>27</xdr:row>
      <xdr:rowOff>14363</xdr:rowOff>
    </xdr:from>
    <xdr:to>
      <xdr:col>27</xdr:col>
      <xdr:colOff>378214</xdr:colOff>
      <xdr:row>33</xdr:row>
      <xdr:rowOff>164791</xdr:rowOff>
    </xdr:to>
    <xdr:graphicFrame macro="">
      <xdr:nvGraphicFramePr>
        <xdr:cNvPr id="21" name="ClientTargeting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27</xdr:col>
      <xdr:colOff>676578</xdr:colOff>
      <xdr:row>27</xdr:row>
      <xdr:rowOff>0</xdr:rowOff>
    </xdr:from>
    <xdr:to>
      <xdr:col>33</xdr:col>
      <xdr:colOff>374435</xdr:colOff>
      <xdr:row>33</xdr:row>
      <xdr:rowOff>186428</xdr:rowOff>
    </xdr:to>
    <xdr:graphicFrame macro="">
      <xdr:nvGraphicFramePr>
        <xdr:cNvPr id="22" name="Clien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0</xdr:colOff>
      <xdr:row>36</xdr:row>
      <xdr:rowOff>0</xdr:rowOff>
    </xdr:from>
    <xdr:to>
      <xdr:col>27</xdr:col>
      <xdr:colOff>378214</xdr:colOff>
      <xdr:row>42</xdr:row>
      <xdr:rowOff>150429</xdr:rowOff>
    </xdr:to>
    <xdr:graphicFrame macro="">
      <xdr:nvGraphicFramePr>
        <xdr:cNvPr id="23" name="ClientTex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22</xdr:col>
      <xdr:colOff>0</xdr:colOff>
      <xdr:row>44</xdr:row>
      <xdr:rowOff>0</xdr:rowOff>
    </xdr:from>
    <xdr:to>
      <xdr:col>27</xdr:col>
      <xdr:colOff>378214</xdr:colOff>
      <xdr:row>50</xdr:row>
      <xdr:rowOff>150428</xdr:rowOff>
    </xdr:to>
    <xdr:graphicFrame macro="">
      <xdr:nvGraphicFramePr>
        <xdr:cNvPr id="24" name="ClientGraph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22</xdr:col>
      <xdr:colOff>0</xdr:colOff>
      <xdr:row>52</xdr:row>
      <xdr:rowOff>0</xdr:rowOff>
    </xdr:from>
    <xdr:to>
      <xdr:col>27</xdr:col>
      <xdr:colOff>378214</xdr:colOff>
      <xdr:row>58</xdr:row>
      <xdr:rowOff>150429</xdr:rowOff>
    </xdr:to>
    <xdr:graphicFrame macro="">
      <xdr:nvGraphicFramePr>
        <xdr:cNvPr id="25" name="ClientSmar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35</xdr:col>
      <xdr:colOff>0</xdr:colOff>
      <xdr:row>17</xdr:row>
      <xdr:rowOff>14363</xdr:rowOff>
    </xdr:from>
    <xdr:to>
      <xdr:col>40</xdr:col>
      <xdr:colOff>378215</xdr:colOff>
      <xdr:row>23</xdr:row>
      <xdr:rowOff>164792</xdr:rowOff>
    </xdr:to>
    <xdr:graphicFrame macro="">
      <xdr:nvGraphicFramePr>
        <xdr:cNvPr id="26" name="CompTargetin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40</xdr:col>
      <xdr:colOff>676579</xdr:colOff>
      <xdr:row>17</xdr:row>
      <xdr:rowOff>0</xdr:rowOff>
    </xdr:from>
    <xdr:to>
      <xdr:col>46</xdr:col>
      <xdr:colOff>374436</xdr:colOff>
      <xdr:row>23</xdr:row>
      <xdr:rowOff>186429</xdr:rowOff>
    </xdr:to>
    <xdr:graphicFrame macro="">
      <xdr:nvGraphicFramePr>
        <xdr:cNvPr id="27" name="CompBanner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35</xdr:col>
      <xdr:colOff>0</xdr:colOff>
      <xdr:row>27</xdr:row>
      <xdr:rowOff>14363</xdr:rowOff>
    </xdr:from>
    <xdr:to>
      <xdr:col>40</xdr:col>
      <xdr:colOff>378214</xdr:colOff>
      <xdr:row>33</xdr:row>
      <xdr:rowOff>164791</xdr:rowOff>
    </xdr:to>
    <xdr:graphicFrame macro="">
      <xdr:nvGraphicFramePr>
        <xdr:cNvPr id="28" name="CompTargeting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40</xdr:col>
      <xdr:colOff>676578</xdr:colOff>
      <xdr:row>27</xdr:row>
      <xdr:rowOff>0</xdr:rowOff>
    </xdr:from>
    <xdr:to>
      <xdr:col>46</xdr:col>
      <xdr:colOff>374435</xdr:colOff>
      <xdr:row>33</xdr:row>
      <xdr:rowOff>186428</xdr:rowOff>
    </xdr:to>
    <xdr:graphicFrame macro="">
      <xdr:nvGraphicFramePr>
        <xdr:cNvPr id="29" name="Comp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35</xdr:col>
      <xdr:colOff>0</xdr:colOff>
      <xdr:row>36</xdr:row>
      <xdr:rowOff>0</xdr:rowOff>
    </xdr:from>
    <xdr:to>
      <xdr:col>40</xdr:col>
      <xdr:colOff>378214</xdr:colOff>
      <xdr:row>42</xdr:row>
      <xdr:rowOff>150429</xdr:rowOff>
    </xdr:to>
    <xdr:graphicFrame macro="">
      <xdr:nvGraphicFramePr>
        <xdr:cNvPr id="30" name="CompTex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35</xdr:col>
      <xdr:colOff>0</xdr:colOff>
      <xdr:row>44</xdr:row>
      <xdr:rowOff>0</xdr:rowOff>
    </xdr:from>
    <xdr:to>
      <xdr:col>40</xdr:col>
      <xdr:colOff>378214</xdr:colOff>
      <xdr:row>50</xdr:row>
      <xdr:rowOff>150428</xdr:rowOff>
    </xdr:to>
    <xdr:graphicFrame macro="">
      <xdr:nvGraphicFramePr>
        <xdr:cNvPr id="31" name="CompGraph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35</xdr:col>
      <xdr:colOff>0</xdr:colOff>
      <xdr:row>52</xdr:row>
      <xdr:rowOff>0</xdr:rowOff>
    </xdr:from>
    <xdr:to>
      <xdr:col>40</xdr:col>
      <xdr:colOff>378214</xdr:colOff>
      <xdr:row>58</xdr:row>
      <xdr:rowOff>150429</xdr:rowOff>
    </xdr:to>
    <xdr:graphicFrame macro="">
      <xdr:nvGraphicFramePr>
        <xdr:cNvPr id="32" name="CompSmar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48</xdr:col>
      <xdr:colOff>16668</xdr:colOff>
      <xdr:row>2</xdr:row>
      <xdr:rowOff>14286</xdr:rowOff>
    </xdr:from>
    <xdr:to>
      <xdr:col>54</xdr:col>
      <xdr:colOff>193293</xdr:colOff>
      <xdr:row>8</xdr:row>
      <xdr:rowOff>134099</xdr:rowOff>
    </xdr:to>
    <xdr:graphicFrame macro="">
      <xdr:nvGraphicFramePr>
        <xdr:cNvPr id="33" name="ClientvsComp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54</xdr:col>
      <xdr:colOff>666750</xdr:colOff>
      <xdr:row>2</xdr:row>
      <xdr:rowOff>27214</xdr:rowOff>
    </xdr:from>
    <xdr:to>
      <xdr:col>61</xdr:col>
      <xdr:colOff>163018</xdr:colOff>
      <xdr:row>8</xdr:row>
      <xdr:rowOff>147026</xdr:rowOff>
    </xdr:to>
    <xdr:graphicFrame macro="">
      <xdr:nvGraphicFramePr>
        <xdr:cNvPr id="34" name="ClientvsComp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48</xdr:col>
      <xdr:colOff>0</xdr:colOff>
      <xdr:row>11</xdr:row>
      <xdr:rowOff>0</xdr:rowOff>
    </xdr:from>
    <xdr:to>
      <xdr:col>54</xdr:col>
      <xdr:colOff>176625</xdr:colOff>
      <xdr:row>17</xdr:row>
      <xdr:rowOff>119813</xdr:rowOff>
    </xdr:to>
    <xdr:graphicFrame macro="">
      <xdr:nvGraphicFramePr>
        <xdr:cNvPr id="35" name="Phrase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48</xdr:col>
      <xdr:colOff>0</xdr:colOff>
      <xdr:row>19</xdr:row>
      <xdr:rowOff>0</xdr:rowOff>
    </xdr:from>
    <xdr:to>
      <xdr:col>54</xdr:col>
      <xdr:colOff>176625</xdr:colOff>
      <xdr:row>25</xdr:row>
      <xdr:rowOff>119814</xdr:rowOff>
    </xdr:to>
    <xdr:graphicFrame macro="">
      <xdr:nvGraphicFramePr>
        <xdr:cNvPr id="36" name="Navi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47</xdr:col>
      <xdr:colOff>666750</xdr:colOff>
      <xdr:row>27</xdr:row>
      <xdr:rowOff>13608</xdr:rowOff>
    </xdr:from>
    <xdr:to>
      <xdr:col>54</xdr:col>
      <xdr:colOff>163018</xdr:colOff>
      <xdr:row>33</xdr:row>
      <xdr:rowOff>133421</xdr:rowOff>
    </xdr:to>
    <xdr:graphicFrame macro="">
      <xdr:nvGraphicFramePr>
        <xdr:cNvPr id="37" name="Rel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48</xdr:col>
      <xdr:colOff>13607</xdr:colOff>
      <xdr:row>37</xdr:row>
      <xdr:rowOff>0</xdr:rowOff>
    </xdr:from>
    <xdr:to>
      <xdr:col>54</xdr:col>
      <xdr:colOff>190232</xdr:colOff>
      <xdr:row>43</xdr:row>
      <xdr:rowOff>119813</xdr:rowOff>
    </xdr:to>
    <xdr:graphicFrame macro="">
      <xdr:nvGraphicFramePr>
        <xdr:cNvPr id="38" name="Text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48</xdr:col>
      <xdr:colOff>13607</xdr:colOff>
      <xdr:row>45</xdr:row>
      <xdr:rowOff>0</xdr:rowOff>
    </xdr:from>
    <xdr:to>
      <xdr:col>54</xdr:col>
      <xdr:colOff>190232</xdr:colOff>
      <xdr:row>51</xdr:row>
      <xdr:rowOff>119814</xdr:rowOff>
    </xdr:to>
    <xdr:graphicFrame macro="">
      <xdr:nvGraphicFramePr>
        <xdr:cNvPr id="39" name="Dyn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48</xdr:col>
      <xdr:colOff>0</xdr:colOff>
      <xdr:row>53</xdr:row>
      <xdr:rowOff>13608</xdr:rowOff>
    </xdr:from>
    <xdr:to>
      <xdr:col>54</xdr:col>
      <xdr:colOff>176625</xdr:colOff>
      <xdr:row>59</xdr:row>
      <xdr:rowOff>133421</xdr:rowOff>
    </xdr:to>
    <xdr:graphicFrame macro="">
      <xdr:nvGraphicFramePr>
        <xdr:cNvPr id="40" name="Banner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55</xdr:col>
      <xdr:colOff>0</xdr:colOff>
      <xdr:row>11</xdr:row>
      <xdr:rowOff>0</xdr:rowOff>
    </xdr:from>
    <xdr:to>
      <xdr:col>61</xdr:col>
      <xdr:colOff>176625</xdr:colOff>
      <xdr:row>17</xdr:row>
      <xdr:rowOff>119813</xdr:rowOff>
    </xdr:to>
    <xdr:graphicFrame macro="">
      <xdr:nvGraphicFramePr>
        <xdr:cNvPr id="41" name="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55</xdr:col>
      <xdr:colOff>0</xdr:colOff>
      <xdr:row>19</xdr:row>
      <xdr:rowOff>0</xdr:rowOff>
    </xdr:from>
    <xdr:to>
      <xdr:col>61</xdr:col>
      <xdr:colOff>176625</xdr:colOff>
      <xdr:row>25</xdr:row>
      <xdr:rowOff>119814</xdr:rowOff>
    </xdr:to>
    <xdr:graphicFrame macro="">
      <xdr:nvGraphicFramePr>
        <xdr:cNvPr id="42" name="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55</xdr:col>
      <xdr:colOff>0</xdr:colOff>
      <xdr:row>37</xdr:row>
      <xdr:rowOff>0</xdr:rowOff>
    </xdr:from>
    <xdr:to>
      <xdr:col>61</xdr:col>
      <xdr:colOff>176625</xdr:colOff>
      <xdr:row>43</xdr:row>
      <xdr:rowOff>119813</xdr:rowOff>
    </xdr:to>
    <xdr:graphicFrame macro="">
      <xdr:nvGraphicFramePr>
        <xdr:cNvPr id="43" name="Tex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55</xdr:col>
      <xdr:colOff>0</xdr:colOff>
      <xdr:row>45</xdr:row>
      <xdr:rowOff>0</xdr:rowOff>
    </xdr:from>
    <xdr:to>
      <xdr:col>61</xdr:col>
      <xdr:colOff>176625</xdr:colOff>
      <xdr:row>51</xdr:row>
      <xdr:rowOff>119814</xdr:rowOff>
    </xdr:to>
    <xdr:graphicFrame macro="">
      <xdr:nvGraphicFramePr>
        <xdr:cNvPr id="44" name="Graph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55</xdr:col>
      <xdr:colOff>0</xdr:colOff>
      <xdr:row>53</xdr:row>
      <xdr:rowOff>0</xdr:rowOff>
    </xdr:from>
    <xdr:to>
      <xdr:col>61</xdr:col>
      <xdr:colOff>176625</xdr:colOff>
      <xdr:row>59</xdr:row>
      <xdr:rowOff>119813</xdr:rowOff>
    </xdr:to>
    <xdr:graphicFrame macro="">
      <xdr:nvGraphicFramePr>
        <xdr:cNvPr id="45" name="Smar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62</xdr:col>
      <xdr:colOff>680356</xdr:colOff>
      <xdr:row>37</xdr:row>
      <xdr:rowOff>13605</xdr:rowOff>
    </xdr:from>
    <xdr:to>
      <xdr:col>69</xdr:col>
      <xdr:colOff>202327</xdr:colOff>
      <xdr:row>43</xdr:row>
      <xdr:rowOff>133419</xdr:rowOff>
    </xdr:to>
    <xdr:graphicFrame macro="">
      <xdr:nvGraphicFramePr>
        <xdr:cNvPr id="46" name="Text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70</xdr:col>
      <xdr:colOff>27214</xdr:colOff>
      <xdr:row>37</xdr:row>
      <xdr:rowOff>95248</xdr:rowOff>
    </xdr:from>
    <xdr:to>
      <xdr:col>76</xdr:col>
      <xdr:colOff>229542</xdr:colOff>
      <xdr:row>43</xdr:row>
      <xdr:rowOff>215062</xdr:rowOff>
    </xdr:to>
    <xdr:graphicFrame macro="">
      <xdr:nvGraphicFramePr>
        <xdr:cNvPr id="47" name="Text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62</xdr:col>
      <xdr:colOff>666748</xdr:colOff>
      <xdr:row>44</xdr:row>
      <xdr:rowOff>231321</xdr:rowOff>
    </xdr:from>
    <xdr:to>
      <xdr:col>69</xdr:col>
      <xdr:colOff>188719</xdr:colOff>
      <xdr:row>51</xdr:row>
      <xdr:rowOff>106207</xdr:rowOff>
    </xdr:to>
    <xdr:graphicFrame macro="">
      <xdr:nvGraphicFramePr>
        <xdr:cNvPr id="48" name="Graph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69</xdr:col>
      <xdr:colOff>680356</xdr:colOff>
      <xdr:row>45</xdr:row>
      <xdr:rowOff>40820</xdr:rowOff>
    </xdr:from>
    <xdr:to>
      <xdr:col>76</xdr:col>
      <xdr:colOff>202327</xdr:colOff>
      <xdr:row>51</xdr:row>
      <xdr:rowOff>160635</xdr:rowOff>
    </xdr:to>
    <xdr:graphicFrame macro="">
      <xdr:nvGraphicFramePr>
        <xdr:cNvPr id="49" name="Graph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62</xdr:col>
      <xdr:colOff>625926</xdr:colOff>
      <xdr:row>52</xdr:row>
      <xdr:rowOff>190499</xdr:rowOff>
    </xdr:from>
    <xdr:to>
      <xdr:col>69</xdr:col>
      <xdr:colOff>147897</xdr:colOff>
      <xdr:row>59</xdr:row>
      <xdr:rowOff>65384</xdr:rowOff>
    </xdr:to>
    <xdr:graphicFrame macro="">
      <xdr:nvGraphicFramePr>
        <xdr:cNvPr id="50" name="Smart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69</xdr:col>
      <xdr:colOff>666748</xdr:colOff>
      <xdr:row>53</xdr:row>
      <xdr:rowOff>1</xdr:rowOff>
    </xdr:from>
    <xdr:to>
      <xdr:col>76</xdr:col>
      <xdr:colOff>188719</xdr:colOff>
      <xdr:row>59</xdr:row>
      <xdr:rowOff>119814</xdr:rowOff>
    </xdr:to>
    <xdr:graphicFrame macro="">
      <xdr:nvGraphicFramePr>
        <xdr:cNvPr id="51" name="Smart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22</xdr:col>
      <xdr:colOff>62593</xdr:colOff>
      <xdr:row>60</xdr:row>
      <xdr:rowOff>40822</xdr:rowOff>
    </xdr:from>
    <xdr:to>
      <xdr:col>27</xdr:col>
      <xdr:colOff>454414</xdr:colOff>
      <xdr:row>66</xdr:row>
      <xdr:rowOff>229972</xdr:rowOff>
    </xdr:to>
    <xdr:graphicFrame macro="">
      <xdr:nvGraphicFramePr>
        <xdr:cNvPr id="52" name="ClientPla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35</xdr:col>
      <xdr:colOff>19050</xdr:colOff>
      <xdr:row>60</xdr:row>
      <xdr:rowOff>19050</xdr:rowOff>
    </xdr:from>
    <xdr:to>
      <xdr:col>40</xdr:col>
      <xdr:colOff>410871</xdr:colOff>
      <xdr:row>66</xdr:row>
      <xdr:rowOff>208200</xdr:rowOff>
    </xdr:to>
    <xdr:graphicFrame macro="">
      <xdr:nvGraphicFramePr>
        <xdr:cNvPr id="53" name="CompPla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27971</xdr:colOff>
      <xdr:row>2</xdr:row>
      <xdr:rowOff>21430</xdr:rowOff>
    </xdr:from>
    <xdr:to>
      <xdr:col>32</xdr:col>
      <xdr:colOff>546542</xdr:colOff>
      <xdr:row>12</xdr:row>
      <xdr:rowOff>92144</xdr:rowOff>
    </xdr:to>
    <xdr:graphicFrame macro="">
      <xdr:nvGraphicFramePr>
        <xdr:cNvPr id="2" name="ClientYoY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13</xdr:row>
      <xdr:rowOff>244928</xdr:rowOff>
    </xdr:from>
    <xdr:to>
      <xdr:col>32</xdr:col>
      <xdr:colOff>518571</xdr:colOff>
      <xdr:row>24</xdr:row>
      <xdr:rowOff>70713</xdr:rowOff>
    </xdr:to>
    <xdr:graphicFrame macro="">
      <xdr:nvGraphicFramePr>
        <xdr:cNvPr id="3" name="ClientYoY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13</xdr:row>
      <xdr:rowOff>244928</xdr:rowOff>
    </xdr:from>
    <xdr:to>
      <xdr:col>37</xdr:col>
      <xdr:colOff>518571</xdr:colOff>
      <xdr:row>24</xdr:row>
      <xdr:rowOff>70713</xdr:rowOff>
    </xdr:to>
    <xdr:graphicFrame macro="">
      <xdr:nvGraphicFramePr>
        <xdr:cNvPr id="4" name="ClientYoY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39</xdr:col>
      <xdr:colOff>15308</xdr:colOff>
      <xdr:row>2</xdr:row>
      <xdr:rowOff>9638</xdr:rowOff>
    </xdr:from>
    <xdr:to>
      <xdr:col>43</xdr:col>
      <xdr:colOff>533879</xdr:colOff>
      <xdr:row>12</xdr:row>
      <xdr:rowOff>80352</xdr:rowOff>
    </xdr:to>
    <xdr:graphicFrame macro="">
      <xdr:nvGraphicFramePr>
        <xdr:cNvPr id="5" name="CompYoY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39</xdr:col>
      <xdr:colOff>0</xdr:colOff>
      <xdr:row>13</xdr:row>
      <xdr:rowOff>244928</xdr:rowOff>
    </xdr:from>
    <xdr:to>
      <xdr:col>43</xdr:col>
      <xdr:colOff>518571</xdr:colOff>
      <xdr:row>24</xdr:row>
      <xdr:rowOff>70713</xdr:rowOff>
    </xdr:to>
    <xdr:graphicFrame macro="">
      <xdr:nvGraphicFramePr>
        <xdr:cNvPr id="6" name="CompYoY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44</xdr:col>
      <xdr:colOff>10205</xdr:colOff>
      <xdr:row>13</xdr:row>
      <xdr:rowOff>244928</xdr:rowOff>
    </xdr:from>
    <xdr:to>
      <xdr:col>48</xdr:col>
      <xdr:colOff>528777</xdr:colOff>
      <xdr:row>24</xdr:row>
      <xdr:rowOff>70713</xdr:rowOff>
    </xdr:to>
    <xdr:graphicFrame macro="">
      <xdr:nvGraphicFramePr>
        <xdr:cNvPr id="7" name="CompYoY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28</xdr:col>
      <xdr:colOff>10929</xdr:colOff>
      <xdr:row>27</xdr:row>
      <xdr:rowOff>36527</xdr:rowOff>
    </xdr:from>
    <xdr:to>
      <xdr:col>31</xdr:col>
      <xdr:colOff>500063</xdr:colOff>
      <xdr:row>37</xdr:row>
      <xdr:rowOff>61316</xdr:rowOff>
    </xdr:to>
    <xdr:graphicFrame macro="">
      <xdr:nvGraphicFramePr>
        <xdr:cNvPr id="8" name="ClientMobileShare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31</xdr:col>
      <xdr:colOff>590550</xdr:colOff>
      <xdr:row>27</xdr:row>
      <xdr:rowOff>76200</xdr:rowOff>
    </xdr:from>
    <xdr:to>
      <xdr:col>37</xdr:col>
      <xdr:colOff>75750</xdr:colOff>
      <xdr:row>36</xdr:row>
      <xdr:rowOff>7350</xdr:rowOff>
    </xdr:to>
    <xdr:graphicFrame macro="">
      <xdr:nvGraphicFramePr>
        <xdr:cNvPr id="9" name="ClientDevi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39</xdr:col>
      <xdr:colOff>31750</xdr:colOff>
      <xdr:row>27</xdr:row>
      <xdr:rowOff>31750</xdr:rowOff>
    </xdr:from>
    <xdr:to>
      <xdr:col>42</xdr:col>
      <xdr:colOff>510679</xdr:colOff>
      <xdr:row>37</xdr:row>
      <xdr:rowOff>51436</xdr:rowOff>
    </xdr:to>
    <xdr:graphicFrame macro="">
      <xdr:nvGraphicFramePr>
        <xdr:cNvPr id="10" name="CompMobileShare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43</xdr:col>
      <xdr:colOff>-1</xdr:colOff>
      <xdr:row>27</xdr:row>
      <xdr:rowOff>0</xdr:rowOff>
    </xdr:from>
    <xdr:to>
      <xdr:col>48</xdr:col>
      <xdr:colOff>170999</xdr:colOff>
      <xdr:row>35</xdr:row>
      <xdr:rowOff>178800</xdr:rowOff>
    </xdr:to>
    <xdr:graphicFrame macro="">
      <xdr:nvGraphicFramePr>
        <xdr:cNvPr id="11" name="CompDevi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50</xdr:col>
      <xdr:colOff>5443</xdr:colOff>
      <xdr:row>2</xdr:row>
      <xdr:rowOff>111</xdr:rowOff>
    </xdr:from>
    <xdr:to>
      <xdr:col>54</xdr:col>
      <xdr:colOff>522881</xdr:colOff>
      <xdr:row>12</xdr:row>
      <xdr:rowOff>70825</xdr:rowOff>
    </xdr:to>
    <xdr:graphicFrame macro="">
      <xdr:nvGraphicFramePr>
        <xdr:cNvPr id="12" name="ClientvsComp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50</xdr:col>
      <xdr:colOff>0</xdr:colOff>
      <xdr:row>14</xdr:row>
      <xdr:rowOff>0</xdr:rowOff>
    </xdr:from>
    <xdr:to>
      <xdr:col>54</xdr:col>
      <xdr:colOff>517438</xdr:colOff>
      <xdr:row>24</xdr:row>
      <xdr:rowOff>70714</xdr:rowOff>
    </xdr:to>
    <xdr:graphicFrame macro="">
      <xdr:nvGraphicFramePr>
        <xdr:cNvPr id="13" name="ClientvsComp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55</xdr:col>
      <xdr:colOff>0</xdr:colOff>
      <xdr:row>14</xdr:row>
      <xdr:rowOff>0</xdr:rowOff>
    </xdr:from>
    <xdr:to>
      <xdr:col>59</xdr:col>
      <xdr:colOff>517437</xdr:colOff>
      <xdr:row>24</xdr:row>
      <xdr:rowOff>70714</xdr:rowOff>
    </xdr:to>
    <xdr:graphicFrame macro="">
      <xdr:nvGraphicFramePr>
        <xdr:cNvPr id="14" name="ClientvsComp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50</xdr:col>
      <xdr:colOff>16781</xdr:colOff>
      <xdr:row>26</xdr:row>
      <xdr:rowOff>241298</xdr:rowOff>
    </xdr:from>
    <xdr:to>
      <xdr:col>60</xdr:col>
      <xdr:colOff>30531</xdr:colOff>
      <xdr:row>37</xdr:row>
      <xdr:rowOff>67084</xdr:rowOff>
    </xdr:to>
    <xdr:graphicFrame macro="">
      <xdr:nvGraphicFramePr>
        <xdr:cNvPr id="15" name="Dynamic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49</xdr:col>
      <xdr:colOff>653142</xdr:colOff>
      <xdr:row>39</xdr:row>
      <xdr:rowOff>236765</xdr:rowOff>
    </xdr:from>
    <xdr:to>
      <xdr:col>59</xdr:col>
      <xdr:colOff>666892</xdr:colOff>
      <xdr:row>49</xdr:row>
      <xdr:rowOff>127479</xdr:rowOff>
    </xdr:to>
    <xdr:graphicFrame macro="">
      <xdr:nvGraphicFramePr>
        <xdr:cNvPr id="16" name="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50</xdr:col>
      <xdr:colOff>40821</xdr:colOff>
      <xdr:row>50</xdr:row>
      <xdr:rowOff>223157</xdr:rowOff>
    </xdr:from>
    <xdr:to>
      <xdr:col>60</xdr:col>
      <xdr:colOff>54571</xdr:colOff>
      <xdr:row>60</xdr:row>
      <xdr:rowOff>113872</xdr:rowOff>
    </xdr:to>
    <xdr:graphicFrame macro="">
      <xdr:nvGraphicFramePr>
        <xdr:cNvPr id="17" name="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61</xdr:col>
      <xdr:colOff>24947</xdr:colOff>
      <xdr:row>40</xdr:row>
      <xdr:rowOff>33264</xdr:rowOff>
    </xdr:from>
    <xdr:to>
      <xdr:col>68</xdr:col>
      <xdr:colOff>644305</xdr:colOff>
      <xdr:row>49</xdr:row>
      <xdr:rowOff>168907</xdr:rowOff>
    </xdr:to>
    <xdr:graphicFrame macro="">
      <xdr:nvGraphicFramePr>
        <xdr:cNvPr id="18" name="ComparisonBy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60</xdr:col>
      <xdr:colOff>666750</xdr:colOff>
      <xdr:row>51</xdr:row>
      <xdr:rowOff>27215</xdr:rowOff>
    </xdr:from>
    <xdr:to>
      <xdr:col>68</xdr:col>
      <xdr:colOff>608018</xdr:colOff>
      <xdr:row>60</xdr:row>
      <xdr:rowOff>162858</xdr:rowOff>
    </xdr:to>
    <xdr:graphicFrame macro="">
      <xdr:nvGraphicFramePr>
        <xdr:cNvPr id="19" name="ComparisonBy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28</xdr:col>
      <xdr:colOff>13607</xdr:colOff>
      <xdr:row>40</xdr:row>
      <xdr:rowOff>27213</xdr:rowOff>
    </xdr:from>
    <xdr:to>
      <xdr:col>35</xdr:col>
      <xdr:colOff>651107</xdr:colOff>
      <xdr:row>48</xdr:row>
      <xdr:rowOff>227785</xdr:rowOff>
    </xdr:to>
    <xdr:graphicFrame macro="">
      <xdr:nvGraphicFramePr>
        <xdr:cNvPr id="20" name="Client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28</xdr:col>
      <xdr:colOff>0</xdr:colOff>
      <xdr:row>51</xdr:row>
      <xdr:rowOff>0</xdr:rowOff>
    </xdr:from>
    <xdr:to>
      <xdr:col>35</xdr:col>
      <xdr:colOff>637500</xdr:colOff>
      <xdr:row>59</xdr:row>
      <xdr:rowOff>200571</xdr:rowOff>
    </xdr:to>
    <xdr:graphicFrame macro="">
      <xdr:nvGraphicFramePr>
        <xdr:cNvPr id="21" name="Client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39</xdr:col>
      <xdr:colOff>13607</xdr:colOff>
      <xdr:row>40</xdr:row>
      <xdr:rowOff>0</xdr:rowOff>
    </xdr:from>
    <xdr:to>
      <xdr:col>46</xdr:col>
      <xdr:colOff>651107</xdr:colOff>
      <xdr:row>48</xdr:row>
      <xdr:rowOff>200572</xdr:rowOff>
    </xdr:to>
    <xdr:graphicFrame macro="">
      <xdr:nvGraphicFramePr>
        <xdr:cNvPr id="22" name="Comp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39</xdr:col>
      <xdr:colOff>0</xdr:colOff>
      <xdr:row>50</xdr:row>
      <xdr:rowOff>217715</xdr:rowOff>
    </xdr:from>
    <xdr:to>
      <xdr:col>46</xdr:col>
      <xdr:colOff>637500</xdr:colOff>
      <xdr:row>59</xdr:row>
      <xdr:rowOff>173358</xdr:rowOff>
    </xdr:to>
    <xdr:graphicFrame macro="">
      <xdr:nvGraphicFramePr>
        <xdr:cNvPr id="23" name="Comp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27</xdr:col>
      <xdr:colOff>674306</xdr:colOff>
      <xdr:row>62</xdr:row>
      <xdr:rowOff>20108</xdr:rowOff>
    </xdr:from>
    <xdr:to>
      <xdr:col>38</xdr:col>
      <xdr:colOff>30378</xdr:colOff>
      <xdr:row>71</xdr:row>
      <xdr:rowOff>155750</xdr:rowOff>
    </xdr:to>
    <xdr:graphicFrame macro="">
      <xdr:nvGraphicFramePr>
        <xdr:cNvPr id="24" name="ClientDynamic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28</xdr:col>
      <xdr:colOff>27213</xdr:colOff>
      <xdr:row>74</xdr:row>
      <xdr:rowOff>0</xdr:rowOff>
    </xdr:from>
    <xdr:to>
      <xdr:col>38</xdr:col>
      <xdr:colOff>63642</xdr:colOff>
      <xdr:row>83</xdr:row>
      <xdr:rowOff>135643</xdr:rowOff>
    </xdr:to>
    <xdr:graphicFrame macro="">
      <xdr:nvGraphicFramePr>
        <xdr:cNvPr id="25" name="Client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28</xdr:col>
      <xdr:colOff>-1</xdr:colOff>
      <xdr:row>86</xdr:row>
      <xdr:rowOff>27215</xdr:rowOff>
    </xdr:from>
    <xdr:to>
      <xdr:col>38</xdr:col>
      <xdr:colOff>36428</xdr:colOff>
      <xdr:row>95</xdr:row>
      <xdr:rowOff>162858</xdr:rowOff>
    </xdr:to>
    <xdr:graphicFrame macro="">
      <xdr:nvGraphicFramePr>
        <xdr:cNvPr id="26" name="Client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39</xdr:col>
      <xdr:colOff>0</xdr:colOff>
      <xdr:row>62</xdr:row>
      <xdr:rowOff>0</xdr:rowOff>
    </xdr:from>
    <xdr:to>
      <xdr:col>49</xdr:col>
      <xdr:colOff>36428</xdr:colOff>
      <xdr:row>71</xdr:row>
      <xdr:rowOff>135642</xdr:rowOff>
    </xdr:to>
    <xdr:graphicFrame macro="">
      <xdr:nvGraphicFramePr>
        <xdr:cNvPr id="27" name="CompDynamic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39</xdr:col>
      <xdr:colOff>33264</xdr:colOff>
      <xdr:row>73</xdr:row>
      <xdr:rowOff>224820</xdr:rowOff>
    </xdr:from>
    <xdr:to>
      <xdr:col>49</xdr:col>
      <xdr:colOff>69692</xdr:colOff>
      <xdr:row>83</xdr:row>
      <xdr:rowOff>115535</xdr:rowOff>
    </xdr:to>
    <xdr:graphicFrame macro="">
      <xdr:nvGraphicFramePr>
        <xdr:cNvPr id="28" name="Comp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39</xdr:col>
      <xdr:colOff>6050</xdr:colOff>
      <xdr:row>86</xdr:row>
      <xdr:rowOff>7107</xdr:rowOff>
    </xdr:from>
    <xdr:to>
      <xdr:col>49</xdr:col>
      <xdr:colOff>42478</xdr:colOff>
      <xdr:row>95</xdr:row>
      <xdr:rowOff>142750</xdr:rowOff>
    </xdr:to>
    <xdr:graphicFrame macro="">
      <xdr:nvGraphicFramePr>
        <xdr:cNvPr id="29" name="Comp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65883</xdr:colOff>
      <xdr:row>3</xdr:row>
      <xdr:rowOff>105453</xdr:rowOff>
    </xdr:from>
    <xdr:to>
      <xdr:col>27</xdr:col>
      <xdr:colOff>264097</xdr:colOff>
      <xdr:row>14</xdr:row>
      <xdr:rowOff>3357</xdr:rowOff>
    </xdr:to>
    <xdr:graphicFrame macro="">
      <xdr:nvGraphicFramePr>
        <xdr:cNvPr id="2" name="ClientTargeting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18707</xdr:colOff>
      <xdr:row>3</xdr:row>
      <xdr:rowOff>76201</xdr:rowOff>
    </xdr:from>
    <xdr:to>
      <xdr:col>33</xdr:col>
      <xdr:colOff>216922</xdr:colOff>
      <xdr:row>13</xdr:row>
      <xdr:rowOff>146916</xdr:rowOff>
    </xdr:to>
    <xdr:graphicFrame macro="">
      <xdr:nvGraphicFramePr>
        <xdr:cNvPr id="3" name="ClientBanners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35</xdr:col>
      <xdr:colOff>13608</xdr:colOff>
      <xdr:row>3</xdr:row>
      <xdr:rowOff>3399</xdr:rowOff>
    </xdr:from>
    <xdr:to>
      <xdr:col>40</xdr:col>
      <xdr:colOff>211823</xdr:colOff>
      <xdr:row>13</xdr:row>
      <xdr:rowOff>59146</xdr:rowOff>
    </xdr:to>
    <xdr:graphicFrame macro="">
      <xdr:nvGraphicFramePr>
        <xdr:cNvPr id="4" name="CompTargeting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41</xdr:col>
      <xdr:colOff>7250</xdr:colOff>
      <xdr:row>3</xdr:row>
      <xdr:rowOff>13607</xdr:rowOff>
    </xdr:from>
    <xdr:to>
      <xdr:col>46</xdr:col>
      <xdr:colOff>205465</xdr:colOff>
      <xdr:row>13</xdr:row>
      <xdr:rowOff>84322</xdr:rowOff>
    </xdr:to>
    <xdr:graphicFrame macro="">
      <xdr:nvGraphicFramePr>
        <xdr:cNvPr id="5" name="CompBanners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3778</xdr:colOff>
      <xdr:row>17</xdr:row>
      <xdr:rowOff>41577</xdr:rowOff>
    </xdr:from>
    <xdr:to>
      <xdr:col>27</xdr:col>
      <xdr:colOff>381992</xdr:colOff>
      <xdr:row>23</xdr:row>
      <xdr:rowOff>192006</xdr:rowOff>
    </xdr:to>
    <xdr:graphicFrame macro="">
      <xdr:nvGraphicFramePr>
        <xdr:cNvPr id="6" name="ClientTargetin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27</xdr:col>
      <xdr:colOff>680356</xdr:colOff>
      <xdr:row>17</xdr:row>
      <xdr:rowOff>27214</xdr:rowOff>
    </xdr:from>
    <xdr:to>
      <xdr:col>33</xdr:col>
      <xdr:colOff>378213</xdr:colOff>
      <xdr:row>23</xdr:row>
      <xdr:rowOff>213643</xdr:rowOff>
    </xdr:to>
    <xdr:graphicFrame macro="">
      <xdr:nvGraphicFramePr>
        <xdr:cNvPr id="7" name="ClientBanner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22</xdr:col>
      <xdr:colOff>0</xdr:colOff>
      <xdr:row>27</xdr:row>
      <xdr:rowOff>14363</xdr:rowOff>
    </xdr:from>
    <xdr:to>
      <xdr:col>27</xdr:col>
      <xdr:colOff>378214</xdr:colOff>
      <xdr:row>33</xdr:row>
      <xdr:rowOff>164791</xdr:rowOff>
    </xdr:to>
    <xdr:graphicFrame macro="">
      <xdr:nvGraphicFramePr>
        <xdr:cNvPr id="8" name="ClientTargeting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27</xdr:col>
      <xdr:colOff>676578</xdr:colOff>
      <xdr:row>27</xdr:row>
      <xdr:rowOff>0</xdr:rowOff>
    </xdr:from>
    <xdr:to>
      <xdr:col>33</xdr:col>
      <xdr:colOff>374435</xdr:colOff>
      <xdr:row>33</xdr:row>
      <xdr:rowOff>186428</xdr:rowOff>
    </xdr:to>
    <xdr:graphicFrame macro="">
      <xdr:nvGraphicFramePr>
        <xdr:cNvPr id="9" name="Clien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0</xdr:colOff>
      <xdr:row>36</xdr:row>
      <xdr:rowOff>0</xdr:rowOff>
    </xdr:from>
    <xdr:to>
      <xdr:col>27</xdr:col>
      <xdr:colOff>378214</xdr:colOff>
      <xdr:row>42</xdr:row>
      <xdr:rowOff>150429</xdr:rowOff>
    </xdr:to>
    <xdr:graphicFrame macro="">
      <xdr:nvGraphicFramePr>
        <xdr:cNvPr id="10" name="ClientTex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22</xdr:col>
      <xdr:colOff>0</xdr:colOff>
      <xdr:row>44</xdr:row>
      <xdr:rowOff>0</xdr:rowOff>
    </xdr:from>
    <xdr:to>
      <xdr:col>27</xdr:col>
      <xdr:colOff>378214</xdr:colOff>
      <xdr:row>50</xdr:row>
      <xdr:rowOff>150428</xdr:rowOff>
    </xdr:to>
    <xdr:graphicFrame macro="">
      <xdr:nvGraphicFramePr>
        <xdr:cNvPr id="11" name="ClientGraph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22</xdr:col>
      <xdr:colOff>0</xdr:colOff>
      <xdr:row>52</xdr:row>
      <xdr:rowOff>0</xdr:rowOff>
    </xdr:from>
    <xdr:to>
      <xdr:col>27</xdr:col>
      <xdr:colOff>378214</xdr:colOff>
      <xdr:row>58</xdr:row>
      <xdr:rowOff>150429</xdr:rowOff>
    </xdr:to>
    <xdr:graphicFrame macro="">
      <xdr:nvGraphicFramePr>
        <xdr:cNvPr id="12" name="ClientSmar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35</xdr:col>
      <xdr:colOff>0</xdr:colOff>
      <xdr:row>17</xdr:row>
      <xdr:rowOff>14363</xdr:rowOff>
    </xdr:from>
    <xdr:to>
      <xdr:col>40</xdr:col>
      <xdr:colOff>378215</xdr:colOff>
      <xdr:row>23</xdr:row>
      <xdr:rowOff>164792</xdr:rowOff>
    </xdr:to>
    <xdr:graphicFrame macro="">
      <xdr:nvGraphicFramePr>
        <xdr:cNvPr id="13" name="CompTargetin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40</xdr:col>
      <xdr:colOff>676579</xdr:colOff>
      <xdr:row>17</xdr:row>
      <xdr:rowOff>0</xdr:rowOff>
    </xdr:from>
    <xdr:to>
      <xdr:col>46</xdr:col>
      <xdr:colOff>374436</xdr:colOff>
      <xdr:row>23</xdr:row>
      <xdr:rowOff>186429</xdr:rowOff>
    </xdr:to>
    <xdr:graphicFrame macro="">
      <xdr:nvGraphicFramePr>
        <xdr:cNvPr id="14" name="CompBanner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35</xdr:col>
      <xdr:colOff>0</xdr:colOff>
      <xdr:row>27</xdr:row>
      <xdr:rowOff>14363</xdr:rowOff>
    </xdr:from>
    <xdr:to>
      <xdr:col>40</xdr:col>
      <xdr:colOff>378214</xdr:colOff>
      <xdr:row>33</xdr:row>
      <xdr:rowOff>164791</xdr:rowOff>
    </xdr:to>
    <xdr:graphicFrame macro="">
      <xdr:nvGraphicFramePr>
        <xdr:cNvPr id="15" name="CompTargeting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40</xdr:col>
      <xdr:colOff>676578</xdr:colOff>
      <xdr:row>27</xdr:row>
      <xdr:rowOff>0</xdr:rowOff>
    </xdr:from>
    <xdr:to>
      <xdr:col>46</xdr:col>
      <xdr:colOff>374435</xdr:colOff>
      <xdr:row>33</xdr:row>
      <xdr:rowOff>186428</xdr:rowOff>
    </xdr:to>
    <xdr:graphicFrame macro="">
      <xdr:nvGraphicFramePr>
        <xdr:cNvPr id="16" name="Comp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35</xdr:col>
      <xdr:colOff>0</xdr:colOff>
      <xdr:row>36</xdr:row>
      <xdr:rowOff>0</xdr:rowOff>
    </xdr:from>
    <xdr:to>
      <xdr:col>40</xdr:col>
      <xdr:colOff>378214</xdr:colOff>
      <xdr:row>42</xdr:row>
      <xdr:rowOff>150429</xdr:rowOff>
    </xdr:to>
    <xdr:graphicFrame macro="">
      <xdr:nvGraphicFramePr>
        <xdr:cNvPr id="17" name="CompTex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35</xdr:col>
      <xdr:colOff>0</xdr:colOff>
      <xdr:row>44</xdr:row>
      <xdr:rowOff>0</xdr:rowOff>
    </xdr:from>
    <xdr:to>
      <xdr:col>40</xdr:col>
      <xdr:colOff>378214</xdr:colOff>
      <xdr:row>50</xdr:row>
      <xdr:rowOff>150428</xdr:rowOff>
    </xdr:to>
    <xdr:graphicFrame macro="">
      <xdr:nvGraphicFramePr>
        <xdr:cNvPr id="18" name="CompGraph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35</xdr:col>
      <xdr:colOff>0</xdr:colOff>
      <xdr:row>52</xdr:row>
      <xdr:rowOff>0</xdr:rowOff>
    </xdr:from>
    <xdr:to>
      <xdr:col>40</xdr:col>
      <xdr:colOff>378214</xdr:colOff>
      <xdr:row>58</xdr:row>
      <xdr:rowOff>150429</xdr:rowOff>
    </xdr:to>
    <xdr:graphicFrame macro="">
      <xdr:nvGraphicFramePr>
        <xdr:cNvPr id="19" name="CompSmar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48</xdr:col>
      <xdr:colOff>16668</xdr:colOff>
      <xdr:row>2</xdr:row>
      <xdr:rowOff>14286</xdr:rowOff>
    </xdr:from>
    <xdr:to>
      <xdr:col>54</xdr:col>
      <xdr:colOff>193293</xdr:colOff>
      <xdr:row>8</xdr:row>
      <xdr:rowOff>134099</xdr:rowOff>
    </xdr:to>
    <xdr:graphicFrame macro="">
      <xdr:nvGraphicFramePr>
        <xdr:cNvPr id="20" name="ClientvsComp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54</xdr:col>
      <xdr:colOff>666750</xdr:colOff>
      <xdr:row>2</xdr:row>
      <xdr:rowOff>27214</xdr:rowOff>
    </xdr:from>
    <xdr:to>
      <xdr:col>61</xdr:col>
      <xdr:colOff>163018</xdr:colOff>
      <xdr:row>8</xdr:row>
      <xdr:rowOff>147026</xdr:rowOff>
    </xdr:to>
    <xdr:graphicFrame macro="">
      <xdr:nvGraphicFramePr>
        <xdr:cNvPr id="21" name="ClientvsComp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48</xdr:col>
      <xdr:colOff>0</xdr:colOff>
      <xdr:row>11</xdr:row>
      <xdr:rowOff>0</xdr:rowOff>
    </xdr:from>
    <xdr:to>
      <xdr:col>54</xdr:col>
      <xdr:colOff>176625</xdr:colOff>
      <xdr:row>17</xdr:row>
      <xdr:rowOff>119813</xdr:rowOff>
    </xdr:to>
    <xdr:graphicFrame macro="">
      <xdr:nvGraphicFramePr>
        <xdr:cNvPr id="22" name="Phrase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48</xdr:col>
      <xdr:colOff>0</xdr:colOff>
      <xdr:row>19</xdr:row>
      <xdr:rowOff>0</xdr:rowOff>
    </xdr:from>
    <xdr:to>
      <xdr:col>54</xdr:col>
      <xdr:colOff>176625</xdr:colOff>
      <xdr:row>25</xdr:row>
      <xdr:rowOff>119814</xdr:rowOff>
    </xdr:to>
    <xdr:graphicFrame macro="">
      <xdr:nvGraphicFramePr>
        <xdr:cNvPr id="23" name="Navi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47</xdr:col>
      <xdr:colOff>666750</xdr:colOff>
      <xdr:row>27</xdr:row>
      <xdr:rowOff>13608</xdr:rowOff>
    </xdr:from>
    <xdr:to>
      <xdr:col>54</xdr:col>
      <xdr:colOff>163018</xdr:colOff>
      <xdr:row>33</xdr:row>
      <xdr:rowOff>133421</xdr:rowOff>
    </xdr:to>
    <xdr:graphicFrame macro="">
      <xdr:nvGraphicFramePr>
        <xdr:cNvPr id="24" name="Rel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48</xdr:col>
      <xdr:colOff>13607</xdr:colOff>
      <xdr:row>37</xdr:row>
      <xdr:rowOff>0</xdr:rowOff>
    </xdr:from>
    <xdr:to>
      <xdr:col>54</xdr:col>
      <xdr:colOff>190232</xdr:colOff>
      <xdr:row>43</xdr:row>
      <xdr:rowOff>119813</xdr:rowOff>
    </xdr:to>
    <xdr:graphicFrame macro="">
      <xdr:nvGraphicFramePr>
        <xdr:cNvPr id="25" name="Text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48</xdr:col>
      <xdr:colOff>13607</xdr:colOff>
      <xdr:row>45</xdr:row>
      <xdr:rowOff>0</xdr:rowOff>
    </xdr:from>
    <xdr:to>
      <xdr:col>54</xdr:col>
      <xdr:colOff>190232</xdr:colOff>
      <xdr:row>51</xdr:row>
      <xdr:rowOff>119814</xdr:rowOff>
    </xdr:to>
    <xdr:graphicFrame macro="">
      <xdr:nvGraphicFramePr>
        <xdr:cNvPr id="26" name="Dyn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48</xdr:col>
      <xdr:colOff>0</xdr:colOff>
      <xdr:row>53</xdr:row>
      <xdr:rowOff>13608</xdr:rowOff>
    </xdr:from>
    <xdr:to>
      <xdr:col>54</xdr:col>
      <xdr:colOff>176625</xdr:colOff>
      <xdr:row>59</xdr:row>
      <xdr:rowOff>133421</xdr:rowOff>
    </xdr:to>
    <xdr:graphicFrame macro="">
      <xdr:nvGraphicFramePr>
        <xdr:cNvPr id="27" name="Banner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55</xdr:col>
      <xdr:colOff>0</xdr:colOff>
      <xdr:row>11</xdr:row>
      <xdr:rowOff>0</xdr:rowOff>
    </xdr:from>
    <xdr:to>
      <xdr:col>61</xdr:col>
      <xdr:colOff>176625</xdr:colOff>
      <xdr:row>17</xdr:row>
      <xdr:rowOff>119813</xdr:rowOff>
    </xdr:to>
    <xdr:graphicFrame macro="">
      <xdr:nvGraphicFramePr>
        <xdr:cNvPr id="28" name="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55</xdr:col>
      <xdr:colOff>0</xdr:colOff>
      <xdr:row>19</xdr:row>
      <xdr:rowOff>0</xdr:rowOff>
    </xdr:from>
    <xdr:to>
      <xdr:col>61</xdr:col>
      <xdr:colOff>176625</xdr:colOff>
      <xdr:row>25</xdr:row>
      <xdr:rowOff>119814</xdr:rowOff>
    </xdr:to>
    <xdr:graphicFrame macro="">
      <xdr:nvGraphicFramePr>
        <xdr:cNvPr id="29" name="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55</xdr:col>
      <xdr:colOff>0</xdr:colOff>
      <xdr:row>37</xdr:row>
      <xdr:rowOff>0</xdr:rowOff>
    </xdr:from>
    <xdr:to>
      <xdr:col>61</xdr:col>
      <xdr:colOff>176625</xdr:colOff>
      <xdr:row>43</xdr:row>
      <xdr:rowOff>119813</xdr:rowOff>
    </xdr:to>
    <xdr:graphicFrame macro="">
      <xdr:nvGraphicFramePr>
        <xdr:cNvPr id="30" name="Tex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55</xdr:col>
      <xdr:colOff>0</xdr:colOff>
      <xdr:row>45</xdr:row>
      <xdr:rowOff>0</xdr:rowOff>
    </xdr:from>
    <xdr:to>
      <xdr:col>61</xdr:col>
      <xdr:colOff>176625</xdr:colOff>
      <xdr:row>51</xdr:row>
      <xdr:rowOff>119814</xdr:rowOff>
    </xdr:to>
    <xdr:graphicFrame macro="">
      <xdr:nvGraphicFramePr>
        <xdr:cNvPr id="31" name="Graph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55</xdr:col>
      <xdr:colOff>0</xdr:colOff>
      <xdr:row>53</xdr:row>
      <xdr:rowOff>0</xdr:rowOff>
    </xdr:from>
    <xdr:to>
      <xdr:col>61</xdr:col>
      <xdr:colOff>176625</xdr:colOff>
      <xdr:row>59</xdr:row>
      <xdr:rowOff>119813</xdr:rowOff>
    </xdr:to>
    <xdr:graphicFrame macro="">
      <xdr:nvGraphicFramePr>
        <xdr:cNvPr id="32" name="Smar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62</xdr:col>
      <xdr:colOff>680356</xdr:colOff>
      <xdr:row>37</xdr:row>
      <xdr:rowOff>13605</xdr:rowOff>
    </xdr:from>
    <xdr:to>
      <xdr:col>69</xdr:col>
      <xdr:colOff>202327</xdr:colOff>
      <xdr:row>43</xdr:row>
      <xdr:rowOff>133419</xdr:rowOff>
    </xdr:to>
    <xdr:graphicFrame macro="">
      <xdr:nvGraphicFramePr>
        <xdr:cNvPr id="33" name="Text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70</xdr:col>
      <xdr:colOff>27214</xdr:colOff>
      <xdr:row>37</xdr:row>
      <xdr:rowOff>95248</xdr:rowOff>
    </xdr:from>
    <xdr:to>
      <xdr:col>76</xdr:col>
      <xdr:colOff>229542</xdr:colOff>
      <xdr:row>43</xdr:row>
      <xdr:rowOff>215062</xdr:rowOff>
    </xdr:to>
    <xdr:graphicFrame macro="">
      <xdr:nvGraphicFramePr>
        <xdr:cNvPr id="34" name="Text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62</xdr:col>
      <xdr:colOff>666748</xdr:colOff>
      <xdr:row>44</xdr:row>
      <xdr:rowOff>231321</xdr:rowOff>
    </xdr:from>
    <xdr:to>
      <xdr:col>69</xdr:col>
      <xdr:colOff>188719</xdr:colOff>
      <xdr:row>51</xdr:row>
      <xdr:rowOff>106207</xdr:rowOff>
    </xdr:to>
    <xdr:graphicFrame macro="">
      <xdr:nvGraphicFramePr>
        <xdr:cNvPr id="35" name="Graph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69</xdr:col>
      <xdr:colOff>680356</xdr:colOff>
      <xdr:row>45</xdr:row>
      <xdr:rowOff>40820</xdr:rowOff>
    </xdr:from>
    <xdr:to>
      <xdr:col>76</xdr:col>
      <xdr:colOff>202327</xdr:colOff>
      <xdr:row>51</xdr:row>
      <xdr:rowOff>160635</xdr:rowOff>
    </xdr:to>
    <xdr:graphicFrame macro="">
      <xdr:nvGraphicFramePr>
        <xdr:cNvPr id="36" name="Graph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62</xdr:col>
      <xdr:colOff>625926</xdr:colOff>
      <xdr:row>52</xdr:row>
      <xdr:rowOff>190499</xdr:rowOff>
    </xdr:from>
    <xdr:to>
      <xdr:col>69</xdr:col>
      <xdr:colOff>147897</xdr:colOff>
      <xdr:row>59</xdr:row>
      <xdr:rowOff>65384</xdr:rowOff>
    </xdr:to>
    <xdr:graphicFrame macro="">
      <xdr:nvGraphicFramePr>
        <xdr:cNvPr id="37" name="Smart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69</xdr:col>
      <xdr:colOff>666748</xdr:colOff>
      <xdr:row>53</xdr:row>
      <xdr:rowOff>1</xdr:rowOff>
    </xdr:from>
    <xdr:to>
      <xdr:col>76</xdr:col>
      <xdr:colOff>188719</xdr:colOff>
      <xdr:row>59</xdr:row>
      <xdr:rowOff>119814</xdr:rowOff>
    </xdr:to>
    <xdr:graphicFrame macro="">
      <xdr:nvGraphicFramePr>
        <xdr:cNvPr id="38" name="Smart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22</xdr:col>
      <xdr:colOff>0</xdr:colOff>
      <xdr:row>59</xdr:row>
      <xdr:rowOff>190500</xdr:rowOff>
    </xdr:from>
    <xdr:to>
      <xdr:col>27</xdr:col>
      <xdr:colOff>329833</xdr:colOff>
      <xdr:row>66</xdr:row>
      <xdr:rowOff>147875</xdr:rowOff>
    </xdr:to>
    <xdr:graphicFrame macro="">
      <xdr:nvGraphicFramePr>
        <xdr:cNvPr id="39" name="ClientPla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35</xdr:col>
      <xdr:colOff>23813</xdr:colOff>
      <xdr:row>60</xdr:row>
      <xdr:rowOff>23812</xdr:rowOff>
    </xdr:from>
    <xdr:to>
      <xdr:col>40</xdr:col>
      <xdr:colOff>353645</xdr:colOff>
      <xdr:row>66</xdr:row>
      <xdr:rowOff>219312</xdr:rowOff>
    </xdr:to>
    <xdr:graphicFrame macro="">
      <xdr:nvGraphicFramePr>
        <xdr:cNvPr id="40" name="CompPla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27971</xdr:colOff>
      <xdr:row>2</xdr:row>
      <xdr:rowOff>21430</xdr:rowOff>
    </xdr:from>
    <xdr:to>
      <xdr:col>32</xdr:col>
      <xdr:colOff>546542</xdr:colOff>
      <xdr:row>12</xdr:row>
      <xdr:rowOff>92144</xdr:rowOff>
    </xdr:to>
    <xdr:graphicFrame macro="">
      <xdr:nvGraphicFramePr>
        <xdr:cNvPr id="2" name="ClientYoY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13</xdr:row>
      <xdr:rowOff>244928</xdr:rowOff>
    </xdr:from>
    <xdr:to>
      <xdr:col>32</xdr:col>
      <xdr:colOff>518571</xdr:colOff>
      <xdr:row>24</xdr:row>
      <xdr:rowOff>70713</xdr:rowOff>
    </xdr:to>
    <xdr:graphicFrame macro="">
      <xdr:nvGraphicFramePr>
        <xdr:cNvPr id="3" name="ClientYoY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13</xdr:row>
      <xdr:rowOff>244928</xdr:rowOff>
    </xdr:from>
    <xdr:to>
      <xdr:col>37</xdr:col>
      <xdr:colOff>518571</xdr:colOff>
      <xdr:row>24</xdr:row>
      <xdr:rowOff>70713</xdr:rowOff>
    </xdr:to>
    <xdr:graphicFrame macro="">
      <xdr:nvGraphicFramePr>
        <xdr:cNvPr id="4" name="ClientYoY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39</xdr:col>
      <xdr:colOff>15308</xdr:colOff>
      <xdr:row>2</xdr:row>
      <xdr:rowOff>9638</xdr:rowOff>
    </xdr:from>
    <xdr:to>
      <xdr:col>43</xdr:col>
      <xdr:colOff>533879</xdr:colOff>
      <xdr:row>12</xdr:row>
      <xdr:rowOff>80352</xdr:rowOff>
    </xdr:to>
    <xdr:graphicFrame macro="">
      <xdr:nvGraphicFramePr>
        <xdr:cNvPr id="5" name="CompYoY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39</xdr:col>
      <xdr:colOff>0</xdr:colOff>
      <xdr:row>13</xdr:row>
      <xdr:rowOff>244928</xdr:rowOff>
    </xdr:from>
    <xdr:to>
      <xdr:col>43</xdr:col>
      <xdr:colOff>518571</xdr:colOff>
      <xdr:row>24</xdr:row>
      <xdr:rowOff>70713</xdr:rowOff>
    </xdr:to>
    <xdr:graphicFrame macro="">
      <xdr:nvGraphicFramePr>
        <xdr:cNvPr id="6" name="CompYoY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44</xdr:col>
      <xdr:colOff>10205</xdr:colOff>
      <xdr:row>13</xdr:row>
      <xdr:rowOff>244928</xdr:rowOff>
    </xdr:from>
    <xdr:to>
      <xdr:col>48</xdr:col>
      <xdr:colOff>528777</xdr:colOff>
      <xdr:row>24</xdr:row>
      <xdr:rowOff>70713</xdr:rowOff>
    </xdr:to>
    <xdr:graphicFrame macro="">
      <xdr:nvGraphicFramePr>
        <xdr:cNvPr id="7" name="CompYoY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28</xdr:col>
      <xdr:colOff>10929</xdr:colOff>
      <xdr:row>27</xdr:row>
      <xdr:rowOff>36527</xdr:rowOff>
    </xdr:from>
    <xdr:to>
      <xdr:col>31</xdr:col>
      <xdr:colOff>500063</xdr:colOff>
      <xdr:row>37</xdr:row>
      <xdr:rowOff>61316</xdr:rowOff>
    </xdr:to>
    <xdr:graphicFrame macro="">
      <xdr:nvGraphicFramePr>
        <xdr:cNvPr id="8" name="ClientMobileShare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39</xdr:col>
      <xdr:colOff>31750</xdr:colOff>
      <xdr:row>27</xdr:row>
      <xdr:rowOff>31750</xdr:rowOff>
    </xdr:from>
    <xdr:to>
      <xdr:col>42</xdr:col>
      <xdr:colOff>510679</xdr:colOff>
      <xdr:row>37</xdr:row>
      <xdr:rowOff>51436</xdr:rowOff>
    </xdr:to>
    <xdr:graphicFrame macro="">
      <xdr:nvGraphicFramePr>
        <xdr:cNvPr id="10" name="CompMobileShare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50</xdr:col>
      <xdr:colOff>5443</xdr:colOff>
      <xdr:row>2</xdr:row>
      <xdr:rowOff>111</xdr:rowOff>
    </xdr:from>
    <xdr:to>
      <xdr:col>54</xdr:col>
      <xdr:colOff>522881</xdr:colOff>
      <xdr:row>12</xdr:row>
      <xdr:rowOff>70825</xdr:rowOff>
    </xdr:to>
    <xdr:graphicFrame macro="">
      <xdr:nvGraphicFramePr>
        <xdr:cNvPr id="12" name="ClientvsComp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50</xdr:col>
      <xdr:colOff>0</xdr:colOff>
      <xdr:row>14</xdr:row>
      <xdr:rowOff>0</xdr:rowOff>
    </xdr:from>
    <xdr:to>
      <xdr:col>54</xdr:col>
      <xdr:colOff>517438</xdr:colOff>
      <xdr:row>24</xdr:row>
      <xdr:rowOff>70714</xdr:rowOff>
    </xdr:to>
    <xdr:graphicFrame macro="">
      <xdr:nvGraphicFramePr>
        <xdr:cNvPr id="13" name="ClientvsComp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55</xdr:col>
      <xdr:colOff>0</xdr:colOff>
      <xdr:row>14</xdr:row>
      <xdr:rowOff>0</xdr:rowOff>
    </xdr:from>
    <xdr:to>
      <xdr:col>59</xdr:col>
      <xdr:colOff>517437</xdr:colOff>
      <xdr:row>24</xdr:row>
      <xdr:rowOff>70714</xdr:rowOff>
    </xdr:to>
    <xdr:graphicFrame macro="">
      <xdr:nvGraphicFramePr>
        <xdr:cNvPr id="14" name="ClientvsComp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50</xdr:col>
      <xdr:colOff>16781</xdr:colOff>
      <xdr:row>26</xdr:row>
      <xdr:rowOff>241298</xdr:rowOff>
    </xdr:from>
    <xdr:to>
      <xdr:col>60</xdr:col>
      <xdr:colOff>30531</xdr:colOff>
      <xdr:row>37</xdr:row>
      <xdr:rowOff>67084</xdr:rowOff>
    </xdr:to>
    <xdr:graphicFrame macro="">
      <xdr:nvGraphicFramePr>
        <xdr:cNvPr id="15" name="Dynamic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49</xdr:col>
      <xdr:colOff>653142</xdr:colOff>
      <xdr:row>39</xdr:row>
      <xdr:rowOff>236765</xdr:rowOff>
    </xdr:from>
    <xdr:to>
      <xdr:col>59</xdr:col>
      <xdr:colOff>666892</xdr:colOff>
      <xdr:row>49</xdr:row>
      <xdr:rowOff>127479</xdr:rowOff>
    </xdr:to>
    <xdr:graphicFrame macro="">
      <xdr:nvGraphicFramePr>
        <xdr:cNvPr id="16" name="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50</xdr:col>
      <xdr:colOff>40821</xdr:colOff>
      <xdr:row>50</xdr:row>
      <xdr:rowOff>223157</xdr:rowOff>
    </xdr:from>
    <xdr:to>
      <xdr:col>60</xdr:col>
      <xdr:colOff>54571</xdr:colOff>
      <xdr:row>60</xdr:row>
      <xdr:rowOff>113872</xdr:rowOff>
    </xdr:to>
    <xdr:graphicFrame macro="">
      <xdr:nvGraphicFramePr>
        <xdr:cNvPr id="17" name="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61</xdr:col>
      <xdr:colOff>24947</xdr:colOff>
      <xdr:row>40</xdr:row>
      <xdr:rowOff>33264</xdr:rowOff>
    </xdr:from>
    <xdr:to>
      <xdr:col>68</xdr:col>
      <xdr:colOff>644305</xdr:colOff>
      <xdr:row>49</xdr:row>
      <xdr:rowOff>168907</xdr:rowOff>
    </xdr:to>
    <xdr:graphicFrame macro="">
      <xdr:nvGraphicFramePr>
        <xdr:cNvPr id="18" name="ComparisonBy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60</xdr:col>
      <xdr:colOff>666750</xdr:colOff>
      <xdr:row>51</xdr:row>
      <xdr:rowOff>27215</xdr:rowOff>
    </xdr:from>
    <xdr:to>
      <xdr:col>68</xdr:col>
      <xdr:colOff>608018</xdr:colOff>
      <xdr:row>60</xdr:row>
      <xdr:rowOff>162858</xdr:rowOff>
    </xdr:to>
    <xdr:graphicFrame macro="">
      <xdr:nvGraphicFramePr>
        <xdr:cNvPr id="19" name="ComparisonBy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28</xdr:col>
      <xdr:colOff>13607</xdr:colOff>
      <xdr:row>40</xdr:row>
      <xdr:rowOff>27213</xdr:rowOff>
    </xdr:from>
    <xdr:to>
      <xdr:col>35</xdr:col>
      <xdr:colOff>651107</xdr:colOff>
      <xdr:row>48</xdr:row>
      <xdr:rowOff>227785</xdr:rowOff>
    </xdr:to>
    <xdr:graphicFrame macro="">
      <xdr:nvGraphicFramePr>
        <xdr:cNvPr id="20" name="Client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28</xdr:col>
      <xdr:colOff>0</xdr:colOff>
      <xdr:row>51</xdr:row>
      <xdr:rowOff>0</xdr:rowOff>
    </xdr:from>
    <xdr:to>
      <xdr:col>35</xdr:col>
      <xdr:colOff>637500</xdr:colOff>
      <xdr:row>59</xdr:row>
      <xdr:rowOff>200571</xdr:rowOff>
    </xdr:to>
    <xdr:graphicFrame macro="">
      <xdr:nvGraphicFramePr>
        <xdr:cNvPr id="21" name="Client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39</xdr:col>
      <xdr:colOff>13607</xdr:colOff>
      <xdr:row>40</xdr:row>
      <xdr:rowOff>0</xdr:rowOff>
    </xdr:from>
    <xdr:to>
      <xdr:col>46</xdr:col>
      <xdr:colOff>651107</xdr:colOff>
      <xdr:row>48</xdr:row>
      <xdr:rowOff>200572</xdr:rowOff>
    </xdr:to>
    <xdr:graphicFrame macro="">
      <xdr:nvGraphicFramePr>
        <xdr:cNvPr id="22" name="Comp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39</xdr:col>
      <xdr:colOff>0</xdr:colOff>
      <xdr:row>50</xdr:row>
      <xdr:rowOff>217715</xdr:rowOff>
    </xdr:from>
    <xdr:to>
      <xdr:col>46</xdr:col>
      <xdr:colOff>637500</xdr:colOff>
      <xdr:row>59</xdr:row>
      <xdr:rowOff>173358</xdr:rowOff>
    </xdr:to>
    <xdr:graphicFrame macro="">
      <xdr:nvGraphicFramePr>
        <xdr:cNvPr id="23" name="Comp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27</xdr:col>
      <xdr:colOff>674306</xdr:colOff>
      <xdr:row>62</xdr:row>
      <xdr:rowOff>20108</xdr:rowOff>
    </xdr:from>
    <xdr:to>
      <xdr:col>38</xdr:col>
      <xdr:colOff>30378</xdr:colOff>
      <xdr:row>71</xdr:row>
      <xdr:rowOff>155750</xdr:rowOff>
    </xdr:to>
    <xdr:graphicFrame macro="">
      <xdr:nvGraphicFramePr>
        <xdr:cNvPr id="24" name="ClientDynamic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28</xdr:col>
      <xdr:colOff>27213</xdr:colOff>
      <xdr:row>74</xdr:row>
      <xdr:rowOff>0</xdr:rowOff>
    </xdr:from>
    <xdr:to>
      <xdr:col>38</xdr:col>
      <xdr:colOff>63642</xdr:colOff>
      <xdr:row>83</xdr:row>
      <xdr:rowOff>135643</xdr:rowOff>
    </xdr:to>
    <xdr:graphicFrame macro="">
      <xdr:nvGraphicFramePr>
        <xdr:cNvPr id="25" name="Client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28</xdr:col>
      <xdr:colOff>-1</xdr:colOff>
      <xdr:row>86</xdr:row>
      <xdr:rowOff>27215</xdr:rowOff>
    </xdr:from>
    <xdr:to>
      <xdr:col>38</xdr:col>
      <xdr:colOff>36428</xdr:colOff>
      <xdr:row>95</xdr:row>
      <xdr:rowOff>162858</xdr:rowOff>
    </xdr:to>
    <xdr:graphicFrame macro="">
      <xdr:nvGraphicFramePr>
        <xdr:cNvPr id="26" name="Client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39</xdr:col>
      <xdr:colOff>0</xdr:colOff>
      <xdr:row>62</xdr:row>
      <xdr:rowOff>0</xdr:rowOff>
    </xdr:from>
    <xdr:to>
      <xdr:col>49</xdr:col>
      <xdr:colOff>36428</xdr:colOff>
      <xdr:row>71</xdr:row>
      <xdr:rowOff>135642</xdr:rowOff>
    </xdr:to>
    <xdr:graphicFrame macro="">
      <xdr:nvGraphicFramePr>
        <xdr:cNvPr id="27" name="CompDynamic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39</xdr:col>
      <xdr:colOff>33264</xdr:colOff>
      <xdr:row>73</xdr:row>
      <xdr:rowOff>224820</xdr:rowOff>
    </xdr:from>
    <xdr:to>
      <xdr:col>49</xdr:col>
      <xdr:colOff>69692</xdr:colOff>
      <xdr:row>83</xdr:row>
      <xdr:rowOff>115535</xdr:rowOff>
    </xdr:to>
    <xdr:graphicFrame macro="">
      <xdr:nvGraphicFramePr>
        <xdr:cNvPr id="28" name="Comp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39</xdr:col>
      <xdr:colOff>6050</xdr:colOff>
      <xdr:row>86</xdr:row>
      <xdr:rowOff>7107</xdr:rowOff>
    </xdr:from>
    <xdr:to>
      <xdr:col>49</xdr:col>
      <xdr:colOff>42478</xdr:colOff>
      <xdr:row>95</xdr:row>
      <xdr:rowOff>142750</xdr:rowOff>
    </xdr:to>
    <xdr:graphicFrame macro="">
      <xdr:nvGraphicFramePr>
        <xdr:cNvPr id="29" name="Comp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65884</xdr:colOff>
      <xdr:row>3</xdr:row>
      <xdr:rowOff>105453</xdr:rowOff>
    </xdr:from>
    <xdr:to>
      <xdr:col>27</xdr:col>
      <xdr:colOff>236884</xdr:colOff>
      <xdr:row>14</xdr:row>
      <xdr:rowOff>4718</xdr:rowOff>
    </xdr:to>
    <xdr:graphicFrame macro="">
      <xdr:nvGraphicFramePr>
        <xdr:cNvPr id="2" name="ClientTargeting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18708</xdr:colOff>
      <xdr:row>3</xdr:row>
      <xdr:rowOff>76201</xdr:rowOff>
    </xdr:from>
    <xdr:to>
      <xdr:col>33</xdr:col>
      <xdr:colOff>189708</xdr:colOff>
      <xdr:row>13</xdr:row>
      <xdr:rowOff>146916</xdr:rowOff>
    </xdr:to>
    <xdr:graphicFrame macro="">
      <xdr:nvGraphicFramePr>
        <xdr:cNvPr id="3" name="ClientBanners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35</xdr:col>
      <xdr:colOff>13607</xdr:colOff>
      <xdr:row>3</xdr:row>
      <xdr:rowOff>4760</xdr:rowOff>
    </xdr:from>
    <xdr:to>
      <xdr:col>40</xdr:col>
      <xdr:colOff>184607</xdr:colOff>
      <xdr:row>13</xdr:row>
      <xdr:rowOff>59146</xdr:rowOff>
    </xdr:to>
    <xdr:graphicFrame macro="">
      <xdr:nvGraphicFramePr>
        <xdr:cNvPr id="4" name="CompTargeting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41</xdr:col>
      <xdr:colOff>7251</xdr:colOff>
      <xdr:row>3</xdr:row>
      <xdr:rowOff>13607</xdr:rowOff>
    </xdr:from>
    <xdr:to>
      <xdr:col>46</xdr:col>
      <xdr:colOff>178251</xdr:colOff>
      <xdr:row>13</xdr:row>
      <xdr:rowOff>84322</xdr:rowOff>
    </xdr:to>
    <xdr:graphicFrame macro="">
      <xdr:nvGraphicFramePr>
        <xdr:cNvPr id="5" name="CompBanners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3778</xdr:colOff>
      <xdr:row>17</xdr:row>
      <xdr:rowOff>41577</xdr:rowOff>
    </xdr:from>
    <xdr:to>
      <xdr:col>27</xdr:col>
      <xdr:colOff>381992</xdr:colOff>
      <xdr:row>23</xdr:row>
      <xdr:rowOff>192006</xdr:rowOff>
    </xdr:to>
    <xdr:graphicFrame macro="">
      <xdr:nvGraphicFramePr>
        <xdr:cNvPr id="6" name="ClientTargetin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27</xdr:col>
      <xdr:colOff>680356</xdr:colOff>
      <xdr:row>17</xdr:row>
      <xdr:rowOff>27214</xdr:rowOff>
    </xdr:from>
    <xdr:to>
      <xdr:col>33</xdr:col>
      <xdr:colOff>378213</xdr:colOff>
      <xdr:row>23</xdr:row>
      <xdr:rowOff>213643</xdr:rowOff>
    </xdr:to>
    <xdr:graphicFrame macro="">
      <xdr:nvGraphicFramePr>
        <xdr:cNvPr id="7" name="ClientBanner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22</xdr:col>
      <xdr:colOff>0</xdr:colOff>
      <xdr:row>27</xdr:row>
      <xdr:rowOff>14363</xdr:rowOff>
    </xdr:from>
    <xdr:to>
      <xdr:col>27</xdr:col>
      <xdr:colOff>378214</xdr:colOff>
      <xdr:row>33</xdr:row>
      <xdr:rowOff>164791</xdr:rowOff>
    </xdr:to>
    <xdr:graphicFrame macro="">
      <xdr:nvGraphicFramePr>
        <xdr:cNvPr id="8" name="ClientTargeting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27</xdr:col>
      <xdr:colOff>676578</xdr:colOff>
      <xdr:row>27</xdr:row>
      <xdr:rowOff>0</xdr:rowOff>
    </xdr:from>
    <xdr:to>
      <xdr:col>33</xdr:col>
      <xdr:colOff>374435</xdr:colOff>
      <xdr:row>33</xdr:row>
      <xdr:rowOff>186428</xdr:rowOff>
    </xdr:to>
    <xdr:graphicFrame macro="">
      <xdr:nvGraphicFramePr>
        <xdr:cNvPr id="9" name="Clien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0</xdr:colOff>
      <xdr:row>36</xdr:row>
      <xdr:rowOff>0</xdr:rowOff>
    </xdr:from>
    <xdr:to>
      <xdr:col>27</xdr:col>
      <xdr:colOff>378214</xdr:colOff>
      <xdr:row>42</xdr:row>
      <xdr:rowOff>150429</xdr:rowOff>
    </xdr:to>
    <xdr:graphicFrame macro="">
      <xdr:nvGraphicFramePr>
        <xdr:cNvPr id="10" name="ClientTex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22</xdr:col>
      <xdr:colOff>0</xdr:colOff>
      <xdr:row>44</xdr:row>
      <xdr:rowOff>0</xdr:rowOff>
    </xdr:from>
    <xdr:to>
      <xdr:col>27</xdr:col>
      <xdr:colOff>378214</xdr:colOff>
      <xdr:row>50</xdr:row>
      <xdr:rowOff>150428</xdr:rowOff>
    </xdr:to>
    <xdr:graphicFrame macro="">
      <xdr:nvGraphicFramePr>
        <xdr:cNvPr id="11" name="ClientGraph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22</xdr:col>
      <xdr:colOff>0</xdr:colOff>
      <xdr:row>52</xdr:row>
      <xdr:rowOff>0</xdr:rowOff>
    </xdr:from>
    <xdr:to>
      <xdr:col>27</xdr:col>
      <xdr:colOff>378214</xdr:colOff>
      <xdr:row>58</xdr:row>
      <xdr:rowOff>150429</xdr:rowOff>
    </xdr:to>
    <xdr:graphicFrame macro="">
      <xdr:nvGraphicFramePr>
        <xdr:cNvPr id="12" name="ClientSmar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35</xdr:col>
      <xdr:colOff>0</xdr:colOff>
      <xdr:row>17</xdr:row>
      <xdr:rowOff>14363</xdr:rowOff>
    </xdr:from>
    <xdr:to>
      <xdr:col>40</xdr:col>
      <xdr:colOff>378215</xdr:colOff>
      <xdr:row>23</xdr:row>
      <xdr:rowOff>164792</xdr:rowOff>
    </xdr:to>
    <xdr:graphicFrame macro="">
      <xdr:nvGraphicFramePr>
        <xdr:cNvPr id="13" name="CompTargetin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40</xdr:col>
      <xdr:colOff>676579</xdr:colOff>
      <xdr:row>17</xdr:row>
      <xdr:rowOff>0</xdr:rowOff>
    </xdr:from>
    <xdr:to>
      <xdr:col>46</xdr:col>
      <xdr:colOff>374436</xdr:colOff>
      <xdr:row>23</xdr:row>
      <xdr:rowOff>186429</xdr:rowOff>
    </xdr:to>
    <xdr:graphicFrame macro="">
      <xdr:nvGraphicFramePr>
        <xdr:cNvPr id="14" name="CompBanner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35</xdr:col>
      <xdr:colOff>0</xdr:colOff>
      <xdr:row>27</xdr:row>
      <xdr:rowOff>14363</xdr:rowOff>
    </xdr:from>
    <xdr:to>
      <xdr:col>40</xdr:col>
      <xdr:colOff>378214</xdr:colOff>
      <xdr:row>33</xdr:row>
      <xdr:rowOff>164791</xdr:rowOff>
    </xdr:to>
    <xdr:graphicFrame macro="">
      <xdr:nvGraphicFramePr>
        <xdr:cNvPr id="15" name="CompTargeting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40</xdr:col>
      <xdr:colOff>676578</xdr:colOff>
      <xdr:row>27</xdr:row>
      <xdr:rowOff>0</xdr:rowOff>
    </xdr:from>
    <xdr:to>
      <xdr:col>46</xdr:col>
      <xdr:colOff>374435</xdr:colOff>
      <xdr:row>33</xdr:row>
      <xdr:rowOff>186428</xdr:rowOff>
    </xdr:to>
    <xdr:graphicFrame macro="">
      <xdr:nvGraphicFramePr>
        <xdr:cNvPr id="16" name="Comp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35</xdr:col>
      <xdr:colOff>0</xdr:colOff>
      <xdr:row>36</xdr:row>
      <xdr:rowOff>0</xdr:rowOff>
    </xdr:from>
    <xdr:to>
      <xdr:col>40</xdr:col>
      <xdr:colOff>378214</xdr:colOff>
      <xdr:row>42</xdr:row>
      <xdr:rowOff>150429</xdr:rowOff>
    </xdr:to>
    <xdr:graphicFrame macro="">
      <xdr:nvGraphicFramePr>
        <xdr:cNvPr id="17" name="CompTex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35</xdr:col>
      <xdr:colOff>0</xdr:colOff>
      <xdr:row>44</xdr:row>
      <xdr:rowOff>0</xdr:rowOff>
    </xdr:from>
    <xdr:to>
      <xdr:col>40</xdr:col>
      <xdr:colOff>378214</xdr:colOff>
      <xdr:row>50</xdr:row>
      <xdr:rowOff>150428</xdr:rowOff>
    </xdr:to>
    <xdr:graphicFrame macro="">
      <xdr:nvGraphicFramePr>
        <xdr:cNvPr id="18" name="CompGraph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35</xdr:col>
      <xdr:colOff>0</xdr:colOff>
      <xdr:row>52</xdr:row>
      <xdr:rowOff>0</xdr:rowOff>
    </xdr:from>
    <xdr:to>
      <xdr:col>40</xdr:col>
      <xdr:colOff>378214</xdr:colOff>
      <xdr:row>58</xdr:row>
      <xdr:rowOff>150429</xdr:rowOff>
    </xdr:to>
    <xdr:graphicFrame macro="">
      <xdr:nvGraphicFramePr>
        <xdr:cNvPr id="19" name="CompSmar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48</xdr:col>
      <xdr:colOff>16668</xdr:colOff>
      <xdr:row>2</xdr:row>
      <xdr:rowOff>14286</xdr:rowOff>
    </xdr:from>
    <xdr:to>
      <xdr:col>54</xdr:col>
      <xdr:colOff>193293</xdr:colOff>
      <xdr:row>8</xdr:row>
      <xdr:rowOff>134099</xdr:rowOff>
    </xdr:to>
    <xdr:graphicFrame macro="">
      <xdr:nvGraphicFramePr>
        <xdr:cNvPr id="20" name="ClientvsComp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54</xdr:col>
      <xdr:colOff>666750</xdr:colOff>
      <xdr:row>2</xdr:row>
      <xdr:rowOff>27214</xdr:rowOff>
    </xdr:from>
    <xdr:to>
      <xdr:col>61</xdr:col>
      <xdr:colOff>163018</xdr:colOff>
      <xdr:row>8</xdr:row>
      <xdr:rowOff>147026</xdr:rowOff>
    </xdr:to>
    <xdr:graphicFrame macro="">
      <xdr:nvGraphicFramePr>
        <xdr:cNvPr id="21" name="ClientvsComp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48</xdr:col>
      <xdr:colOff>0</xdr:colOff>
      <xdr:row>11</xdr:row>
      <xdr:rowOff>0</xdr:rowOff>
    </xdr:from>
    <xdr:to>
      <xdr:col>54</xdr:col>
      <xdr:colOff>176625</xdr:colOff>
      <xdr:row>17</xdr:row>
      <xdr:rowOff>119813</xdr:rowOff>
    </xdr:to>
    <xdr:graphicFrame macro="">
      <xdr:nvGraphicFramePr>
        <xdr:cNvPr id="22" name="Phrase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48</xdr:col>
      <xdr:colOff>0</xdr:colOff>
      <xdr:row>19</xdr:row>
      <xdr:rowOff>0</xdr:rowOff>
    </xdr:from>
    <xdr:to>
      <xdr:col>54</xdr:col>
      <xdr:colOff>176625</xdr:colOff>
      <xdr:row>25</xdr:row>
      <xdr:rowOff>119814</xdr:rowOff>
    </xdr:to>
    <xdr:graphicFrame macro="">
      <xdr:nvGraphicFramePr>
        <xdr:cNvPr id="23" name="Navi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47</xdr:col>
      <xdr:colOff>666750</xdr:colOff>
      <xdr:row>27</xdr:row>
      <xdr:rowOff>13608</xdr:rowOff>
    </xdr:from>
    <xdr:to>
      <xdr:col>54</xdr:col>
      <xdr:colOff>163018</xdr:colOff>
      <xdr:row>33</xdr:row>
      <xdr:rowOff>133421</xdr:rowOff>
    </xdr:to>
    <xdr:graphicFrame macro="">
      <xdr:nvGraphicFramePr>
        <xdr:cNvPr id="24" name="Rel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48</xdr:col>
      <xdr:colOff>13607</xdr:colOff>
      <xdr:row>37</xdr:row>
      <xdr:rowOff>0</xdr:rowOff>
    </xdr:from>
    <xdr:to>
      <xdr:col>54</xdr:col>
      <xdr:colOff>190232</xdr:colOff>
      <xdr:row>43</xdr:row>
      <xdr:rowOff>119813</xdr:rowOff>
    </xdr:to>
    <xdr:graphicFrame macro="">
      <xdr:nvGraphicFramePr>
        <xdr:cNvPr id="25" name="Text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48</xdr:col>
      <xdr:colOff>13607</xdr:colOff>
      <xdr:row>45</xdr:row>
      <xdr:rowOff>0</xdr:rowOff>
    </xdr:from>
    <xdr:to>
      <xdr:col>54</xdr:col>
      <xdr:colOff>190232</xdr:colOff>
      <xdr:row>51</xdr:row>
      <xdr:rowOff>119814</xdr:rowOff>
    </xdr:to>
    <xdr:graphicFrame macro="">
      <xdr:nvGraphicFramePr>
        <xdr:cNvPr id="26" name="Dyn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48</xdr:col>
      <xdr:colOff>0</xdr:colOff>
      <xdr:row>53</xdr:row>
      <xdr:rowOff>13608</xdr:rowOff>
    </xdr:from>
    <xdr:to>
      <xdr:col>54</xdr:col>
      <xdr:colOff>176625</xdr:colOff>
      <xdr:row>59</xdr:row>
      <xdr:rowOff>133421</xdr:rowOff>
    </xdr:to>
    <xdr:graphicFrame macro="">
      <xdr:nvGraphicFramePr>
        <xdr:cNvPr id="27" name="Banner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55</xdr:col>
      <xdr:colOff>0</xdr:colOff>
      <xdr:row>11</xdr:row>
      <xdr:rowOff>0</xdr:rowOff>
    </xdr:from>
    <xdr:to>
      <xdr:col>61</xdr:col>
      <xdr:colOff>176625</xdr:colOff>
      <xdr:row>17</xdr:row>
      <xdr:rowOff>119813</xdr:rowOff>
    </xdr:to>
    <xdr:graphicFrame macro="">
      <xdr:nvGraphicFramePr>
        <xdr:cNvPr id="28" name="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55</xdr:col>
      <xdr:colOff>0</xdr:colOff>
      <xdr:row>19</xdr:row>
      <xdr:rowOff>0</xdr:rowOff>
    </xdr:from>
    <xdr:to>
      <xdr:col>61</xdr:col>
      <xdr:colOff>176625</xdr:colOff>
      <xdr:row>25</xdr:row>
      <xdr:rowOff>119814</xdr:rowOff>
    </xdr:to>
    <xdr:graphicFrame macro="">
      <xdr:nvGraphicFramePr>
        <xdr:cNvPr id="29" name="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55</xdr:col>
      <xdr:colOff>0</xdr:colOff>
      <xdr:row>37</xdr:row>
      <xdr:rowOff>0</xdr:rowOff>
    </xdr:from>
    <xdr:to>
      <xdr:col>61</xdr:col>
      <xdr:colOff>176625</xdr:colOff>
      <xdr:row>43</xdr:row>
      <xdr:rowOff>119813</xdr:rowOff>
    </xdr:to>
    <xdr:graphicFrame macro="">
      <xdr:nvGraphicFramePr>
        <xdr:cNvPr id="30" name="Tex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55</xdr:col>
      <xdr:colOff>0</xdr:colOff>
      <xdr:row>45</xdr:row>
      <xdr:rowOff>0</xdr:rowOff>
    </xdr:from>
    <xdr:to>
      <xdr:col>61</xdr:col>
      <xdr:colOff>176625</xdr:colOff>
      <xdr:row>51</xdr:row>
      <xdr:rowOff>119814</xdr:rowOff>
    </xdr:to>
    <xdr:graphicFrame macro="">
      <xdr:nvGraphicFramePr>
        <xdr:cNvPr id="31" name="Graph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55</xdr:col>
      <xdr:colOff>0</xdr:colOff>
      <xdr:row>53</xdr:row>
      <xdr:rowOff>0</xdr:rowOff>
    </xdr:from>
    <xdr:to>
      <xdr:col>61</xdr:col>
      <xdr:colOff>176625</xdr:colOff>
      <xdr:row>59</xdr:row>
      <xdr:rowOff>119813</xdr:rowOff>
    </xdr:to>
    <xdr:graphicFrame macro="">
      <xdr:nvGraphicFramePr>
        <xdr:cNvPr id="32" name="Smar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62</xdr:col>
      <xdr:colOff>680356</xdr:colOff>
      <xdr:row>37</xdr:row>
      <xdr:rowOff>13605</xdr:rowOff>
    </xdr:from>
    <xdr:to>
      <xdr:col>69</xdr:col>
      <xdr:colOff>202327</xdr:colOff>
      <xdr:row>43</xdr:row>
      <xdr:rowOff>133419</xdr:rowOff>
    </xdr:to>
    <xdr:graphicFrame macro="">
      <xdr:nvGraphicFramePr>
        <xdr:cNvPr id="33" name="Text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70</xdr:col>
      <xdr:colOff>27214</xdr:colOff>
      <xdr:row>37</xdr:row>
      <xdr:rowOff>95248</xdr:rowOff>
    </xdr:from>
    <xdr:to>
      <xdr:col>76</xdr:col>
      <xdr:colOff>229542</xdr:colOff>
      <xdr:row>43</xdr:row>
      <xdr:rowOff>215062</xdr:rowOff>
    </xdr:to>
    <xdr:graphicFrame macro="">
      <xdr:nvGraphicFramePr>
        <xdr:cNvPr id="34" name="Text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62</xdr:col>
      <xdr:colOff>666748</xdr:colOff>
      <xdr:row>44</xdr:row>
      <xdr:rowOff>231321</xdr:rowOff>
    </xdr:from>
    <xdr:to>
      <xdr:col>69</xdr:col>
      <xdr:colOff>188719</xdr:colOff>
      <xdr:row>51</xdr:row>
      <xdr:rowOff>106207</xdr:rowOff>
    </xdr:to>
    <xdr:graphicFrame macro="">
      <xdr:nvGraphicFramePr>
        <xdr:cNvPr id="35" name="Graph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69</xdr:col>
      <xdr:colOff>680356</xdr:colOff>
      <xdr:row>45</xdr:row>
      <xdr:rowOff>40820</xdr:rowOff>
    </xdr:from>
    <xdr:to>
      <xdr:col>76</xdr:col>
      <xdr:colOff>202327</xdr:colOff>
      <xdr:row>51</xdr:row>
      <xdr:rowOff>160635</xdr:rowOff>
    </xdr:to>
    <xdr:graphicFrame macro="">
      <xdr:nvGraphicFramePr>
        <xdr:cNvPr id="36" name="Graph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62</xdr:col>
      <xdr:colOff>625926</xdr:colOff>
      <xdr:row>52</xdr:row>
      <xdr:rowOff>190499</xdr:rowOff>
    </xdr:from>
    <xdr:to>
      <xdr:col>69</xdr:col>
      <xdr:colOff>147897</xdr:colOff>
      <xdr:row>59</xdr:row>
      <xdr:rowOff>65384</xdr:rowOff>
    </xdr:to>
    <xdr:graphicFrame macro="">
      <xdr:nvGraphicFramePr>
        <xdr:cNvPr id="37" name="Smart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69</xdr:col>
      <xdr:colOff>666748</xdr:colOff>
      <xdr:row>53</xdr:row>
      <xdr:rowOff>1</xdr:rowOff>
    </xdr:from>
    <xdr:to>
      <xdr:col>76</xdr:col>
      <xdr:colOff>188719</xdr:colOff>
      <xdr:row>59</xdr:row>
      <xdr:rowOff>119814</xdr:rowOff>
    </xdr:to>
    <xdr:graphicFrame macro="">
      <xdr:nvGraphicFramePr>
        <xdr:cNvPr id="38" name="Smart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22</xdr:col>
      <xdr:colOff>55561</xdr:colOff>
      <xdr:row>60</xdr:row>
      <xdr:rowOff>47625</xdr:rowOff>
    </xdr:from>
    <xdr:to>
      <xdr:col>27</xdr:col>
      <xdr:colOff>369520</xdr:colOff>
      <xdr:row>66</xdr:row>
      <xdr:rowOff>237834</xdr:rowOff>
    </xdr:to>
    <xdr:graphicFrame macro="">
      <xdr:nvGraphicFramePr>
        <xdr:cNvPr id="39" name="ClientPla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35</xdr:col>
      <xdr:colOff>0</xdr:colOff>
      <xdr:row>60</xdr:row>
      <xdr:rowOff>0</xdr:rowOff>
    </xdr:from>
    <xdr:to>
      <xdr:col>40</xdr:col>
      <xdr:colOff>313958</xdr:colOff>
      <xdr:row>66</xdr:row>
      <xdr:rowOff>190209</xdr:rowOff>
    </xdr:to>
    <xdr:graphicFrame macro="">
      <xdr:nvGraphicFramePr>
        <xdr:cNvPr id="40" name="CompPla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27971</xdr:colOff>
      <xdr:row>2</xdr:row>
      <xdr:rowOff>21430</xdr:rowOff>
    </xdr:from>
    <xdr:to>
      <xdr:col>32</xdr:col>
      <xdr:colOff>546542</xdr:colOff>
      <xdr:row>12</xdr:row>
      <xdr:rowOff>92144</xdr:rowOff>
    </xdr:to>
    <xdr:graphicFrame macro="">
      <xdr:nvGraphicFramePr>
        <xdr:cNvPr id="2" name="ClientYoY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13</xdr:row>
      <xdr:rowOff>244928</xdr:rowOff>
    </xdr:from>
    <xdr:to>
      <xdr:col>32</xdr:col>
      <xdr:colOff>518571</xdr:colOff>
      <xdr:row>24</xdr:row>
      <xdr:rowOff>70713</xdr:rowOff>
    </xdr:to>
    <xdr:graphicFrame macro="">
      <xdr:nvGraphicFramePr>
        <xdr:cNvPr id="3" name="ClientYoY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13</xdr:row>
      <xdr:rowOff>244928</xdr:rowOff>
    </xdr:from>
    <xdr:to>
      <xdr:col>37</xdr:col>
      <xdr:colOff>518571</xdr:colOff>
      <xdr:row>24</xdr:row>
      <xdr:rowOff>70713</xdr:rowOff>
    </xdr:to>
    <xdr:graphicFrame macro="">
      <xdr:nvGraphicFramePr>
        <xdr:cNvPr id="4" name="ClientYoY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39</xdr:col>
      <xdr:colOff>15308</xdr:colOff>
      <xdr:row>2</xdr:row>
      <xdr:rowOff>9638</xdr:rowOff>
    </xdr:from>
    <xdr:to>
      <xdr:col>43</xdr:col>
      <xdr:colOff>533879</xdr:colOff>
      <xdr:row>12</xdr:row>
      <xdr:rowOff>80352</xdr:rowOff>
    </xdr:to>
    <xdr:graphicFrame macro="">
      <xdr:nvGraphicFramePr>
        <xdr:cNvPr id="5" name="CompYoY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39</xdr:col>
      <xdr:colOff>0</xdr:colOff>
      <xdr:row>13</xdr:row>
      <xdr:rowOff>244928</xdr:rowOff>
    </xdr:from>
    <xdr:to>
      <xdr:col>43</xdr:col>
      <xdr:colOff>518571</xdr:colOff>
      <xdr:row>24</xdr:row>
      <xdr:rowOff>70713</xdr:rowOff>
    </xdr:to>
    <xdr:graphicFrame macro="">
      <xdr:nvGraphicFramePr>
        <xdr:cNvPr id="6" name="CompYoY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44</xdr:col>
      <xdr:colOff>10205</xdr:colOff>
      <xdr:row>13</xdr:row>
      <xdr:rowOff>244928</xdr:rowOff>
    </xdr:from>
    <xdr:to>
      <xdr:col>48</xdr:col>
      <xdr:colOff>528777</xdr:colOff>
      <xdr:row>24</xdr:row>
      <xdr:rowOff>70713</xdr:rowOff>
    </xdr:to>
    <xdr:graphicFrame macro="">
      <xdr:nvGraphicFramePr>
        <xdr:cNvPr id="7" name="CompYoY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50</xdr:col>
      <xdr:colOff>5443</xdr:colOff>
      <xdr:row>2</xdr:row>
      <xdr:rowOff>111</xdr:rowOff>
    </xdr:from>
    <xdr:to>
      <xdr:col>54</xdr:col>
      <xdr:colOff>522881</xdr:colOff>
      <xdr:row>12</xdr:row>
      <xdr:rowOff>70825</xdr:rowOff>
    </xdr:to>
    <xdr:graphicFrame macro="">
      <xdr:nvGraphicFramePr>
        <xdr:cNvPr id="12" name="ClientvsComp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50</xdr:col>
      <xdr:colOff>0</xdr:colOff>
      <xdr:row>14</xdr:row>
      <xdr:rowOff>0</xdr:rowOff>
    </xdr:from>
    <xdr:to>
      <xdr:col>54</xdr:col>
      <xdr:colOff>517438</xdr:colOff>
      <xdr:row>24</xdr:row>
      <xdr:rowOff>70714</xdr:rowOff>
    </xdr:to>
    <xdr:graphicFrame macro="">
      <xdr:nvGraphicFramePr>
        <xdr:cNvPr id="13" name="ClientvsComp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55</xdr:col>
      <xdr:colOff>0</xdr:colOff>
      <xdr:row>14</xdr:row>
      <xdr:rowOff>0</xdr:rowOff>
    </xdr:from>
    <xdr:to>
      <xdr:col>59</xdr:col>
      <xdr:colOff>517437</xdr:colOff>
      <xdr:row>24</xdr:row>
      <xdr:rowOff>70714</xdr:rowOff>
    </xdr:to>
    <xdr:graphicFrame macro="">
      <xdr:nvGraphicFramePr>
        <xdr:cNvPr id="14" name="ClientvsComp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50</xdr:col>
      <xdr:colOff>16781</xdr:colOff>
      <xdr:row>26</xdr:row>
      <xdr:rowOff>241298</xdr:rowOff>
    </xdr:from>
    <xdr:to>
      <xdr:col>60</xdr:col>
      <xdr:colOff>30531</xdr:colOff>
      <xdr:row>37</xdr:row>
      <xdr:rowOff>67084</xdr:rowOff>
    </xdr:to>
    <xdr:graphicFrame macro="">
      <xdr:nvGraphicFramePr>
        <xdr:cNvPr id="15" name="Dynamic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49</xdr:col>
      <xdr:colOff>653142</xdr:colOff>
      <xdr:row>39</xdr:row>
      <xdr:rowOff>236765</xdr:rowOff>
    </xdr:from>
    <xdr:to>
      <xdr:col>59</xdr:col>
      <xdr:colOff>666892</xdr:colOff>
      <xdr:row>49</xdr:row>
      <xdr:rowOff>127479</xdr:rowOff>
    </xdr:to>
    <xdr:graphicFrame macro="">
      <xdr:nvGraphicFramePr>
        <xdr:cNvPr id="16" name="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50</xdr:col>
      <xdr:colOff>40821</xdr:colOff>
      <xdr:row>50</xdr:row>
      <xdr:rowOff>223157</xdr:rowOff>
    </xdr:from>
    <xdr:to>
      <xdr:col>60</xdr:col>
      <xdr:colOff>54571</xdr:colOff>
      <xdr:row>60</xdr:row>
      <xdr:rowOff>113872</xdr:rowOff>
    </xdr:to>
    <xdr:graphicFrame macro="">
      <xdr:nvGraphicFramePr>
        <xdr:cNvPr id="17" name="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61</xdr:col>
      <xdr:colOff>24947</xdr:colOff>
      <xdr:row>40</xdr:row>
      <xdr:rowOff>33264</xdr:rowOff>
    </xdr:from>
    <xdr:to>
      <xdr:col>68</xdr:col>
      <xdr:colOff>644305</xdr:colOff>
      <xdr:row>49</xdr:row>
      <xdr:rowOff>168907</xdr:rowOff>
    </xdr:to>
    <xdr:graphicFrame macro="">
      <xdr:nvGraphicFramePr>
        <xdr:cNvPr id="18" name="ComparisonBy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60</xdr:col>
      <xdr:colOff>666750</xdr:colOff>
      <xdr:row>51</xdr:row>
      <xdr:rowOff>27215</xdr:rowOff>
    </xdr:from>
    <xdr:to>
      <xdr:col>68</xdr:col>
      <xdr:colOff>608018</xdr:colOff>
      <xdr:row>60</xdr:row>
      <xdr:rowOff>162858</xdr:rowOff>
    </xdr:to>
    <xdr:graphicFrame macro="">
      <xdr:nvGraphicFramePr>
        <xdr:cNvPr id="19" name="ComparisonBy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32</xdr:col>
      <xdr:colOff>650875</xdr:colOff>
      <xdr:row>28</xdr:row>
      <xdr:rowOff>0</xdr:rowOff>
    </xdr:from>
    <xdr:to>
      <xdr:col>37</xdr:col>
      <xdr:colOff>477750</xdr:colOff>
      <xdr:row>36</xdr:row>
      <xdr:rowOff>128000</xdr:rowOff>
    </xdr:to>
    <xdr:graphicFrame macro="">
      <xdr:nvGraphicFramePr>
        <xdr:cNvPr id="32" name="ClientDevi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27</xdr:col>
      <xdr:colOff>653143</xdr:colOff>
      <xdr:row>28</xdr:row>
      <xdr:rowOff>0</xdr:rowOff>
    </xdr:from>
    <xdr:to>
      <xdr:col>32</xdr:col>
      <xdr:colOff>120018</xdr:colOff>
      <xdr:row>34</xdr:row>
      <xdr:rowOff>141357</xdr:rowOff>
    </xdr:to>
    <xdr:graphicFrame macro="">
      <xdr:nvGraphicFramePr>
        <xdr:cNvPr id="30" name="ClientDevices_ver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28</xdr:col>
      <xdr:colOff>13607</xdr:colOff>
      <xdr:row>40</xdr:row>
      <xdr:rowOff>27213</xdr:rowOff>
    </xdr:from>
    <xdr:to>
      <xdr:col>35</xdr:col>
      <xdr:colOff>651107</xdr:colOff>
      <xdr:row>48</xdr:row>
      <xdr:rowOff>227785</xdr:rowOff>
    </xdr:to>
    <xdr:graphicFrame macro="">
      <xdr:nvGraphicFramePr>
        <xdr:cNvPr id="20" name="Client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28</xdr:col>
      <xdr:colOff>0</xdr:colOff>
      <xdr:row>51</xdr:row>
      <xdr:rowOff>0</xdr:rowOff>
    </xdr:from>
    <xdr:to>
      <xdr:col>35</xdr:col>
      <xdr:colOff>637500</xdr:colOff>
      <xdr:row>59</xdr:row>
      <xdr:rowOff>200571</xdr:rowOff>
    </xdr:to>
    <xdr:graphicFrame macro="">
      <xdr:nvGraphicFramePr>
        <xdr:cNvPr id="21" name="Client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43</xdr:col>
      <xdr:colOff>571500</xdr:colOff>
      <xdr:row>28</xdr:row>
      <xdr:rowOff>0</xdr:rowOff>
    </xdr:from>
    <xdr:to>
      <xdr:col>48</xdr:col>
      <xdr:colOff>398375</xdr:colOff>
      <xdr:row>36</xdr:row>
      <xdr:rowOff>128000</xdr:rowOff>
    </xdr:to>
    <xdr:graphicFrame macro="">
      <xdr:nvGraphicFramePr>
        <xdr:cNvPr id="33" name="CompDevi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39</xdr:col>
      <xdr:colOff>0</xdr:colOff>
      <xdr:row>27</xdr:row>
      <xdr:rowOff>244928</xdr:rowOff>
    </xdr:from>
    <xdr:to>
      <xdr:col>43</xdr:col>
      <xdr:colOff>149500</xdr:colOff>
      <xdr:row>34</xdr:row>
      <xdr:rowOff>141356</xdr:rowOff>
    </xdr:to>
    <xdr:graphicFrame macro="">
      <xdr:nvGraphicFramePr>
        <xdr:cNvPr id="31" name="CompDevices_ver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39</xdr:col>
      <xdr:colOff>13607</xdr:colOff>
      <xdr:row>40</xdr:row>
      <xdr:rowOff>0</xdr:rowOff>
    </xdr:from>
    <xdr:to>
      <xdr:col>46</xdr:col>
      <xdr:colOff>651107</xdr:colOff>
      <xdr:row>48</xdr:row>
      <xdr:rowOff>200572</xdr:rowOff>
    </xdr:to>
    <xdr:graphicFrame macro="">
      <xdr:nvGraphicFramePr>
        <xdr:cNvPr id="22" name="Comp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39</xdr:col>
      <xdr:colOff>0</xdr:colOff>
      <xdr:row>50</xdr:row>
      <xdr:rowOff>217715</xdr:rowOff>
    </xdr:from>
    <xdr:to>
      <xdr:col>46</xdr:col>
      <xdr:colOff>637500</xdr:colOff>
      <xdr:row>59</xdr:row>
      <xdr:rowOff>173358</xdr:rowOff>
    </xdr:to>
    <xdr:graphicFrame macro="">
      <xdr:nvGraphicFramePr>
        <xdr:cNvPr id="23" name="Comp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27</xdr:col>
      <xdr:colOff>674306</xdr:colOff>
      <xdr:row>62</xdr:row>
      <xdr:rowOff>20108</xdr:rowOff>
    </xdr:from>
    <xdr:to>
      <xdr:col>38</xdr:col>
      <xdr:colOff>30378</xdr:colOff>
      <xdr:row>71</xdr:row>
      <xdr:rowOff>155750</xdr:rowOff>
    </xdr:to>
    <xdr:graphicFrame macro="">
      <xdr:nvGraphicFramePr>
        <xdr:cNvPr id="24" name="ClientDynamic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28</xdr:col>
      <xdr:colOff>27213</xdr:colOff>
      <xdr:row>74</xdr:row>
      <xdr:rowOff>0</xdr:rowOff>
    </xdr:from>
    <xdr:to>
      <xdr:col>38</xdr:col>
      <xdr:colOff>63642</xdr:colOff>
      <xdr:row>83</xdr:row>
      <xdr:rowOff>135643</xdr:rowOff>
    </xdr:to>
    <xdr:graphicFrame macro="">
      <xdr:nvGraphicFramePr>
        <xdr:cNvPr id="25" name="Client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28</xdr:col>
      <xdr:colOff>-1</xdr:colOff>
      <xdr:row>86</xdr:row>
      <xdr:rowOff>27215</xdr:rowOff>
    </xdr:from>
    <xdr:to>
      <xdr:col>38</xdr:col>
      <xdr:colOff>36428</xdr:colOff>
      <xdr:row>95</xdr:row>
      <xdr:rowOff>162858</xdr:rowOff>
    </xdr:to>
    <xdr:graphicFrame macro="">
      <xdr:nvGraphicFramePr>
        <xdr:cNvPr id="26" name="Client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39</xdr:col>
      <xdr:colOff>0</xdr:colOff>
      <xdr:row>62</xdr:row>
      <xdr:rowOff>0</xdr:rowOff>
    </xdr:from>
    <xdr:to>
      <xdr:col>49</xdr:col>
      <xdr:colOff>36428</xdr:colOff>
      <xdr:row>71</xdr:row>
      <xdr:rowOff>135642</xdr:rowOff>
    </xdr:to>
    <xdr:graphicFrame macro="">
      <xdr:nvGraphicFramePr>
        <xdr:cNvPr id="27" name="CompDynamic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39</xdr:col>
      <xdr:colOff>33264</xdr:colOff>
      <xdr:row>73</xdr:row>
      <xdr:rowOff>224820</xdr:rowOff>
    </xdr:from>
    <xdr:to>
      <xdr:col>49</xdr:col>
      <xdr:colOff>69692</xdr:colOff>
      <xdr:row>83</xdr:row>
      <xdr:rowOff>115535</xdr:rowOff>
    </xdr:to>
    <xdr:graphicFrame macro="">
      <xdr:nvGraphicFramePr>
        <xdr:cNvPr id="28" name="Comp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39</xdr:col>
      <xdr:colOff>6050</xdr:colOff>
      <xdr:row>86</xdr:row>
      <xdr:rowOff>7107</xdr:rowOff>
    </xdr:from>
    <xdr:to>
      <xdr:col>49</xdr:col>
      <xdr:colOff>42478</xdr:colOff>
      <xdr:row>95</xdr:row>
      <xdr:rowOff>142750</xdr:rowOff>
    </xdr:to>
    <xdr:graphicFrame macro="">
      <xdr:nvGraphicFramePr>
        <xdr:cNvPr id="29" name="Comp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12966</xdr:colOff>
      <xdr:row>3</xdr:row>
      <xdr:rowOff>10204</xdr:rowOff>
    </xdr:from>
    <xdr:to>
      <xdr:col>27</xdr:col>
      <xdr:colOff>533382</xdr:colOff>
      <xdr:row>13</xdr:row>
      <xdr:rowOff>80919</xdr:rowOff>
    </xdr:to>
    <xdr:graphicFrame macro="">
      <xdr:nvGraphicFramePr>
        <xdr:cNvPr id="2" name="ClientTargeting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18708</xdr:colOff>
      <xdr:row>3</xdr:row>
      <xdr:rowOff>76201</xdr:rowOff>
    </xdr:from>
    <xdr:to>
      <xdr:col>33</xdr:col>
      <xdr:colOff>539124</xdr:colOff>
      <xdr:row>13</xdr:row>
      <xdr:rowOff>146916</xdr:rowOff>
    </xdr:to>
    <xdr:graphicFrame macro="">
      <xdr:nvGraphicFramePr>
        <xdr:cNvPr id="3" name="ClientBanners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35</xdr:col>
      <xdr:colOff>13607</xdr:colOff>
      <xdr:row>2</xdr:row>
      <xdr:rowOff>233360</xdr:rowOff>
    </xdr:from>
    <xdr:to>
      <xdr:col>40</xdr:col>
      <xdr:colOff>534024</xdr:colOff>
      <xdr:row>13</xdr:row>
      <xdr:rowOff>59146</xdr:rowOff>
    </xdr:to>
    <xdr:graphicFrame macro="">
      <xdr:nvGraphicFramePr>
        <xdr:cNvPr id="4" name="CompTargeting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41</xdr:col>
      <xdr:colOff>7251</xdr:colOff>
      <xdr:row>3</xdr:row>
      <xdr:rowOff>13607</xdr:rowOff>
    </xdr:from>
    <xdr:to>
      <xdr:col>46</xdr:col>
      <xdr:colOff>527668</xdr:colOff>
      <xdr:row>13</xdr:row>
      <xdr:rowOff>84322</xdr:rowOff>
    </xdr:to>
    <xdr:graphicFrame macro="">
      <xdr:nvGraphicFramePr>
        <xdr:cNvPr id="5" name="CompBanners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3778</xdr:colOff>
      <xdr:row>17</xdr:row>
      <xdr:rowOff>41577</xdr:rowOff>
    </xdr:from>
    <xdr:to>
      <xdr:col>27</xdr:col>
      <xdr:colOff>381992</xdr:colOff>
      <xdr:row>23</xdr:row>
      <xdr:rowOff>192006</xdr:rowOff>
    </xdr:to>
    <xdr:graphicFrame macro="">
      <xdr:nvGraphicFramePr>
        <xdr:cNvPr id="6" name="ClientTargetin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27</xdr:col>
      <xdr:colOff>680356</xdr:colOff>
      <xdr:row>17</xdr:row>
      <xdr:rowOff>27214</xdr:rowOff>
    </xdr:from>
    <xdr:to>
      <xdr:col>33</xdr:col>
      <xdr:colOff>378213</xdr:colOff>
      <xdr:row>23</xdr:row>
      <xdr:rowOff>213643</xdr:rowOff>
    </xdr:to>
    <xdr:graphicFrame macro="">
      <xdr:nvGraphicFramePr>
        <xdr:cNvPr id="7" name="ClientBanner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22</xdr:col>
      <xdr:colOff>0</xdr:colOff>
      <xdr:row>27</xdr:row>
      <xdr:rowOff>14363</xdr:rowOff>
    </xdr:from>
    <xdr:to>
      <xdr:col>27</xdr:col>
      <xdr:colOff>378214</xdr:colOff>
      <xdr:row>33</xdr:row>
      <xdr:rowOff>164791</xdr:rowOff>
    </xdr:to>
    <xdr:graphicFrame macro="">
      <xdr:nvGraphicFramePr>
        <xdr:cNvPr id="8" name="ClientTargeting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27</xdr:col>
      <xdr:colOff>676578</xdr:colOff>
      <xdr:row>27</xdr:row>
      <xdr:rowOff>0</xdr:rowOff>
    </xdr:from>
    <xdr:to>
      <xdr:col>33</xdr:col>
      <xdr:colOff>374435</xdr:colOff>
      <xdr:row>33</xdr:row>
      <xdr:rowOff>186428</xdr:rowOff>
    </xdr:to>
    <xdr:graphicFrame macro="">
      <xdr:nvGraphicFramePr>
        <xdr:cNvPr id="9" name="Clien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0</xdr:colOff>
      <xdr:row>36</xdr:row>
      <xdr:rowOff>0</xdr:rowOff>
    </xdr:from>
    <xdr:to>
      <xdr:col>27</xdr:col>
      <xdr:colOff>378214</xdr:colOff>
      <xdr:row>42</xdr:row>
      <xdr:rowOff>150429</xdr:rowOff>
    </xdr:to>
    <xdr:graphicFrame macro="">
      <xdr:nvGraphicFramePr>
        <xdr:cNvPr id="10" name="ClientTex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22</xdr:col>
      <xdr:colOff>0</xdr:colOff>
      <xdr:row>44</xdr:row>
      <xdr:rowOff>0</xdr:rowOff>
    </xdr:from>
    <xdr:to>
      <xdr:col>27</xdr:col>
      <xdr:colOff>378214</xdr:colOff>
      <xdr:row>50</xdr:row>
      <xdr:rowOff>150428</xdr:rowOff>
    </xdr:to>
    <xdr:graphicFrame macro="">
      <xdr:nvGraphicFramePr>
        <xdr:cNvPr id="11" name="ClientGraph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22</xdr:col>
      <xdr:colOff>0</xdr:colOff>
      <xdr:row>52</xdr:row>
      <xdr:rowOff>0</xdr:rowOff>
    </xdr:from>
    <xdr:to>
      <xdr:col>27</xdr:col>
      <xdr:colOff>378214</xdr:colOff>
      <xdr:row>58</xdr:row>
      <xdr:rowOff>150429</xdr:rowOff>
    </xdr:to>
    <xdr:graphicFrame macro="">
      <xdr:nvGraphicFramePr>
        <xdr:cNvPr id="12" name="ClientSmar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35</xdr:col>
      <xdr:colOff>0</xdr:colOff>
      <xdr:row>17</xdr:row>
      <xdr:rowOff>14363</xdr:rowOff>
    </xdr:from>
    <xdr:to>
      <xdr:col>40</xdr:col>
      <xdr:colOff>378215</xdr:colOff>
      <xdr:row>23</xdr:row>
      <xdr:rowOff>164792</xdr:rowOff>
    </xdr:to>
    <xdr:graphicFrame macro="">
      <xdr:nvGraphicFramePr>
        <xdr:cNvPr id="13" name="CompTargetin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40</xdr:col>
      <xdr:colOff>676579</xdr:colOff>
      <xdr:row>17</xdr:row>
      <xdr:rowOff>0</xdr:rowOff>
    </xdr:from>
    <xdr:to>
      <xdr:col>46</xdr:col>
      <xdr:colOff>374436</xdr:colOff>
      <xdr:row>23</xdr:row>
      <xdr:rowOff>186429</xdr:rowOff>
    </xdr:to>
    <xdr:graphicFrame macro="">
      <xdr:nvGraphicFramePr>
        <xdr:cNvPr id="14" name="CompBanner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35</xdr:col>
      <xdr:colOff>0</xdr:colOff>
      <xdr:row>27</xdr:row>
      <xdr:rowOff>14363</xdr:rowOff>
    </xdr:from>
    <xdr:to>
      <xdr:col>40</xdr:col>
      <xdr:colOff>378214</xdr:colOff>
      <xdr:row>33</xdr:row>
      <xdr:rowOff>164791</xdr:rowOff>
    </xdr:to>
    <xdr:graphicFrame macro="">
      <xdr:nvGraphicFramePr>
        <xdr:cNvPr id="15" name="CompTargeting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40</xdr:col>
      <xdr:colOff>676578</xdr:colOff>
      <xdr:row>27</xdr:row>
      <xdr:rowOff>0</xdr:rowOff>
    </xdr:from>
    <xdr:to>
      <xdr:col>46</xdr:col>
      <xdr:colOff>374435</xdr:colOff>
      <xdr:row>33</xdr:row>
      <xdr:rowOff>186428</xdr:rowOff>
    </xdr:to>
    <xdr:graphicFrame macro="">
      <xdr:nvGraphicFramePr>
        <xdr:cNvPr id="16" name="Comp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35</xdr:col>
      <xdr:colOff>0</xdr:colOff>
      <xdr:row>36</xdr:row>
      <xdr:rowOff>0</xdr:rowOff>
    </xdr:from>
    <xdr:to>
      <xdr:col>40</xdr:col>
      <xdr:colOff>378214</xdr:colOff>
      <xdr:row>42</xdr:row>
      <xdr:rowOff>150429</xdr:rowOff>
    </xdr:to>
    <xdr:graphicFrame macro="">
      <xdr:nvGraphicFramePr>
        <xdr:cNvPr id="17" name="CompTex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35</xdr:col>
      <xdr:colOff>0</xdr:colOff>
      <xdr:row>44</xdr:row>
      <xdr:rowOff>0</xdr:rowOff>
    </xdr:from>
    <xdr:to>
      <xdr:col>40</xdr:col>
      <xdr:colOff>378214</xdr:colOff>
      <xdr:row>50</xdr:row>
      <xdr:rowOff>150428</xdr:rowOff>
    </xdr:to>
    <xdr:graphicFrame macro="">
      <xdr:nvGraphicFramePr>
        <xdr:cNvPr id="18" name="CompGraph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35</xdr:col>
      <xdr:colOff>0</xdr:colOff>
      <xdr:row>52</xdr:row>
      <xdr:rowOff>0</xdr:rowOff>
    </xdr:from>
    <xdr:to>
      <xdr:col>40</xdr:col>
      <xdr:colOff>378214</xdr:colOff>
      <xdr:row>58</xdr:row>
      <xdr:rowOff>150429</xdr:rowOff>
    </xdr:to>
    <xdr:graphicFrame macro="">
      <xdr:nvGraphicFramePr>
        <xdr:cNvPr id="19" name="CompSmar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48</xdr:col>
      <xdr:colOff>16668</xdr:colOff>
      <xdr:row>2</xdr:row>
      <xdr:rowOff>14286</xdr:rowOff>
    </xdr:from>
    <xdr:to>
      <xdr:col>54</xdr:col>
      <xdr:colOff>193293</xdr:colOff>
      <xdr:row>8</xdr:row>
      <xdr:rowOff>134099</xdr:rowOff>
    </xdr:to>
    <xdr:graphicFrame macro="">
      <xdr:nvGraphicFramePr>
        <xdr:cNvPr id="20" name="ClientvsComp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54</xdr:col>
      <xdr:colOff>666750</xdr:colOff>
      <xdr:row>2</xdr:row>
      <xdr:rowOff>27214</xdr:rowOff>
    </xdr:from>
    <xdr:to>
      <xdr:col>61</xdr:col>
      <xdr:colOff>163018</xdr:colOff>
      <xdr:row>8</xdr:row>
      <xdr:rowOff>147026</xdr:rowOff>
    </xdr:to>
    <xdr:graphicFrame macro="">
      <xdr:nvGraphicFramePr>
        <xdr:cNvPr id="21" name="ClientvsComp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48</xdr:col>
      <xdr:colOff>0</xdr:colOff>
      <xdr:row>11</xdr:row>
      <xdr:rowOff>0</xdr:rowOff>
    </xdr:from>
    <xdr:to>
      <xdr:col>54</xdr:col>
      <xdr:colOff>176625</xdr:colOff>
      <xdr:row>17</xdr:row>
      <xdr:rowOff>119813</xdr:rowOff>
    </xdr:to>
    <xdr:graphicFrame macro="">
      <xdr:nvGraphicFramePr>
        <xdr:cNvPr id="22" name="Phrase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48</xdr:col>
      <xdr:colOff>0</xdr:colOff>
      <xdr:row>19</xdr:row>
      <xdr:rowOff>0</xdr:rowOff>
    </xdr:from>
    <xdr:to>
      <xdr:col>54</xdr:col>
      <xdr:colOff>176625</xdr:colOff>
      <xdr:row>25</xdr:row>
      <xdr:rowOff>119814</xdr:rowOff>
    </xdr:to>
    <xdr:graphicFrame macro="">
      <xdr:nvGraphicFramePr>
        <xdr:cNvPr id="23" name="Navi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47</xdr:col>
      <xdr:colOff>666750</xdr:colOff>
      <xdr:row>27</xdr:row>
      <xdr:rowOff>13608</xdr:rowOff>
    </xdr:from>
    <xdr:to>
      <xdr:col>54</xdr:col>
      <xdr:colOff>163018</xdr:colOff>
      <xdr:row>33</xdr:row>
      <xdr:rowOff>133421</xdr:rowOff>
    </xdr:to>
    <xdr:graphicFrame macro="">
      <xdr:nvGraphicFramePr>
        <xdr:cNvPr id="24" name="Rel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48</xdr:col>
      <xdr:colOff>13607</xdr:colOff>
      <xdr:row>37</xdr:row>
      <xdr:rowOff>0</xdr:rowOff>
    </xdr:from>
    <xdr:to>
      <xdr:col>54</xdr:col>
      <xdr:colOff>190232</xdr:colOff>
      <xdr:row>43</xdr:row>
      <xdr:rowOff>119813</xdr:rowOff>
    </xdr:to>
    <xdr:graphicFrame macro="">
      <xdr:nvGraphicFramePr>
        <xdr:cNvPr id="25" name="Text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48</xdr:col>
      <xdr:colOff>13607</xdr:colOff>
      <xdr:row>45</xdr:row>
      <xdr:rowOff>0</xdr:rowOff>
    </xdr:from>
    <xdr:to>
      <xdr:col>54</xdr:col>
      <xdr:colOff>190232</xdr:colOff>
      <xdr:row>51</xdr:row>
      <xdr:rowOff>119814</xdr:rowOff>
    </xdr:to>
    <xdr:graphicFrame macro="">
      <xdr:nvGraphicFramePr>
        <xdr:cNvPr id="26" name="Dyn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48</xdr:col>
      <xdr:colOff>0</xdr:colOff>
      <xdr:row>53</xdr:row>
      <xdr:rowOff>13608</xdr:rowOff>
    </xdr:from>
    <xdr:to>
      <xdr:col>54</xdr:col>
      <xdr:colOff>176625</xdr:colOff>
      <xdr:row>59</xdr:row>
      <xdr:rowOff>133421</xdr:rowOff>
    </xdr:to>
    <xdr:graphicFrame macro="">
      <xdr:nvGraphicFramePr>
        <xdr:cNvPr id="27" name="Banner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55</xdr:col>
      <xdr:colOff>0</xdr:colOff>
      <xdr:row>11</xdr:row>
      <xdr:rowOff>0</xdr:rowOff>
    </xdr:from>
    <xdr:to>
      <xdr:col>61</xdr:col>
      <xdr:colOff>176625</xdr:colOff>
      <xdr:row>17</xdr:row>
      <xdr:rowOff>119813</xdr:rowOff>
    </xdr:to>
    <xdr:graphicFrame macro="">
      <xdr:nvGraphicFramePr>
        <xdr:cNvPr id="28" name="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55</xdr:col>
      <xdr:colOff>0</xdr:colOff>
      <xdr:row>19</xdr:row>
      <xdr:rowOff>0</xdr:rowOff>
    </xdr:from>
    <xdr:to>
      <xdr:col>61</xdr:col>
      <xdr:colOff>176625</xdr:colOff>
      <xdr:row>25</xdr:row>
      <xdr:rowOff>119814</xdr:rowOff>
    </xdr:to>
    <xdr:graphicFrame macro="">
      <xdr:nvGraphicFramePr>
        <xdr:cNvPr id="29" name="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55</xdr:col>
      <xdr:colOff>0</xdr:colOff>
      <xdr:row>37</xdr:row>
      <xdr:rowOff>0</xdr:rowOff>
    </xdr:from>
    <xdr:to>
      <xdr:col>61</xdr:col>
      <xdr:colOff>176625</xdr:colOff>
      <xdr:row>43</xdr:row>
      <xdr:rowOff>119813</xdr:rowOff>
    </xdr:to>
    <xdr:graphicFrame macro="">
      <xdr:nvGraphicFramePr>
        <xdr:cNvPr id="30" name="Tex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55</xdr:col>
      <xdr:colOff>0</xdr:colOff>
      <xdr:row>45</xdr:row>
      <xdr:rowOff>0</xdr:rowOff>
    </xdr:from>
    <xdr:to>
      <xdr:col>61</xdr:col>
      <xdr:colOff>176625</xdr:colOff>
      <xdr:row>51</xdr:row>
      <xdr:rowOff>119814</xdr:rowOff>
    </xdr:to>
    <xdr:graphicFrame macro="">
      <xdr:nvGraphicFramePr>
        <xdr:cNvPr id="31" name="Graph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55</xdr:col>
      <xdr:colOff>0</xdr:colOff>
      <xdr:row>53</xdr:row>
      <xdr:rowOff>0</xdr:rowOff>
    </xdr:from>
    <xdr:to>
      <xdr:col>61</xdr:col>
      <xdr:colOff>176625</xdr:colOff>
      <xdr:row>59</xdr:row>
      <xdr:rowOff>119813</xdr:rowOff>
    </xdr:to>
    <xdr:graphicFrame macro="">
      <xdr:nvGraphicFramePr>
        <xdr:cNvPr id="32" name="Smar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62</xdr:col>
      <xdr:colOff>680356</xdr:colOff>
      <xdr:row>37</xdr:row>
      <xdr:rowOff>13605</xdr:rowOff>
    </xdr:from>
    <xdr:to>
      <xdr:col>69</xdr:col>
      <xdr:colOff>202327</xdr:colOff>
      <xdr:row>43</xdr:row>
      <xdr:rowOff>133419</xdr:rowOff>
    </xdr:to>
    <xdr:graphicFrame macro="">
      <xdr:nvGraphicFramePr>
        <xdr:cNvPr id="33" name="Text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70</xdr:col>
      <xdr:colOff>27214</xdr:colOff>
      <xdr:row>37</xdr:row>
      <xdr:rowOff>95248</xdr:rowOff>
    </xdr:from>
    <xdr:to>
      <xdr:col>76</xdr:col>
      <xdr:colOff>229542</xdr:colOff>
      <xdr:row>43</xdr:row>
      <xdr:rowOff>215062</xdr:rowOff>
    </xdr:to>
    <xdr:graphicFrame macro="">
      <xdr:nvGraphicFramePr>
        <xdr:cNvPr id="34" name="Text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62</xdr:col>
      <xdr:colOff>666748</xdr:colOff>
      <xdr:row>44</xdr:row>
      <xdr:rowOff>231321</xdr:rowOff>
    </xdr:from>
    <xdr:to>
      <xdr:col>69</xdr:col>
      <xdr:colOff>188719</xdr:colOff>
      <xdr:row>51</xdr:row>
      <xdr:rowOff>106207</xdr:rowOff>
    </xdr:to>
    <xdr:graphicFrame macro="">
      <xdr:nvGraphicFramePr>
        <xdr:cNvPr id="35" name="Graph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69</xdr:col>
      <xdr:colOff>680356</xdr:colOff>
      <xdr:row>45</xdr:row>
      <xdr:rowOff>40820</xdr:rowOff>
    </xdr:from>
    <xdr:to>
      <xdr:col>76</xdr:col>
      <xdr:colOff>202327</xdr:colOff>
      <xdr:row>51</xdr:row>
      <xdr:rowOff>160635</xdr:rowOff>
    </xdr:to>
    <xdr:graphicFrame macro="">
      <xdr:nvGraphicFramePr>
        <xdr:cNvPr id="36" name="Graph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62</xdr:col>
      <xdr:colOff>625926</xdr:colOff>
      <xdr:row>52</xdr:row>
      <xdr:rowOff>190499</xdr:rowOff>
    </xdr:from>
    <xdr:to>
      <xdr:col>69</xdr:col>
      <xdr:colOff>147897</xdr:colOff>
      <xdr:row>59</xdr:row>
      <xdr:rowOff>65384</xdr:rowOff>
    </xdr:to>
    <xdr:graphicFrame macro="">
      <xdr:nvGraphicFramePr>
        <xdr:cNvPr id="37" name="Smart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69</xdr:col>
      <xdr:colOff>666748</xdr:colOff>
      <xdr:row>53</xdr:row>
      <xdr:rowOff>1</xdr:rowOff>
    </xdr:from>
    <xdr:to>
      <xdr:col>76</xdr:col>
      <xdr:colOff>188719</xdr:colOff>
      <xdr:row>59</xdr:row>
      <xdr:rowOff>119814</xdr:rowOff>
    </xdr:to>
    <xdr:graphicFrame macro="">
      <xdr:nvGraphicFramePr>
        <xdr:cNvPr id="38" name="Smart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</xdr:col>
      <xdr:colOff>263525</xdr:colOff>
      <xdr:row>25</xdr:row>
      <xdr:rowOff>120649</xdr:rowOff>
    </xdr:from>
    <xdr:to>
      <xdr:col>7</xdr:col>
      <xdr:colOff>175175</xdr:colOff>
      <xdr:row>40</xdr:row>
      <xdr:rowOff>2724</xdr:rowOff>
    </xdr:to>
    <xdr:graphicFrame macro="">
      <xdr:nvGraphicFramePr>
        <xdr:cNvPr id="39" name="Targeting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7</xdr:col>
      <xdr:colOff>676275</xdr:colOff>
      <xdr:row>25</xdr:row>
      <xdr:rowOff>114300</xdr:rowOff>
    </xdr:from>
    <xdr:to>
      <xdr:col>15</xdr:col>
      <xdr:colOff>391075</xdr:colOff>
      <xdr:row>39</xdr:row>
      <xdr:rowOff>158300</xdr:rowOff>
    </xdr:to>
    <xdr:graphicFrame macro="">
      <xdr:nvGraphicFramePr>
        <xdr:cNvPr id="40" name="BannerTyp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21</xdr:col>
      <xdr:colOff>666750</xdr:colOff>
      <xdr:row>59</xdr:row>
      <xdr:rowOff>231322</xdr:rowOff>
    </xdr:from>
    <xdr:to>
      <xdr:col>27</xdr:col>
      <xdr:colOff>303375</xdr:colOff>
      <xdr:row>66</xdr:row>
      <xdr:rowOff>179626</xdr:rowOff>
    </xdr:to>
    <xdr:graphicFrame macro="">
      <xdr:nvGraphicFramePr>
        <xdr:cNvPr id="41" name="ClientPla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35</xdr:col>
      <xdr:colOff>0</xdr:colOff>
      <xdr:row>60</xdr:row>
      <xdr:rowOff>0</xdr:rowOff>
    </xdr:from>
    <xdr:to>
      <xdr:col>40</xdr:col>
      <xdr:colOff>327187</xdr:colOff>
      <xdr:row>66</xdr:row>
      <xdr:rowOff>186429</xdr:rowOff>
    </xdr:to>
    <xdr:graphicFrame macro="">
      <xdr:nvGraphicFramePr>
        <xdr:cNvPr id="42" name="CompPla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27971</xdr:colOff>
      <xdr:row>2</xdr:row>
      <xdr:rowOff>21430</xdr:rowOff>
    </xdr:from>
    <xdr:to>
      <xdr:col>32</xdr:col>
      <xdr:colOff>546542</xdr:colOff>
      <xdr:row>12</xdr:row>
      <xdr:rowOff>92144</xdr:rowOff>
    </xdr:to>
    <xdr:graphicFrame macro="">
      <xdr:nvGraphicFramePr>
        <xdr:cNvPr id="2" name="ClientYoY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13</xdr:row>
      <xdr:rowOff>244928</xdr:rowOff>
    </xdr:from>
    <xdr:to>
      <xdr:col>32</xdr:col>
      <xdr:colOff>518571</xdr:colOff>
      <xdr:row>24</xdr:row>
      <xdr:rowOff>70713</xdr:rowOff>
    </xdr:to>
    <xdr:graphicFrame macro="">
      <xdr:nvGraphicFramePr>
        <xdr:cNvPr id="3" name="ClientYoY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13</xdr:row>
      <xdr:rowOff>244928</xdr:rowOff>
    </xdr:from>
    <xdr:to>
      <xdr:col>37</xdr:col>
      <xdr:colOff>518571</xdr:colOff>
      <xdr:row>24</xdr:row>
      <xdr:rowOff>70713</xdr:rowOff>
    </xdr:to>
    <xdr:graphicFrame macro="">
      <xdr:nvGraphicFramePr>
        <xdr:cNvPr id="4" name="ClientYoY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39</xdr:col>
      <xdr:colOff>15308</xdr:colOff>
      <xdr:row>2</xdr:row>
      <xdr:rowOff>9638</xdr:rowOff>
    </xdr:from>
    <xdr:to>
      <xdr:col>43</xdr:col>
      <xdr:colOff>533879</xdr:colOff>
      <xdr:row>12</xdr:row>
      <xdr:rowOff>80352</xdr:rowOff>
    </xdr:to>
    <xdr:graphicFrame macro="">
      <xdr:nvGraphicFramePr>
        <xdr:cNvPr id="5" name="CompYoY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39</xdr:col>
      <xdr:colOff>0</xdr:colOff>
      <xdr:row>13</xdr:row>
      <xdr:rowOff>244928</xdr:rowOff>
    </xdr:from>
    <xdr:to>
      <xdr:col>43</xdr:col>
      <xdr:colOff>518571</xdr:colOff>
      <xdr:row>24</xdr:row>
      <xdr:rowOff>70713</xdr:rowOff>
    </xdr:to>
    <xdr:graphicFrame macro="">
      <xdr:nvGraphicFramePr>
        <xdr:cNvPr id="6" name="CompYoY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44</xdr:col>
      <xdr:colOff>10205</xdr:colOff>
      <xdr:row>13</xdr:row>
      <xdr:rowOff>244928</xdr:rowOff>
    </xdr:from>
    <xdr:to>
      <xdr:col>48</xdr:col>
      <xdr:colOff>528777</xdr:colOff>
      <xdr:row>24</xdr:row>
      <xdr:rowOff>70713</xdr:rowOff>
    </xdr:to>
    <xdr:graphicFrame macro="">
      <xdr:nvGraphicFramePr>
        <xdr:cNvPr id="7" name="CompYoY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50</xdr:col>
      <xdr:colOff>5443</xdr:colOff>
      <xdr:row>2</xdr:row>
      <xdr:rowOff>111</xdr:rowOff>
    </xdr:from>
    <xdr:to>
      <xdr:col>54</xdr:col>
      <xdr:colOff>522881</xdr:colOff>
      <xdr:row>12</xdr:row>
      <xdr:rowOff>70825</xdr:rowOff>
    </xdr:to>
    <xdr:graphicFrame macro="">
      <xdr:nvGraphicFramePr>
        <xdr:cNvPr id="8" name="ClientvsComp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50</xdr:col>
      <xdr:colOff>0</xdr:colOff>
      <xdr:row>14</xdr:row>
      <xdr:rowOff>0</xdr:rowOff>
    </xdr:from>
    <xdr:to>
      <xdr:col>54</xdr:col>
      <xdr:colOff>517438</xdr:colOff>
      <xdr:row>24</xdr:row>
      <xdr:rowOff>70714</xdr:rowOff>
    </xdr:to>
    <xdr:graphicFrame macro="">
      <xdr:nvGraphicFramePr>
        <xdr:cNvPr id="9" name="ClientvsComp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55</xdr:col>
      <xdr:colOff>0</xdr:colOff>
      <xdr:row>14</xdr:row>
      <xdr:rowOff>0</xdr:rowOff>
    </xdr:from>
    <xdr:to>
      <xdr:col>59</xdr:col>
      <xdr:colOff>517437</xdr:colOff>
      <xdr:row>24</xdr:row>
      <xdr:rowOff>70714</xdr:rowOff>
    </xdr:to>
    <xdr:graphicFrame macro="">
      <xdr:nvGraphicFramePr>
        <xdr:cNvPr id="10" name="ClientvsComp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50</xdr:col>
      <xdr:colOff>16781</xdr:colOff>
      <xdr:row>26</xdr:row>
      <xdr:rowOff>241298</xdr:rowOff>
    </xdr:from>
    <xdr:to>
      <xdr:col>60</xdr:col>
      <xdr:colOff>30531</xdr:colOff>
      <xdr:row>37</xdr:row>
      <xdr:rowOff>67084</xdr:rowOff>
    </xdr:to>
    <xdr:graphicFrame macro="">
      <xdr:nvGraphicFramePr>
        <xdr:cNvPr id="11" name="Dynamic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49</xdr:col>
      <xdr:colOff>653142</xdr:colOff>
      <xdr:row>39</xdr:row>
      <xdr:rowOff>236765</xdr:rowOff>
    </xdr:from>
    <xdr:to>
      <xdr:col>59</xdr:col>
      <xdr:colOff>666892</xdr:colOff>
      <xdr:row>49</xdr:row>
      <xdr:rowOff>127479</xdr:rowOff>
    </xdr:to>
    <xdr:graphicFrame macro="">
      <xdr:nvGraphicFramePr>
        <xdr:cNvPr id="12" name="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50</xdr:col>
      <xdr:colOff>40821</xdr:colOff>
      <xdr:row>50</xdr:row>
      <xdr:rowOff>223157</xdr:rowOff>
    </xdr:from>
    <xdr:to>
      <xdr:col>60</xdr:col>
      <xdr:colOff>54571</xdr:colOff>
      <xdr:row>60</xdr:row>
      <xdr:rowOff>113872</xdr:rowOff>
    </xdr:to>
    <xdr:graphicFrame macro="">
      <xdr:nvGraphicFramePr>
        <xdr:cNvPr id="13" name="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61</xdr:col>
      <xdr:colOff>24947</xdr:colOff>
      <xdr:row>40</xdr:row>
      <xdr:rowOff>33264</xdr:rowOff>
    </xdr:from>
    <xdr:to>
      <xdr:col>68</xdr:col>
      <xdr:colOff>644305</xdr:colOff>
      <xdr:row>49</xdr:row>
      <xdr:rowOff>168907</xdr:rowOff>
    </xdr:to>
    <xdr:graphicFrame macro="">
      <xdr:nvGraphicFramePr>
        <xdr:cNvPr id="14" name="ComparisonBy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60</xdr:col>
      <xdr:colOff>666750</xdr:colOff>
      <xdr:row>51</xdr:row>
      <xdr:rowOff>27215</xdr:rowOff>
    </xdr:from>
    <xdr:to>
      <xdr:col>68</xdr:col>
      <xdr:colOff>608018</xdr:colOff>
      <xdr:row>60</xdr:row>
      <xdr:rowOff>162858</xdr:rowOff>
    </xdr:to>
    <xdr:graphicFrame macro="">
      <xdr:nvGraphicFramePr>
        <xdr:cNvPr id="15" name="ComparisonBy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32</xdr:col>
      <xdr:colOff>228600</xdr:colOff>
      <xdr:row>27</xdr:row>
      <xdr:rowOff>171450</xdr:rowOff>
    </xdr:from>
    <xdr:to>
      <xdr:col>37</xdr:col>
      <xdr:colOff>39600</xdr:colOff>
      <xdr:row>36</xdr:row>
      <xdr:rowOff>102600</xdr:rowOff>
    </xdr:to>
    <xdr:graphicFrame macro="">
      <xdr:nvGraphicFramePr>
        <xdr:cNvPr id="28" name="ClientDevi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27</xdr:col>
      <xdr:colOff>653143</xdr:colOff>
      <xdr:row>28</xdr:row>
      <xdr:rowOff>0</xdr:rowOff>
    </xdr:from>
    <xdr:to>
      <xdr:col>32</xdr:col>
      <xdr:colOff>104143</xdr:colOff>
      <xdr:row>34</xdr:row>
      <xdr:rowOff>141357</xdr:rowOff>
    </xdr:to>
    <xdr:graphicFrame macro="">
      <xdr:nvGraphicFramePr>
        <xdr:cNvPr id="26" name="ClientDevices_ver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28</xdr:col>
      <xdr:colOff>13607</xdr:colOff>
      <xdr:row>40</xdr:row>
      <xdr:rowOff>27213</xdr:rowOff>
    </xdr:from>
    <xdr:to>
      <xdr:col>35</xdr:col>
      <xdr:colOff>651107</xdr:colOff>
      <xdr:row>48</xdr:row>
      <xdr:rowOff>227785</xdr:rowOff>
    </xdr:to>
    <xdr:graphicFrame macro="">
      <xdr:nvGraphicFramePr>
        <xdr:cNvPr id="16" name="Client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28</xdr:col>
      <xdr:colOff>0</xdr:colOff>
      <xdr:row>51</xdr:row>
      <xdr:rowOff>0</xdr:rowOff>
    </xdr:from>
    <xdr:to>
      <xdr:col>35</xdr:col>
      <xdr:colOff>637500</xdr:colOff>
      <xdr:row>59</xdr:row>
      <xdr:rowOff>200571</xdr:rowOff>
    </xdr:to>
    <xdr:graphicFrame macro="">
      <xdr:nvGraphicFramePr>
        <xdr:cNvPr id="17" name="Client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43</xdr:col>
      <xdr:colOff>304800</xdr:colOff>
      <xdr:row>27</xdr:row>
      <xdr:rowOff>228600</xdr:rowOff>
    </xdr:from>
    <xdr:to>
      <xdr:col>48</xdr:col>
      <xdr:colOff>115800</xdr:colOff>
      <xdr:row>36</xdr:row>
      <xdr:rowOff>159750</xdr:rowOff>
    </xdr:to>
    <xdr:graphicFrame macro="">
      <xdr:nvGraphicFramePr>
        <xdr:cNvPr id="29" name="CompDevi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39</xdr:col>
      <xdr:colOff>0</xdr:colOff>
      <xdr:row>27</xdr:row>
      <xdr:rowOff>244928</xdr:rowOff>
    </xdr:from>
    <xdr:to>
      <xdr:col>43</xdr:col>
      <xdr:colOff>136800</xdr:colOff>
      <xdr:row>34</xdr:row>
      <xdr:rowOff>141356</xdr:rowOff>
    </xdr:to>
    <xdr:graphicFrame macro="">
      <xdr:nvGraphicFramePr>
        <xdr:cNvPr id="27" name="CompDevices_ver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39</xdr:col>
      <xdr:colOff>13607</xdr:colOff>
      <xdr:row>40</xdr:row>
      <xdr:rowOff>0</xdr:rowOff>
    </xdr:from>
    <xdr:to>
      <xdr:col>46</xdr:col>
      <xdr:colOff>651107</xdr:colOff>
      <xdr:row>48</xdr:row>
      <xdr:rowOff>200572</xdr:rowOff>
    </xdr:to>
    <xdr:graphicFrame macro="">
      <xdr:nvGraphicFramePr>
        <xdr:cNvPr id="18" name="Comp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39</xdr:col>
      <xdr:colOff>0</xdr:colOff>
      <xdr:row>50</xdr:row>
      <xdr:rowOff>217715</xdr:rowOff>
    </xdr:from>
    <xdr:to>
      <xdr:col>46</xdr:col>
      <xdr:colOff>637500</xdr:colOff>
      <xdr:row>59</xdr:row>
      <xdr:rowOff>173358</xdr:rowOff>
    </xdr:to>
    <xdr:graphicFrame macro="">
      <xdr:nvGraphicFramePr>
        <xdr:cNvPr id="19" name="Comp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27</xdr:col>
      <xdr:colOff>674306</xdr:colOff>
      <xdr:row>62</xdr:row>
      <xdr:rowOff>20108</xdr:rowOff>
    </xdr:from>
    <xdr:to>
      <xdr:col>38</xdr:col>
      <xdr:colOff>30378</xdr:colOff>
      <xdr:row>71</xdr:row>
      <xdr:rowOff>155750</xdr:rowOff>
    </xdr:to>
    <xdr:graphicFrame macro="">
      <xdr:nvGraphicFramePr>
        <xdr:cNvPr id="20" name="ClientDynamic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28</xdr:col>
      <xdr:colOff>27213</xdr:colOff>
      <xdr:row>74</xdr:row>
      <xdr:rowOff>0</xdr:rowOff>
    </xdr:from>
    <xdr:to>
      <xdr:col>38</xdr:col>
      <xdr:colOff>63642</xdr:colOff>
      <xdr:row>83</xdr:row>
      <xdr:rowOff>135643</xdr:rowOff>
    </xdr:to>
    <xdr:graphicFrame macro="">
      <xdr:nvGraphicFramePr>
        <xdr:cNvPr id="21" name="Client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28</xdr:col>
      <xdr:colOff>-1</xdr:colOff>
      <xdr:row>86</xdr:row>
      <xdr:rowOff>27215</xdr:rowOff>
    </xdr:from>
    <xdr:to>
      <xdr:col>38</xdr:col>
      <xdr:colOff>36428</xdr:colOff>
      <xdr:row>95</xdr:row>
      <xdr:rowOff>162858</xdr:rowOff>
    </xdr:to>
    <xdr:graphicFrame macro="">
      <xdr:nvGraphicFramePr>
        <xdr:cNvPr id="22" name="Client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39</xdr:col>
      <xdr:colOff>0</xdr:colOff>
      <xdr:row>62</xdr:row>
      <xdr:rowOff>0</xdr:rowOff>
    </xdr:from>
    <xdr:to>
      <xdr:col>49</xdr:col>
      <xdr:colOff>36428</xdr:colOff>
      <xdr:row>71</xdr:row>
      <xdr:rowOff>135642</xdr:rowOff>
    </xdr:to>
    <xdr:graphicFrame macro="">
      <xdr:nvGraphicFramePr>
        <xdr:cNvPr id="23" name="CompDynamic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39</xdr:col>
      <xdr:colOff>33264</xdr:colOff>
      <xdr:row>73</xdr:row>
      <xdr:rowOff>224820</xdr:rowOff>
    </xdr:from>
    <xdr:to>
      <xdr:col>49</xdr:col>
      <xdr:colOff>69692</xdr:colOff>
      <xdr:row>83</xdr:row>
      <xdr:rowOff>115535</xdr:rowOff>
    </xdr:to>
    <xdr:graphicFrame macro="">
      <xdr:nvGraphicFramePr>
        <xdr:cNvPr id="24" name="Comp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39</xdr:col>
      <xdr:colOff>6050</xdr:colOff>
      <xdr:row>86</xdr:row>
      <xdr:rowOff>7107</xdr:rowOff>
    </xdr:from>
    <xdr:to>
      <xdr:col>49</xdr:col>
      <xdr:colOff>42478</xdr:colOff>
      <xdr:row>95</xdr:row>
      <xdr:rowOff>142750</xdr:rowOff>
    </xdr:to>
    <xdr:graphicFrame macro="">
      <xdr:nvGraphicFramePr>
        <xdr:cNvPr id="25" name="Comp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12966</xdr:colOff>
      <xdr:row>3</xdr:row>
      <xdr:rowOff>10204</xdr:rowOff>
    </xdr:from>
    <xdr:to>
      <xdr:col>27</xdr:col>
      <xdr:colOff>533382</xdr:colOff>
      <xdr:row>13</xdr:row>
      <xdr:rowOff>80919</xdr:rowOff>
    </xdr:to>
    <xdr:graphicFrame macro="">
      <xdr:nvGraphicFramePr>
        <xdr:cNvPr id="2" name="ClientTargeting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18708</xdr:colOff>
      <xdr:row>3</xdr:row>
      <xdr:rowOff>76201</xdr:rowOff>
    </xdr:from>
    <xdr:to>
      <xdr:col>33</xdr:col>
      <xdr:colOff>539124</xdr:colOff>
      <xdr:row>13</xdr:row>
      <xdr:rowOff>146916</xdr:rowOff>
    </xdr:to>
    <xdr:graphicFrame macro="">
      <xdr:nvGraphicFramePr>
        <xdr:cNvPr id="3" name="ClientBanners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35</xdr:col>
      <xdr:colOff>13607</xdr:colOff>
      <xdr:row>2</xdr:row>
      <xdr:rowOff>233360</xdr:rowOff>
    </xdr:from>
    <xdr:to>
      <xdr:col>40</xdr:col>
      <xdr:colOff>534024</xdr:colOff>
      <xdr:row>13</xdr:row>
      <xdr:rowOff>59146</xdr:rowOff>
    </xdr:to>
    <xdr:graphicFrame macro="">
      <xdr:nvGraphicFramePr>
        <xdr:cNvPr id="4" name="CompTargeting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41</xdr:col>
      <xdr:colOff>7251</xdr:colOff>
      <xdr:row>3</xdr:row>
      <xdr:rowOff>13607</xdr:rowOff>
    </xdr:from>
    <xdr:to>
      <xdr:col>46</xdr:col>
      <xdr:colOff>527668</xdr:colOff>
      <xdr:row>13</xdr:row>
      <xdr:rowOff>84322</xdr:rowOff>
    </xdr:to>
    <xdr:graphicFrame macro="">
      <xdr:nvGraphicFramePr>
        <xdr:cNvPr id="5" name="CompBanners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3778</xdr:colOff>
      <xdr:row>17</xdr:row>
      <xdr:rowOff>41577</xdr:rowOff>
    </xdr:from>
    <xdr:to>
      <xdr:col>27</xdr:col>
      <xdr:colOff>381992</xdr:colOff>
      <xdr:row>23</xdr:row>
      <xdr:rowOff>192006</xdr:rowOff>
    </xdr:to>
    <xdr:graphicFrame macro="">
      <xdr:nvGraphicFramePr>
        <xdr:cNvPr id="6" name="ClientTargetin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27</xdr:col>
      <xdr:colOff>680356</xdr:colOff>
      <xdr:row>17</xdr:row>
      <xdr:rowOff>27214</xdr:rowOff>
    </xdr:from>
    <xdr:to>
      <xdr:col>33</xdr:col>
      <xdr:colOff>378213</xdr:colOff>
      <xdr:row>23</xdr:row>
      <xdr:rowOff>213643</xdr:rowOff>
    </xdr:to>
    <xdr:graphicFrame macro="">
      <xdr:nvGraphicFramePr>
        <xdr:cNvPr id="7" name="ClientBanner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22</xdr:col>
      <xdr:colOff>0</xdr:colOff>
      <xdr:row>27</xdr:row>
      <xdr:rowOff>14363</xdr:rowOff>
    </xdr:from>
    <xdr:to>
      <xdr:col>27</xdr:col>
      <xdr:colOff>378214</xdr:colOff>
      <xdr:row>33</xdr:row>
      <xdr:rowOff>164791</xdr:rowOff>
    </xdr:to>
    <xdr:graphicFrame macro="">
      <xdr:nvGraphicFramePr>
        <xdr:cNvPr id="8" name="ClientTargeting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27</xdr:col>
      <xdr:colOff>676578</xdr:colOff>
      <xdr:row>27</xdr:row>
      <xdr:rowOff>0</xdr:rowOff>
    </xdr:from>
    <xdr:to>
      <xdr:col>33</xdr:col>
      <xdr:colOff>374435</xdr:colOff>
      <xdr:row>33</xdr:row>
      <xdr:rowOff>186428</xdr:rowOff>
    </xdr:to>
    <xdr:graphicFrame macro="">
      <xdr:nvGraphicFramePr>
        <xdr:cNvPr id="9" name="Clien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0</xdr:colOff>
      <xdr:row>36</xdr:row>
      <xdr:rowOff>0</xdr:rowOff>
    </xdr:from>
    <xdr:to>
      <xdr:col>27</xdr:col>
      <xdr:colOff>378214</xdr:colOff>
      <xdr:row>42</xdr:row>
      <xdr:rowOff>150429</xdr:rowOff>
    </xdr:to>
    <xdr:graphicFrame macro="">
      <xdr:nvGraphicFramePr>
        <xdr:cNvPr id="10" name="ClientTex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22</xdr:col>
      <xdr:colOff>0</xdr:colOff>
      <xdr:row>44</xdr:row>
      <xdr:rowOff>0</xdr:rowOff>
    </xdr:from>
    <xdr:to>
      <xdr:col>27</xdr:col>
      <xdr:colOff>378214</xdr:colOff>
      <xdr:row>50</xdr:row>
      <xdr:rowOff>150428</xdr:rowOff>
    </xdr:to>
    <xdr:graphicFrame macro="">
      <xdr:nvGraphicFramePr>
        <xdr:cNvPr id="11" name="ClientGraph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22</xdr:col>
      <xdr:colOff>0</xdr:colOff>
      <xdr:row>52</xdr:row>
      <xdr:rowOff>0</xdr:rowOff>
    </xdr:from>
    <xdr:to>
      <xdr:col>27</xdr:col>
      <xdr:colOff>378214</xdr:colOff>
      <xdr:row>58</xdr:row>
      <xdr:rowOff>150429</xdr:rowOff>
    </xdr:to>
    <xdr:graphicFrame macro="">
      <xdr:nvGraphicFramePr>
        <xdr:cNvPr id="12" name="ClientSmar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35</xdr:col>
      <xdr:colOff>0</xdr:colOff>
      <xdr:row>17</xdr:row>
      <xdr:rowOff>14363</xdr:rowOff>
    </xdr:from>
    <xdr:to>
      <xdr:col>40</xdr:col>
      <xdr:colOff>378215</xdr:colOff>
      <xdr:row>23</xdr:row>
      <xdr:rowOff>164792</xdr:rowOff>
    </xdr:to>
    <xdr:graphicFrame macro="">
      <xdr:nvGraphicFramePr>
        <xdr:cNvPr id="13" name="CompTargetin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40</xdr:col>
      <xdr:colOff>676579</xdr:colOff>
      <xdr:row>17</xdr:row>
      <xdr:rowOff>0</xdr:rowOff>
    </xdr:from>
    <xdr:to>
      <xdr:col>46</xdr:col>
      <xdr:colOff>374436</xdr:colOff>
      <xdr:row>23</xdr:row>
      <xdr:rowOff>186429</xdr:rowOff>
    </xdr:to>
    <xdr:graphicFrame macro="">
      <xdr:nvGraphicFramePr>
        <xdr:cNvPr id="14" name="CompBanner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35</xdr:col>
      <xdr:colOff>0</xdr:colOff>
      <xdr:row>27</xdr:row>
      <xdr:rowOff>14363</xdr:rowOff>
    </xdr:from>
    <xdr:to>
      <xdr:col>40</xdr:col>
      <xdr:colOff>378214</xdr:colOff>
      <xdr:row>33</xdr:row>
      <xdr:rowOff>164791</xdr:rowOff>
    </xdr:to>
    <xdr:graphicFrame macro="">
      <xdr:nvGraphicFramePr>
        <xdr:cNvPr id="15" name="CompTargeting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40</xdr:col>
      <xdr:colOff>676578</xdr:colOff>
      <xdr:row>27</xdr:row>
      <xdr:rowOff>0</xdr:rowOff>
    </xdr:from>
    <xdr:to>
      <xdr:col>46</xdr:col>
      <xdr:colOff>374435</xdr:colOff>
      <xdr:row>33</xdr:row>
      <xdr:rowOff>186428</xdr:rowOff>
    </xdr:to>
    <xdr:graphicFrame macro="">
      <xdr:nvGraphicFramePr>
        <xdr:cNvPr id="16" name="Comp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35</xdr:col>
      <xdr:colOff>0</xdr:colOff>
      <xdr:row>36</xdr:row>
      <xdr:rowOff>0</xdr:rowOff>
    </xdr:from>
    <xdr:to>
      <xdr:col>40</xdr:col>
      <xdr:colOff>378214</xdr:colOff>
      <xdr:row>42</xdr:row>
      <xdr:rowOff>150429</xdr:rowOff>
    </xdr:to>
    <xdr:graphicFrame macro="">
      <xdr:nvGraphicFramePr>
        <xdr:cNvPr id="17" name="CompTex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35</xdr:col>
      <xdr:colOff>0</xdr:colOff>
      <xdr:row>44</xdr:row>
      <xdr:rowOff>0</xdr:rowOff>
    </xdr:from>
    <xdr:to>
      <xdr:col>40</xdr:col>
      <xdr:colOff>378214</xdr:colOff>
      <xdr:row>50</xdr:row>
      <xdr:rowOff>150428</xdr:rowOff>
    </xdr:to>
    <xdr:graphicFrame macro="">
      <xdr:nvGraphicFramePr>
        <xdr:cNvPr id="18" name="CompGraph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35</xdr:col>
      <xdr:colOff>0</xdr:colOff>
      <xdr:row>52</xdr:row>
      <xdr:rowOff>0</xdr:rowOff>
    </xdr:from>
    <xdr:to>
      <xdr:col>40</xdr:col>
      <xdr:colOff>378214</xdr:colOff>
      <xdr:row>58</xdr:row>
      <xdr:rowOff>150429</xdr:rowOff>
    </xdr:to>
    <xdr:graphicFrame macro="">
      <xdr:nvGraphicFramePr>
        <xdr:cNvPr id="19" name="CompSmar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48</xdr:col>
      <xdr:colOff>16668</xdr:colOff>
      <xdr:row>2</xdr:row>
      <xdr:rowOff>14286</xdr:rowOff>
    </xdr:from>
    <xdr:to>
      <xdr:col>54</xdr:col>
      <xdr:colOff>193293</xdr:colOff>
      <xdr:row>8</xdr:row>
      <xdr:rowOff>134099</xdr:rowOff>
    </xdr:to>
    <xdr:graphicFrame macro="">
      <xdr:nvGraphicFramePr>
        <xdr:cNvPr id="20" name="ClientvsComp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54</xdr:col>
      <xdr:colOff>666750</xdr:colOff>
      <xdr:row>2</xdr:row>
      <xdr:rowOff>27214</xdr:rowOff>
    </xdr:from>
    <xdr:to>
      <xdr:col>61</xdr:col>
      <xdr:colOff>163018</xdr:colOff>
      <xdr:row>8</xdr:row>
      <xdr:rowOff>147026</xdr:rowOff>
    </xdr:to>
    <xdr:graphicFrame macro="">
      <xdr:nvGraphicFramePr>
        <xdr:cNvPr id="21" name="ClientvsComp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48</xdr:col>
      <xdr:colOff>0</xdr:colOff>
      <xdr:row>11</xdr:row>
      <xdr:rowOff>0</xdr:rowOff>
    </xdr:from>
    <xdr:to>
      <xdr:col>54</xdr:col>
      <xdr:colOff>176625</xdr:colOff>
      <xdr:row>17</xdr:row>
      <xdr:rowOff>119813</xdr:rowOff>
    </xdr:to>
    <xdr:graphicFrame macro="">
      <xdr:nvGraphicFramePr>
        <xdr:cNvPr id="22" name="Phrase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48</xdr:col>
      <xdr:colOff>0</xdr:colOff>
      <xdr:row>19</xdr:row>
      <xdr:rowOff>0</xdr:rowOff>
    </xdr:from>
    <xdr:to>
      <xdr:col>54</xdr:col>
      <xdr:colOff>176625</xdr:colOff>
      <xdr:row>25</xdr:row>
      <xdr:rowOff>119814</xdr:rowOff>
    </xdr:to>
    <xdr:graphicFrame macro="">
      <xdr:nvGraphicFramePr>
        <xdr:cNvPr id="23" name="Navi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47</xdr:col>
      <xdr:colOff>666750</xdr:colOff>
      <xdr:row>27</xdr:row>
      <xdr:rowOff>13608</xdr:rowOff>
    </xdr:from>
    <xdr:to>
      <xdr:col>54</xdr:col>
      <xdr:colOff>163018</xdr:colOff>
      <xdr:row>33</xdr:row>
      <xdr:rowOff>133421</xdr:rowOff>
    </xdr:to>
    <xdr:graphicFrame macro="">
      <xdr:nvGraphicFramePr>
        <xdr:cNvPr id="24" name="Rel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48</xdr:col>
      <xdr:colOff>13607</xdr:colOff>
      <xdr:row>37</xdr:row>
      <xdr:rowOff>0</xdr:rowOff>
    </xdr:from>
    <xdr:to>
      <xdr:col>54</xdr:col>
      <xdr:colOff>190232</xdr:colOff>
      <xdr:row>43</xdr:row>
      <xdr:rowOff>119813</xdr:rowOff>
    </xdr:to>
    <xdr:graphicFrame macro="">
      <xdr:nvGraphicFramePr>
        <xdr:cNvPr id="25" name="Text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48</xdr:col>
      <xdr:colOff>13607</xdr:colOff>
      <xdr:row>45</xdr:row>
      <xdr:rowOff>0</xdr:rowOff>
    </xdr:from>
    <xdr:to>
      <xdr:col>54</xdr:col>
      <xdr:colOff>190232</xdr:colOff>
      <xdr:row>51</xdr:row>
      <xdr:rowOff>119814</xdr:rowOff>
    </xdr:to>
    <xdr:graphicFrame macro="">
      <xdr:nvGraphicFramePr>
        <xdr:cNvPr id="26" name="Dyn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48</xdr:col>
      <xdr:colOff>0</xdr:colOff>
      <xdr:row>53</xdr:row>
      <xdr:rowOff>13608</xdr:rowOff>
    </xdr:from>
    <xdr:to>
      <xdr:col>54</xdr:col>
      <xdr:colOff>176625</xdr:colOff>
      <xdr:row>59</xdr:row>
      <xdr:rowOff>133421</xdr:rowOff>
    </xdr:to>
    <xdr:graphicFrame macro="">
      <xdr:nvGraphicFramePr>
        <xdr:cNvPr id="27" name="Banner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55</xdr:col>
      <xdr:colOff>0</xdr:colOff>
      <xdr:row>11</xdr:row>
      <xdr:rowOff>0</xdr:rowOff>
    </xdr:from>
    <xdr:to>
      <xdr:col>61</xdr:col>
      <xdr:colOff>176625</xdr:colOff>
      <xdr:row>17</xdr:row>
      <xdr:rowOff>119813</xdr:rowOff>
    </xdr:to>
    <xdr:graphicFrame macro="">
      <xdr:nvGraphicFramePr>
        <xdr:cNvPr id="28" name="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55</xdr:col>
      <xdr:colOff>0</xdr:colOff>
      <xdr:row>19</xdr:row>
      <xdr:rowOff>0</xdr:rowOff>
    </xdr:from>
    <xdr:to>
      <xdr:col>61</xdr:col>
      <xdr:colOff>176625</xdr:colOff>
      <xdr:row>25</xdr:row>
      <xdr:rowOff>119814</xdr:rowOff>
    </xdr:to>
    <xdr:graphicFrame macro="">
      <xdr:nvGraphicFramePr>
        <xdr:cNvPr id="29" name="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55</xdr:col>
      <xdr:colOff>0</xdr:colOff>
      <xdr:row>37</xdr:row>
      <xdr:rowOff>0</xdr:rowOff>
    </xdr:from>
    <xdr:to>
      <xdr:col>61</xdr:col>
      <xdr:colOff>176625</xdr:colOff>
      <xdr:row>43</xdr:row>
      <xdr:rowOff>119813</xdr:rowOff>
    </xdr:to>
    <xdr:graphicFrame macro="">
      <xdr:nvGraphicFramePr>
        <xdr:cNvPr id="30" name="Tex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55</xdr:col>
      <xdr:colOff>0</xdr:colOff>
      <xdr:row>45</xdr:row>
      <xdr:rowOff>0</xdr:rowOff>
    </xdr:from>
    <xdr:to>
      <xdr:col>61</xdr:col>
      <xdr:colOff>176625</xdr:colOff>
      <xdr:row>51</xdr:row>
      <xdr:rowOff>119814</xdr:rowOff>
    </xdr:to>
    <xdr:graphicFrame macro="">
      <xdr:nvGraphicFramePr>
        <xdr:cNvPr id="31" name="Graph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55</xdr:col>
      <xdr:colOff>0</xdr:colOff>
      <xdr:row>53</xdr:row>
      <xdr:rowOff>0</xdr:rowOff>
    </xdr:from>
    <xdr:to>
      <xdr:col>61</xdr:col>
      <xdr:colOff>176625</xdr:colOff>
      <xdr:row>59</xdr:row>
      <xdr:rowOff>119813</xdr:rowOff>
    </xdr:to>
    <xdr:graphicFrame macro="">
      <xdr:nvGraphicFramePr>
        <xdr:cNvPr id="32" name="Smar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62</xdr:col>
      <xdr:colOff>680356</xdr:colOff>
      <xdr:row>37</xdr:row>
      <xdr:rowOff>13605</xdr:rowOff>
    </xdr:from>
    <xdr:to>
      <xdr:col>69</xdr:col>
      <xdr:colOff>202327</xdr:colOff>
      <xdr:row>43</xdr:row>
      <xdr:rowOff>133419</xdr:rowOff>
    </xdr:to>
    <xdr:graphicFrame macro="">
      <xdr:nvGraphicFramePr>
        <xdr:cNvPr id="33" name="Text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70</xdr:col>
      <xdr:colOff>27214</xdr:colOff>
      <xdr:row>37</xdr:row>
      <xdr:rowOff>95248</xdr:rowOff>
    </xdr:from>
    <xdr:to>
      <xdr:col>76</xdr:col>
      <xdr:colOff>229542</xdr:colOff>
      <xdr:row>43</xdr:row>
      <xdr:rowOff>215062</xdr:rowOff>
    </xdr:to>
    <xdr:graphicFrame macro="">
      <xdr:nvGraphicFramePr>
        <xdr:cNvPr id="34" name="Text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62</xdr:col>
      <xdr:colOff>666748</xdr:colOff>
      <xdr:row>44</xdr:row>
      <xdr:rowOff>231321</xdr:rowOff>
    </xdr:from>
    <xdr:to>
      <xdr:col>69</xdr:col>
      <xdr:colOff>188719</xdr:colOff>
      <xdr:row>51</xdr:row>
      <xdr:rowOff>106207</xdr:rowOff>
    </xdr:to>
    <xdr:graphicFrame macro="">
      <xdr:nvGraphicFramePr>
        <xdr:cNvPr id="35" name="Graph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69</xdr:col>
      <xdr:colOff>680356</xdr:colOff>
      <xdr:row>45</xdr:row>
      <xdr:rowOff>40820</xdr:rowOff>
    </xdr:from>
    <xdr:to>
      <xdr:col>76</xdr:col>
      <xdr:colOff>202327</xdr:colOff>
      <xdr:row>51</xdr:row>
      <xdr:rowOff>160635</xdr:rowOff>
    </xdr:to>
    <xdr:graphicFrame macro="">
      <xdr:nvGraphicFramePr>
        <xdr:cNvPr id="36" name="Graph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62</xdr:col>
      <xdr:colOff>625926</xdr:colOff>
      <xdr:row>52</xdr:row>
      <xdr:rowOff>190499</xdr:rowOff>
    </xdr:from>
    <xdr:to>
      <xdr:col>69</xdr:col>
      <xdr:colOff>147897</xdr:colOff>
      <xdr:row>59</xdr:row>
      <xdr:rowOff>65384</xdr:rowOff>
    </xdr:to>
    <xdr:graphicFrame macro="">
      <xdr:nvGraphicFramePr>
        <xdr:cNvPr id="37" name="Smart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69</xdr:col>
      <xdr:colOff>666748</xdr:colOff>
      <xdr:row>53</xdr:row>
      <xdr:rowOff>1</xdr:rowOff>
    </xdr:from>
    <xdr:to>
      <xdr:col>76</xdr:col>
      <xdr:colOff>188719</xdr:colOff>
      <xdr:row>59</xdr:row>
      <xdr:rowOff>119814</xdr:rowOff>
    </xdr:to>
    <xdr:graphicFrame macro="">
      <xdr:nvGraphicFramePr>
        <xdr:cNvPr id="38" name="Smart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</xdr:col>
      <xdr:colOff>15875</xdr:colOff>
      <xdr:row>27</xdr:row>
      <xdr:rowOff>6349</xdr:rowOff>
    </xdr:from>
    <xdr:to>
      <xdr:col>7</xdr:col>
      <xdr:colOff>156125</xdr:colOff>
      <xdr:row>41</xdr:row>
      <xdr:rowOff>50349</xdr:rowOff>
    </xdr:to>
    <xdr:graphicFrame macro="">
      <xdr:nvGraphicFramePr>
        <xdr:cNvPr id="39" name="Targeting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8</xdr:col>
      <xdr:colOff>0</xdr:colOff>
      <xdr:row>27</xdr:row>
      <xdr:rowOff>0</xdr:rowOff>
    </xdr:from>
    <xdr:to>
      <xdr:col>15</xdr:col>
      <xdr:colOff>600625</xdr:colOff>
      <xdr:row>41</xdr:row>
      <xdr:rowOff>44000</xdr:rowOff>
    </xdr:to>
    <xdr:graphicFrame macro="">
      <xdr:nvGraphicFramePr>
        <xdr:cNvPr id="40" name="BannerTyp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21</xdr:col>
      <xdr:colOff>683079</xdr:colOff>
      <xdr:row>59</xdr:row>
      <xdr:rowOff>244929</xdr:rowOff>
    </xdr:from>
    <xdr:to>
      <xdr:col>27</xdr:col>
      <xdr:colOff>402707</xdr:colOff>
      <xdr:row>66</xdr:row>
      <xdr:rowOff>183707</xdr:rowOff>
    </xdr:to>
    <xdr:graphicFrame macro="">
      <xdr:nvGraphicFramePr>
        <xdr:cNvPr id="41" name="ClientPla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35</xdr:col>
      <xdr:colOff>0</xdr:colOff>
      <xdr:row>60</xdr:row>
      <xdr:rowOff>0</xdr:rowOff>
    </xdr:from>
    <xdr:to>
      <xdr:col>40</xdr:col>
      <xdr:colOff>405428</xdr:colOff>
      <xdr:row>66</xdr:row>
      <xdr:rowOff>186428</xdr:rowOff>
    </xdr:to>
    <xdr:graphicFrame macro="">
      <xdr:nvGraphicFramePr>
        <xdr:cNvPr id="42" name="CompPla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27971</xdr:colOff>
      <xdr:row>2</xdr:row>
      <xdr:rowOff>21430</xdr:rowOff>
    </xdr:from>
    <xdr:to>
      <xdr:col>32</xdr:col>
      <xdr:colOff>546542</xdr:colOff>
      <xdr:row>12</xdr:row>
      <xdr:rowOff>92144</xdr:rowOff>
    </xdr:to>
    <xdr:graphicFrame macro="">
      <xdr:nvGraphicFramePr>
        <xdr:cNvPr id="2" name="ClientYoY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13</xdr:row>
      <xdr:rowOff>244928</xdr:rowOff>
    </xdr:from>
    <xdr:to>
      <xdr:col>32</xdr:col>
      <xdr:colOff>518571</xdr:colOff>
      <xdr:row>24</xdr:row>
      <xdr:rowOff>70713</xdr:rowOff>
    </xdr:to>
    <xdr:graphicFrame macro="">
      <xdr:nvGraphicFramePr>
        <xdr:cNvPr id="3" name="ClientYoY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13</xdr:row>
      <xdr:rowOff>244928</xdr:rowOff>
    </xdr:from>
    <xdr:to>
      <xdr:col>37</xdr:col>
      <xdr:colOff>518571</xdr:colOff>
      <xdr:row>24</xdr:row>
      <xdr:rowOff>70713</xdr:rowOff>
    </xdr:to>
    <xdr:graphicFrame macro="">
      <xdr:nvGraphicFramePr>
        <xdr:cNvPr id="4" name="ClientYoY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39</xdr:col>
      <xdr:colOff>15308</xdr:colOff>
      <xdr:row>2</xdr:row>
      <xdr:rowOff>9638</xdr:rowOff>
    </xdr:from>
    <xdr:to>
      <xdr:col>43</xdr:col>
      <xdr:colOff>533879</xdr:colOff>
      <xdr:row>12</xdr:row>
      <xdr:rowOff>80352</xdr:rowOff>
    </xdr:to>
    <xdr:graphicFrame macro="">
      <xdr:nvGraphicFramePr>
        <xdr:cNvPr id="5" name="CompYoY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39</xdr:col>
      <xdr:colOff>0</xdr:colOff>
      <xdr:row>13</xdr:row>
      <xdr:rowOff>244928</xdr:rowOff>
    </xdr:from>
    <xdr:to>
      <xdr:col>43</xdr:col>
      <xdr:colOff>518571</xdr:colOff>
      <xdr:row>24</xdr:row>
      <xdr:rowOff>70713</xdr:rowOff>
    </xdr:to>
    <xdr:graphicFrame macro="">
      <xdr:nvGraphicFramePr>
        <xdr:cNvPr id="6" name="CompYoY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44</xdr:col>
      <xdr:colOff>10205</xdr:colOff>
      <xdr:row>13</xdr:row>
      <xdr:rowOff>244928</xdr:rowOff>
    </xdr:from>
    <xdr:to>
      <xdr:col>48</xdr:col>
      <xdr:colOff>528777</xdr:colOff>
      <xdr:row>24</xdr:row>
      <xdr:rowOff>70713</xdr:rowOff>
    </xdr:to>
    <xdr:graphicFrame macro="">
      <xdr:nvGraphicFramePr>
        <xdr:cNvPr id="7" name="CompYoY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50</xdr:col>
      <xdr:colOff>5443</xdr:colOff>
      <xdr:row>2</xdr:row>
      <xdr:rowOff>111</xdr:rowOff>
    </xdr:from>
    <xdr:to>
      <xdr:col>54</xdr:col>
      <xdr:colOff>522881</xdr:colOff>
      <xdr:row>12</xdr:row>
      <xdr:rowOff>70825</xdr:rowOff>
    </xdr:to>
    <xdr:graphicFrame macro="">
      <xdr:nvGraphicFramePr>
        <xdr:cNvPr id="8" name="ClientvsComp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50</xdr:col>
      <xdr:colOff>0</xdr:colOff>
      <xdr:row>14</xdr:row>
      <xdr:rowOff>0</xdr:rowOff>
    </xdr:from>
    <xdr:to>
      <xdr:col>54</xdr:col>
      <xdr:colOff>517438</xdr:colOff>
      <xdr:row>24</xdr:row>
      <xdr:rowOff>70714</xdr:rowOff>
    </xdr:to>
    <xdr:graphicFrame macro="">
      <xdr:nvGraphicFramePr>
        <xdr:cNvPr id="9" name="ClientvsComp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55</xdr:col>
      <xdr:colOff>0</xdr:colOff>
      <xdr:row>14</xdr:row>
      <xdr:rowOff>0</xdr:rowOff>
    </xdr:from>
    <xdr:to>
      <xdr:col>59</xdr:col>
      <xdr:colOff>517437</xdr:colOff>
      <xdr:row>24</xdr:row>
      <xdr:rowOff>70714</xdr:rowOff>
    </xdr:to>
    <xdr:graphicFrame macro="">
      <xdr:nvGraphicFramePr>
        <xdr:cNvPr id="10" name="ClientvsComp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50</xdr:col>
      <xdr:colOff>16781</xdr:colOff>
      <xdr:row>26</xdr:row>
      <xdr:rowOff>241298</xdr:rowOff>
    </xdr:from>
    <xdr:to>
      <xdr:col>60</xdr:col>
      <xdr:colOff>30531</xdr:colOff>
      <xdr:row>37</xdr:row>
      <xdr:rowOff>67084</xdr:rowOff>
    </xdr:to>
    <xdr:graphicFrame macro="">
      <xdr:nvGraphicFramePr>
        <xdr:cNvPr id="11" name="Dynamic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49</xdr:col>
      <xdr:colOff>653142</xdr:colOff>
      <xdr:row>39</xdr:row>
      <xdr:rowOff>236765</xdr:rowOff>
    </xdr:from>
    <xdr:to>
      <xdr:col>59</xdr:col>
      <xdr:colOff>666892</xdr:colOff>
      <xdr:row>49</xdr:row>
      <xdr:rowOff>127479</xdr:rowOff>
    </xdr:to>
    <xdr:graphicFrame macro="">
      <xdr:nvGraphicFramePr>
        <xdr:cNvPr id="12" name="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50</xdr:col>
      <xdr:colOff>40821</xdr:colOff>
      <xdr:row>50</xdr:row>
      <xdr:rowOff>223157</xdr:rowOff>
    </xdr:from>
    <xdr:to>
      <xdr:col>60</xdr:col>
      <xdr:colOff>54571</xdr:colOff>
      <xdr:row>60</xdr:row>
      <xdr:rowOff>113872</xdr:rowOff>
    </xdr:to>
    <xdr:graphicFrame macro="">
      <xdr:nvGraphicFramePr>
        <xdr:cNvPr id="13" name="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61</xdr:col>
      <xdr:colOff>24947</xdr:colOff>
      <xdr:row>40</xdr:row>
      <xdr:rowOff>33264</xdr:rowOff>
    </xdr:from>
    <xdr:to>
      <xdr:col>68</xdr:col>
      <xdr:colOff>644305</xdr:colOff>
      <xdr:row>49</xdr:row>
      <xdr:rowOff>168907</xdr:rowOff>
    </xdr:to>
    <xdr:graphicFrame macro="">
      <xdr:nvGraphicFramePr>
        <xdr:cNvPr id="14" name="ComparisonBy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60</xdr:col>
      <xdr:colOff>666750</xdr:colOff>
      <xdr:row>51</xdr:row>
      <xdr:rowOff>27215</xdr:rowOff>
    </xdr:from>
    <xdr:to>
      <xdr:col>68</xdr:col>
      <xdr:colOff>608018</xdr:colOff>
      <xdr:row>60</xdr:row>
      <xdr:rowOff>162858</xdr:rowOff>
    </xdr:to>
    <xdr:graphicFrame macro="">
      <xdr:nvGraphicFramePr>
        <xdr:cNvPr id="15" name="ComparisonBy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27</xdr:col>
      <xdr:colOff>653143</xdr:colOff>
      <xdr:row>28</xdr:row>
      <xdr:rowOff>0</xdr:rowOff>
    </xdr:from>
    <xdr:to>
      <xdr:col>33</xdr:col>
      <xdr:colOff>388799</xdr:colOff>
      <xdr:row>34</xdr:row>
      <xdr:rowOff>141357</xdr:rowOff>
    </xdr:to>
    <xdr:graphicFrame macro="">
      <xdr:nvGraphicFramePr>
        <xdr:cNvPr id="26" name="ClientDevices_ver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28</xdr:col>
      <xdr:colOff>13607</xdr:colOff>
      <xdr:row>40</xdr:row>
      <xdr:rowOff>27213</xdr:rowOff>
    </xdr:from>
    <xdr:to>
      <xdr:col>35</xdr:col>
      <xdr:colOff>651107</xdr:colOff>
      <xdr:row>48</xdr:row>
      <xdr:rowOff>227785</xdr:rowOff>
    </xdr:to>
    <xdr:graphicFrame macro="">
      <xdr:nvGraphicFramePr>
        <xdr:cNvPr id="16" name="Client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28</xdr:col>
      <xdr:colOff>0</xdr:colOff>
      <xdr:row>51</xdr:row>
      <xdr:rowOff>0</xdr:rowOff>
    </xdr:from>
    <xdr:to>
      <xdr:col>35</xdr:col>
      <xdr:colOff>637500</xdr:colOff>
      <xdr:row>59</xdr:row>
      <xdr:rowOff>200571</xdr:rowOff>
    </xdr:to>
    <xdr:graphicFrame macro="">
      <xdr:nvGraphicFramePr>
        <xdr:cNvPr id="17" name="Client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39</xdr:col>
      <xdr:colOff>0</xdr:colOff>
      <xdr:row>27</xdr:row>
      <xdr:rowOff>244928</xdr:rowOff>
    </xdr:from>
    <xdr:to>
      <xdr:col>44</xdr:col>
      <xdr:colOff>416012</xdr:colOff>
      <xdr:row>34</xdr:row>
      <xdr:rowOff>141356</xdr:rowOff>
    </xdr:to>
    <xdr:graphicFrame macro="">
      <xdr:nvGraphicFramePr>
        <xdr:cNvPr id="27" name="CompDevices_ver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39</xdr:col>
      <xdr:colOff>13607</xdr:colOff>
      <xdr:row>40</xdr:row>
      <xdr:rowOff>0</xdr:rowOff>
    </xdr:from>
    <xdr:to>
      <xdr:col>46</xdr:col>
      <xdr:colOff>651107</xdr:colOff>
      <xdr:row>48</xdr:row>
      <xdr:rowOff>200572</xdr:rowOff>
    </xdr:to>
    <xdr:graphicFrame macro="">
      <xdr:nvGraphicFramePr>
        <xdr:cNvPr id="18" name="CompDevice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39</xdr:col>
      <xdr:colOff>0</xdr:colOff>
      <xdr:row>50</xdr:row>
      <xdr:rowOff>217715</xdr:rowOff>
    </xdr:from>
    <xdr:to>
      <xdr:col>46</xdr:col>
      <xdr:colOff>637500</xdr:colOff>
      <xdr:row>59</xdr:row>
      <xdr:rowOff>173358</xdr:rowOff>
    </xdr:to>
    <xdr:graphicFrame macro="">
      <xdr:nvGraphicFramePr>
        <xdr:cNvPr id="19" name="CompDevice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27</xdr:col>
      <xdr:colOff>674306</xdr:colOff>
      <xdr:row>62</xdr:row>
      <xdr:rowOff>20108</xdr:rowOff>
    </xdr:from>
    <xdr:to>
      <xdr:col>38</xdr:col>
      <xdr:colOff>30378</xdr:colOff>
      <xdr:row>71</xdr:row>
      <xdr:rowOff>155750</xdr:rowOff>
    </xdr:to>
    <xdr:graphicFrame macro="">
      <xdr:nvGraphicFramePr>
        <xdr:cNvPr id="20" name="ClientDynamic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28</xdr:col>
      <xdr:colOff>27213</xdr:colOff>
      <xdr:row>74</xdr:row>
      <xdr:rowOff>0</xdr:rowOff>
    </xdr:from>
    <xdr:to>
      <xdr:col>38</xdr:col>
      <xdr:colOff>63642</xdr:colOff>
      <xdr:row>83</xdr:row>
      <xdr:rowOff>135643</xdr:rowOff>
    </xdr:to>
    <xdr:graphicFrame macro="">
      <xdr:nvGraphicFramePr>
        <xdr:cNvPr id="21" name="Client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28</xdr:col>
      <xdr:colOff>-1</xdr:colOff>
      <xdr:row>86</xdr:row>
      <xdr:rowOff>27215</xdr:rowOff>
    </xdr:from>
    <xdr:to>
      <xdr:col>38</xdr:col>
      <xdr:colOff>36428</xdr:colOff>
      <xdr:row>95</xdr:row>
      <xdr:rowOff>162858</xdr:rowOff>
    </xdr:to>
    <xdr:graphicFrame macro="">
      <xdr:nvGraphicFramePr>
        <xdr:cNvPr id="22" name="Client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39</xdr:col>
      <xdr:colOff>0</xdr:colOff>
      <xdr:row>62</xdr:row>
      <xdr:rowOff>0</xdr:rowOff>
    </xdr:from>
    <xdr:to>
      <xdr:col>49</xdr:col>
      <xdr:colOff>36428</xdr:colOff>
      <xdr:row>71</xdr:row>
      <xdr:rowOff>135642</xdr:rowOff>
    </xdr:to>
    <xdr:graphicFrame macro="">
      <xdr:nvGraphicFramePr>
        <xdr:cNvPr id="23" name="CompDynamic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39</xdr:col>
      <xdr:colOff>33264</xdr:colOff>
      <xdr:row>73</xdr:row>
      <xdr:rowOff>224820</xdr:rowOff>
    </xdr:from>
    <xdr:to>
      <xdr:col>49</xdr:col>
      <xdr:colOff>69692</xdr:colOff>
      <xdr:row>83</xdr:row>
      <xdr:rowOff>115535</xdr:rowOff>
    </xdr:to>
    <xdr:graphicFrame macro="">
      <xdr:nvGraphicFramePr>
        <xdr:cNvPr id="24" name="CompDynamic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39</xdr:col>
      <xdr:colOff>6050</xdr:colOff>
      <xdr:row>86</xdr:row>
      <xdr:rowOff>7107</xdr:rowOff>
    </xdr:from>
    <xdr:to>
      <xdr:col>49</xdr:col>
      <xdr:colOff>42478</xdr:colOff>
      <xdr:row>95</xdr:row>
      <xdr:rowOff>142750</xdr:rowOff>
    </xdr:to>
    <xdr:graphicFrame macro="">
      <xdr:nvGraphicFramePr>
        <xdr:cNvPr id="25" name="CompDynamic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12966</xdr:colOff>
      <xdr:row>3</xdr:row>
      <xdr:rowOff>10204</xdr:rowOff>
    </xdr:from>
    <xdr:to>
      <xdr:col>27</xdr:col>
      <xdr:colOff>533382</xdr:colOff>
      <xdr:row>13</xdr:row>
      <xdr:rowOff>80919</xdr:rowOff>
    </xdr:to>
    <xdr:graphicFrame macro="">
      <xdr:nvGraphicFramePr>
        <xdr:cNvPr id="2" name="ClientTargeting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18708</xdr:colOff>
      <xdr:row>3</xdr:row>
      <xdr:rowOff>76201</xdr:rowOff>
    </xdr:from>
    <xdr:to>
      <xdr:col>33</xdr:col>
      <xdr:colOff>539124</xdr:colOff>
      <xdr:row>13</xdr:row>
      <xdr:rowOff>146916</xdr:rowOff>
    </xdr:to>
    <xdr:graphicFrame macro="">
      <xdr:nvGraphicFramePr>
        <xdr:cNvPr id="3" name="ClientBanners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35</xdr:col>
      <xdr:colOff>13607</xdr:colOff>
      <xdr:row>2</xdr:row>
      <xdr:rowOff>233360</xdr:rowOff>
    </xdr:from>
    <xdr:to>
      <xdr:col>40</xdr:col>
      <xdr:colOff>534024</xdr:colOff>
      <xdr:row>13</xdr:row>
      <xdr:rowOff>59146</xdr:rowOff>
    </xdr:to>
    <xdr:graphicFrame macro="">
      <xdr:nvGraphicFramePr>
        <xdr:cNvPr id="4" name="CompTargeting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41</xdr:col>
      <xdr:colOff>7251</xdr:colOff>
      <xdr:row>3</xdr:row>
      <xdr:rowOff>13607</xdr:rowOff>
    </xdr:from>
    <xdr:to>
      <xdr:col>46</xdr:col>
      <xdr:colOff>527668</xdr:colOff>
      <xdr:row>13</xdr:row>
      <xdr:rowOff>84322</xdr:rowOff>
    </xdr:to>
    <xdr:graphicFrame macro="">
      <xdr:nvGraphicFramePr>
        <xdr:cNvPr id="5" name="CompBannersDis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3778</xdr:colOff>
      <xdr:row>17</xdr:row>
      <xdr:rowOff>41577</xdr:rowOff>
    </xdr:from>
    <xdr:to>
      <xdr:col>27</xdr:col>
      <xdr:colOff>381992</xdr:colOff>
      <xdr:row>23</xdr:row>
      <xdr:rowOff>192006</xdr:rowOff>
    </xdr:to>
    <xdr:graphicFrame macro="">
      <xdr:nvGraphicFramePr>
        <xdr:cNvPr id="6" name="ClientTargetin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27</xdr:col>
      <xdr:colOff>680356</xdr:colOff>
      <xdr:row>17</xdr:row>
      <xdr:rowOff>27214</xdr:rowOff>
    </xdr:from>
    <xdr:to>
      <xdr:col>33</xdr:col>
      <xdr:colOff>378213</xdr:colOff>
      <xdr:row>23</xdr:row>
      <xdr:rowOff>213643</xdr:rowOff>
    </xdr:to>
    <xdr:graphicFrame macro="">
      <xdr:nvGraphicFramePr>
        <xdr:cNvPr id="7" name="ClientBanner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22</xdr:col>
      <xdr:colOff>0</xdr:colOff>
      <xdr:row>27</xdr:row>
      <xdr:rowOff>14363</xdr:rowOff>
    </xdr:from>
    <xdr:to>
      <xdr:col>27</xdr:col>
      <xdr:colOff>378214</xdr:colOff>
      <xdr:row>33</xdr:row>
      <xdr:rowOff>164791</xdr:rowOff>
    </xdr:to>
    <xdr:graphicFrame macro="">
      <xdr:nvGraphicFramePr>
        <xdr:cNvPr id="8" name="ClientTargeting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27</xdr:col>
      <xdr:colOff>676578</xdr:colOff>
      <xdr:row>27</xdr:row>
      <xdr:rowOff>0</xdr:rowOff>
    </xdr:from>
    <xdr:to>
      <xdr:col>33</xdr:col>
      <xdr:colOff>374435</xdr:colOff>
      <xdr:row>33</xdr:row>
      <xdr:rowOff>186428</xdr:rowOff>
    </xdr:to>
    <xdr:graphicFrame macro="">
      <xdr:nvGraphicFramePr>
        <xdr:cNvPr id="9" name="Clien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0</xdr:colOff>
      <xdr:row>36</xdr:row>
      <xdr:rowOff>0</xdr:rowOff>
    </xdr:from>
    <xdr:to>
      <xdr:col>27</xdr:col>
      <xdr:colOff>378214</xdr:colOff>
      <xdr:row>42</xdr:row>
      <xdr:rowOff>150429</xdr:rowOff>
    </xdr:to>
    <xdr:graphicFrame macro="">
      <xdr:nvGraphicFramePr>
        <xdr:cNvPr id="10" name="ClientTex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22</xdr:col>
      <xdr:colOff>0</xdr:colOff>
      <xdr:row>44</xdr:row>
      <xdr:rowOff>0</xdr:rowOff>
    </xdr:from>
    <xdr:to>
      <xdr:col>27</xdr:col>
      <xdr:colOff>378214</xdr:colOff>
      <xdr:row>50</xdr:row>
      <xdr:rowOff>150428</xdr:rowOff>
    </xdr:to>
    <xdr:graphicFrame macro="">
      <xdr:nvGraphicFramePr>
        <xdr:cNvPr id="11" name="ClientGraph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22</xdr:col>
      <xdr:colOff>0</xdr:colOff>
      <xdr:row>52</xdr:row>
      <xdr:rowOff>0</xdr:rowOff>
    </xdr:from>
    <xdr:to>
      <xdr:col>27</xdr:col>
      <xdr:colOff>378214</xdr:colOff>
      <xdr:row>58</xdr:row>
      <xdr:rowOff>150429</xdr:rowOff>
    </xdr:to>
    <xdr:graphicFrame macro="">
      <xdr:nvGraphicFramePr>
        <xdr:cNvPr id="12" name="ClientSmar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35</xdr:col>
      <xdr:colOff>0</xdr:colOff>
      <xdr:row>17</xdr:row>
      <xdr:rowOff>14363</xdr:rowOff>
    </xdr:from>
    <xdr:to>
      <xdr:col>40</xdr:col>
      <xdr:colOff>378215</xdr:colOff>
      <xdr:row>23</xdr:row>
      <xdr:rowOff>164792</xdr:rowOff>
    </xdr:to>
    <xdr:graphicFrame macro="">
      <xdr:nvGraphicFramePr>
        <xdr:cNvPr id="13" name="CompTargetin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40</xdr:col>
      <xdr:colOff>676579</xdr:colOff>
      <xdr:row>17</xdr:row>
      <xdr:rowOff>0</xdr:rowOff>
    </xdr:from>
    <xdr:to>
      <xdr:col>46</xdr:col>
      <xdr:colOff>374436</xdr:colOff>
      <xdr:row>23</xdr:row>
      <xdr:rowOff>186429</xdr:rowOff>
    </xdr:to>
    <xdr:graphicFrame macro="">
      <xdr:nvGraphicFramePr>
        <xdr:cNvPr id="14" name="CompBanners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35</xdr:col>
      <xdr:colOff>0</xdr:colOff>
      <xdr:row>27</xdr:row>
      <xdr:rowOff>14363</xdr:rowOff>
    </xdr:from>
    <xdr:to>
      <xdr:col>40</xdr:col>
      <xdr:colOff>378214</xdr:colOff>
      <xdr:row>33</xdr:row>
      <xdr:rowOff>164791</xdr:rowOff>
    </xdr:to>
    <xdr:graphicFrame macro="">
      <xdr:nvGraphicFramePr>
        <xdr:cNvPr id="15" name="CompTargeting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40</xdr:col>
      <xdr:colOff>676578</xdr:colOff>
      <xdr:row>27</xdr:row>
      <xdr:rowOff>0</xdr:rowOff>
    </xdr:from>
    <xdr:to>
      <xdr:col>46</xdr:col>
      <xdr:colOff>374435</xdr:colOff>
      <xdr:row>33</xdr:row>
      <xdr:rowOff>186428</xdr:rowOff>
    </xdr:to>
    <xdr:graphicFrame macro="">
      <xdr:nvGraphicFramePr>
        <xdr:cNvPr id="16" name="Comp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35</xdr:col>
      <xdr:colOff>0</xdr:colOff>
      <xdr:row>36</xdr:row>
      <xdr:rowOff>0</xdr:rowOff>
    </xdr:from>
    <xdr:to>
      <xdr:col>40</xdr:col>
      <xdr:colOff>378214</xdr:colOff>
      <xdr:row>42</xdr:row>
      <xdr:rowOff>150429</xdr:rowOff>
    </xdr:to>
    <xdr:graphicFrame macro="">
      <xdr:nvGraphicFramePr>
        <xdr:cNvPr id="17" name="CompTex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35</xdr:col>
      <xdr:colOff>0</xdr:colOff>
      <xdr:row>44</xdr:row>
      <xdr:rowOff>0</xdr:rowOff>
    </xdr:from>
    <xdr:to>
      <xdr:col>40</xdr:col>
      <xdr:colOff>378214</xdr:colOff>
      <xdr:row>50</xdr:row>
      <xdr:rowOff>150428</xdr:rowOff>
    </xdr:to>
    <xdr:graphicFrame macro="">
      <xdr:nvGraphicFramePr>
        <xdr:cNvPr id="18" name="CompGraph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35</xdr:col>
      <xdr:colOff>0</xdr:colOff>
      <xdr:row>52</xdr:row>
      <xdr:rowOff>0</xdr:rowOff>
    </xdr:from>
    <xdr:to>
      <xdr:col>40</xdr:col>
      <xdr:colOff>378214</xdr:colOff>
      <xdr:row>58</xdr:row>
      <xdr:rowOff>150429</xdr:rowOff>
    </xdr:to>
    <xdr:graphicFrame macro="">
      <xdr:nvGraphicFramePr>
        <xdr:cNvPr id="19" name="CompSmartBanners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48</xdr:col>
      <xdr:colOff>16668</xdr:colOff>
      <xdr:row>2</xdr:row>
      <xdr:rowOff>14286</xdr:rowOff>
    </xdr:from>
    <xdr:to>
      <xdr:col>54</xdr:col>
      <xdr:colOff>193293</xdr:colOff>
      <xdr:row>8</xdr:row>
      <xdr:rowOff>134099</xdr:rowOff>
    </xdr:to>
    <xdr:graphicFrame macro="">
      <xdr:nvGraphicFramePr>
        <xdr:cNvPr id="20" name="ClientvsComp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54</xdr:col>
      <xdr:colOff>666750</xdr:colOff>
      <xdr:row>2</xdr:row>
      <xdr:rowOff>27214</xdr:rowOff>
    </xdr:from>
    <xdr:to>
      <xdr:col>61</xdr:col>
      <xdr:colOff>163018</xdr:colOff>
      <xdr:row>8</xdr:row>
      <xdr:rowOff>147026</xdr:rowOff>
    </xdr:to>
    <xdr:graphicFrame macro="">
      <xdr:nvGraphicFramePr>
        <xdr:cNvPr id="21" name="ClientvsComp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48</xdr:col>
      <xdr:colOff>0</xdr:colOff>
      <xdr:row>11</xdr:row>
      <xdr:rowOff>0</xdr:rowOff>
    </xdr:from>
    <xdr:to>
      <xdr:col>54</xdr:col>
      <xdr:colOff>176625</xdr:colOff>
      <xdr:row>17</xdr:row>
      <xdr:rowOff>119813</xdr:rowOff>
    </xdr:to>
    <xdr:graphicFrame macro="">
      <xdr:nvGraphicFramePr>
        <xdr:cNvPr id="22" name="Phrase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48</xdr:col>
      <xdr:colOff>0</xdr:colOff>
      <xdr:row>19</xdr:row>
      <xdr:rowOff>0</xdr:rowOff>
    </xdr:from>
    <xdr:to>
      <xdr:col>54</xdr:col>
      <xdr:colOff>176625</xdr:colOff>
      <xdr:row>25</xdr:row>
      <xdr:rowOff>119814</xdr:rowOff>
    </xdr:to>
    <xdr:graphicFrame macro="">
      <xdr:nvGraphicFramePr>
        <xdr:cNvPr id="23" name="Navig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47</xdr:col>
      <xdr:colOff>666750</xdr:colOff>
      <xdr:row>27</xdr:row>
      <xdr:rowOff>13608</xdr:rowOff>
    </xdr:from>
    <xdr:to>
      <xdr:col>54</xdr:col>
      <xdr:colOff>163018</xdr:colOff>
      <xdr:row>33</xdr:row>
      <xdr:rowOff>133421</xdr:rowOff>
    </xdr:to>
    <xdr:graphicFrame macro="">
      <xdr:nvGraphicFramePr>
        <xdr:cNvPr id="24" name="Rel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48</xdr:col>
      <xdr:colOff>13607</xdr:colOff>
      <xdr:row>37</xdr:row>
      <xdr:rowOff>0</xdr:rowOff>
    </xdr:from>
    <xdr:to>
      <xdr:col>54</xdr:col>
      <xdr:colOff>190232</xdr:colOff>
      <xdr:row>43</xdr:row>
      <xdr:rowOff>119813</xdr:rowOff>
    </xdr:to>
    <xdr:graphicFrame macro="">
      <xdr:nvGraphicFramePr>
        <xdr:cNvPr id="25" name="Text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48</xdr:col>
      <xdr:colOff>13607</xdr:colOff>
      <xdr:row>45</xdr:row>
      <xdr:rowOff>0</xdr:rowOff>
    </xdr:from>
    <xdr:to>
      <xdr:col>54</xdr:col>
      <xdr:colOff>190232</xdr:colOff>
      <xdr:row>51</xdr:row>
      <xdr:rowOff>119814</xdr:rowOff>
    </xdr:to>
    <xdr:graphicFrame macro="">
      <xdr:nvGraphicFramePr>
        <xdr:cNvPr id="26" name="Dyn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48</xdr:col>
      <xdr:colOff>0</xdr:colOff>
      <xdr:row>53</xdr:row>
      <xdr:rowOff>13608</xdr:rowOff>
    </xdr:from>
    <xdr:to>
      <xdr:col>54</xdr:col>
      <xdr:colOff>176625</xdr:colOff>
      <xdr:row>59</xdr:row>
      <xdr:rowOff>133421</xdr:rowOff>
    </xdr:to>
    <xdr:graphicFrame macro="">
      <xdr:nvGraphicFramePr>
        <xdr:cNvPr id="27" name="Banner(S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55</xdr:col>
      <xdr:colOff>0</xdr:colOff>
      <xdr:row>11</xdr:row>
      <xdr:rowOff>0</xdr:rowOff>
    </xdr:from>
    <xdr:to>
      <xdr:col>61</xdr:col>
      <xdr:colOff>176625</xdr:colOff>
      <xdr:row>17</xdr:row>
      <xdr:rowOff>119813</xdr:rowOff>
    </xdr:to>
    <xdr:graphicFrame macro="">
      <xdr:nvGraphicFramePr>
        <xdr:cNvPr id="28" name="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55</xdr:col>
      <xdr:colOff>0</xdr:colOff>
      <xdr:row>19</xdr:row>
      <xdr:rowOff>0</xdr:rowOff>
    </xdr:from>
    <xdr:to>
      <xdr:col>61</xdr:col>
      <xdr:colOff>176625</xdr:colOff>
      <xdr:row>25</xdr:row>
      <xdr:rowOff>119814</xdr:rowOff>
    </xdr:to>
    <xdr:graphicFrame macro="">
      <xdr:nvGraphicFramePr>
        <xdr:cNvPr id="29" name="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55</xdr:col>
      <xdr:colOff>0</xdr:colOff>
      <xdr:row>37</xdr:row>
      <xdr:rowOff>0</xdr:rowOff>
    </xdr:from>
    <xdr:to>
      <xdr:col>61</xdr:col>
      <xdr:colOff>176625</xdr:colOff>
      <xdr:row>43</xdr:row>
      <xdr:rowOff>119813</xdr:rowOff>
    </xdr:to>
    <xdr:graphicFrame macro="">
      <xdr:nvGraphicFramePr>
        <xdr:cNvPr id="30" name="Tex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55</xdr:col>
      <xdr:colOff>0</xdr:colOff>
      <xdr:row>45</xdr:row>
      <xdr:rowOff>0</xdr:rowOff>
    </xdr:from>
    <xdr:to>
      <xdr:col>61</xdr:col>
      <xdr:colOff>176625</xdr:colOff>
      <xdr:row>51</xdr:row>
      <xdr:rowOff>119814</xdr:rowOff>
    </xdr:to>
    <xdr:graphicFrame macro="">
      <xdr:nvGraphicFramePr>
        <xdr:cNvPr id="31" name="Graph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55</xdr:col>
      <xdr:colOff>0</xdr:colOff>
      <xdr:row>53</xdr:row>
      <xdr:rowOff>0</xdr:rowOff>
    </xdr:from>
    <xdr:to>
      <xdr:col>61</xdr:col>
      <xdr:colOff>176625</xdr:colOff>
      <xdr:row>59</xdr:row>
      <xdr:rowOff>119813</xdr:rowOff>
    </xdr:to>
    <xdr:graphicFrame macro="">
      <xdr:nvGraphicFramePr>
        <xdr:cNvPr id="32" name="Smar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62</xdr:col>
      <xdr:colOff>680356</xdr:colOff>
      <xdr:row>37</xdr:row>
      <xdr:rowOff>13605</xdr:rowOff>
    </xdr:from>
    <xdr:to>
      <xdr:col>69</xdr:col>
      <xdr:colOff>202327</xdr:colOff>
      <xdr:row>43</xdr:row>
      <xdr:rowOff>133419</xdr:rowOff>
    </xdr:to>
    <xdr:graphicFrame macro="">
      <xdr:nvGraphicFramePr>
        <xdr:cNvPr id="33" name="Text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70</xdr:col>
      <xdr:colOff>27214</xdr:colOff>
      <xdr:row>37</xdr:row>
      <xdr:rowOff>95248</xdr:rowOff>
    </xdr:from>
    <xdr:to>
      <xdr:col>76</xdr:col>
      <xdr:colOff>229542</xdr:colOff>
      <xdr:row>43</xdr:row>
      <xdr:rowOff>215062</xdr:rowOff>
    </xdr:to>
    <xdr:graphicFrame macro="">
      <xdr:nvGraphicFramePr>
        <xdr:cNvPr id="34" name="Text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62</xdr:col>
      <xdr:colOff>666748</xdr:colOff>
      <xdr:row>44</xdr:row>
      <xdr:rowOff>231321</xdr:rowOff>
    </xdr:from>
    <xdr:to>
      <xdr:col>69</xdr:col>
      <xdr:colOff>188719</xdr:colOff>
      <xdr:row>51</xdr:row>
      <xdr:rowOff>106207</xdr:rowOff>
    </xdr:to>
    <xdr:graphicFrame macro="">
      <xdr:nvGraphicFramePr>
        <xdr:cNvPr id="35" name="Graph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69</xdr:col>
      <xdr:colOff>680356</xdr:colOff>
      <xdr:row>45</xdr:row>
      <xdr:rowOff>40820</xdr:rowOff>
    </xdr:from>
    <xdr:to>
      <xdr:col>76</xdr:col>
      <xdr:colOff>202327</xdr:colOff>
      <xdr:row>51</xdr:row>
      <xdr:rowOff>160635</xdr:rowOff>
    </xdr:to>
    <xdr:graphicFrame macro="">
      <xdr:nvGraphicFramePr>
        <xdr:cNvPr id="36" name="Graph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62</xdr:col>
      <xdr:colOff>625926</xdr:colOff>
      <xdr:row>52</xdr:row>
      <xdr:rowOff>190499</xdr:rowOff>
    </xdr:from>
    <xdr:to>
      <xdr:col>69</xdr:col>
      <xdr:colOff>147897</xdr:colOff>
      <xdr:row>59</xdr:row>
      <xdr:rowOff>65384</xdr:rowOff>
    </xdr:to>
    <xdr:graphicFrame macro="">
      <xdr:nvGraphicFramePr>
        <xdr:cNvPr id="37" name="SmartPhrase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69</xdr:col>
      <xdr:colOff>666748</xdr:colOff>
      <xdr:row>53</xdr:row>
      <xdr:rowOff>1</xdr:rowOff>
    </xdr:from>
    <xdr:to>
      <xdr:col>76</xdr:col>
      <xdr:colOff>188719</xdr:colOff>
      <xdr:row>59</xdr:row>
      <xdr:rowOff>119814</xdr:rowOff>
    </xdr:to>
    <xdr:graphicFrame macro="">
      <xdr:nvGraphicFramePr>
        <xdr:cNvPr id="38" name="SmartRet(N)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</xdr:col>
      <xdr:colOff>15875</xdr:colOff>
      <xdr:row>27</xdr:row>
      <xdr:rowOff>6349</xdr:rowOff>
    </xdr:from>
    <xdr:to>
      <xdr:col>7</xdr:col>
      <xdr:colOff>156125</xdr:colOff>
      <xdr:row>41</xdr:row>
      <xdr:rowOff>50349</xdr:rowOff>
    </xdr:to>
    <xdr:graphicFrame macro="">
      <xdr:nvGraphicFramePr>
        <xdr:cNvPr id="39" name="Targeting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8</xdr:col>
      <xdr:colOff>0</xdr:colOff>
      <xdr:row>27</xdr:row>
      <xdr:rowOff>0</xdr:rowOff>
    </xdr:from>
    <xdr:to>
      <xdr:col>15</xdr:col>
      <xdr:colOff>600625</xdr:colOff>
      <xdr:row>41</xdr:row>
      <xdr:rowOff>44000</xdr:rowOff>
    </xdr:to>
    <xdr:graphicFrame macro="">
      <xdr:nvGraphicFramePr>
        <xdr:cNvPr id="40" name="BannerTyp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21</xdr:col>
      <xdr:colOff>639534</xdr:colOff>
      <xdr:row>60</xdr:row>
      <xdr:rowOff>27214</xdr:rowOff>
    </xdr:from>
    <xdr:to>
      <xdr:col>27</xdr:col>
      <xdr:colOff>337391</xdr:colOff>
      <xdr:row>66</xdr:row>
      <xdr:rowOff>213642</xdr:rowOff>
    </xdr:to>
    <xdr:graphicFrame macro="">
      <xdr:nvGraphicFramePr>
        <xdr:cNvPr id="41" name="ClientPla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35</xdr:col>
      <xdr:colOff>0</xdr:colOff>
      <xdr:row>60</xdr:row>
      <xdr:rowOff>0</xdr:rowOff>
    </xdr:from>
    <xdr:to>
      <xdr:col>40</xdr:col>
      <xdr:colOff>378215</xdr:colOff>
      <xdr:row>66</xdr:row>
      <xdr:rowOff>186428</xdr:rowOff>
    </xdr:to>
    <xdr:graphicFrame macro="">
      <xdr:nvGraphicFramePr>
        <xdr:cNvPr id="42" name="CompPlaces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676275</xdr:colOff>
      <xdr:row>1</xdr:row>
      <xdr:rowOff>4761</xdr:rowOff>
    </xdr:from>
    <xdr:to>
      <xdr:col>13</xdr:col>
      <xdr:colOff>264075</xdr:colOff>
      <xdr:row>12</xdr:row>
      <xdr:rowOff>160611</xdr:rowOff>
    </xdr:to>
    <xdr:graphicFrame macro="">
      <xdr:nvGraphicFramePr>
        <xdr:cNvPr id="2" name="Competitors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Arial">
  <a:themeElements>
    <a:clrScheme name="Yandex Color">
      <a:dk1>
        <a:srgbClr val="000000"/>
      </a:dk1>
      <a:lt1>
        <a:srgbClr val="FFFFFF"/>
      </a:lt1>
      <a:dk2>
        <a:srgbClr val="FF3333"/>
      </a:dk2>
      <a:lt2>
        <a:srgbClr val="FFCC00"/>
      </a:lt2>
      <a:accent1>
        <a:srgbClr val="0077FF"/>
      </a:accent1>
      <a:accent2>
        <a:srgbClr val="23B324"/>
      </a:accent2>
      <a:accent3>
        <a:srgbClr val="6838CF"/>
      </a:accent3>
      <a:accent4>
        <a:srgbClr val="5DCEF9"/>
      </a:accent4>
      <a:accent5>
        <a:srgbClr val="C62CD0"/>
      </a:accent5>
      <a:accent6>
        <a:srgbClr val="FF9A00"/>
      </a:accent6>
      <a:hlink>
        <a:srgbClr val="000000"/>
      </a:hlink>
      <a:folHlink>
        <a:srgbClr val="000000"/>
      </a:folHlink>
    </a:clrScheme>
    <a:fontScheme name="Arial">
      <a:maj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Тема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>
        <a:solidFill>
          <a:schemeClr val="bg2"/>
        </a:solidFill>
        <a:ln w="19050">
          <a:solidFill>
            <a:schemeClr val="bg2"/>
          </a:solidFill>
        </a:ln>
        <a:effectLst/>
      </a:spPr>
      <a:bodyPr lIns="90000" tIns="216000" rIns="90000" bIns="216000" rtlCol="0" anchor="ctr" anchorCtr="0"/>
      <a:lstStyle>
        <a:defPPr algn="ctr">
          <a:lnSpc>
            <a:spcPct val="90000"/>
          </a:lnSpc>
          <a:defRPr sz="3200" dirty="0">
            <a:ln w="0"/>
            <a:solidFill>
              <a:schemeClr val="tx1"/>
            </a:solidFill>
          </a:defRPr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lnDef>
      <a:spPr>
        <a:ln w="19050" cmpd="sng">
          <a:solidFill>
            <a:schemeClr val="tx1"/>
          </a:solidFill>
          <a:prstDash val="solid"/>
          <a:headEnd type="none" w="lg" len="med"/>
          <a:tailEnd type="none" w="lg" len="med"/>
        </a:ln>
      </a:spPr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  <a:txDef>
      <a:spPr>
        <a:noFill/>
      </a:spPr>
      <a:bodyPr wrap="square" lIns="0" tIns="0" rIns="0" bIns="0" rtlCol="0">
        <a:noAutofit/>
      </a:bodyPr>
      <a:lstStyle>
        <a:defPPr algn="l">
          <a:defRPr sz="3200" dirty="0" err="1" smtClean="0">
            <a:solidFill>
              <a:sysClr val="windowText" lastClr="000000"/>
            </a:solidFill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Arial" id="{14CEF509-CE5D-463D-B34A-37507B4D2439}" vid="{1EB5CAC3-0FDD-4A8F-AF70-78D262C4A57B}"/>
    </a:ext>
  </a:extLst>
</a:theme>
</file>

<file path=xl/theme/themeOverride1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3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4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5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6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7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8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9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0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1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2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7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8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9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0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1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2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3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3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3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3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34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35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36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37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38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39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4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4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42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43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44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45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46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47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4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4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5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5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5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5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5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5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5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5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5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5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6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6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6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6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6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6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6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6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6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6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7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7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7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7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7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7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7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7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7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7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8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8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8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8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8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8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8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8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8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8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9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9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9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9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9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9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9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9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9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99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00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01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02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03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04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05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06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07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08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09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10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1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1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1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1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1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1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1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1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1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2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2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2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2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2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2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2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27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28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29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30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3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3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3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3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3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3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3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3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3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4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4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4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4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4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4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4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4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4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4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5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5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5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5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5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5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5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5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5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5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6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6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6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6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6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6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6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67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68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69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70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71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72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73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74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75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76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77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78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7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8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8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8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8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8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8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8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8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8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8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9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9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9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9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9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95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96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97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98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9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0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0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0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0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0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0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0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0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0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0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1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1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1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1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1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1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1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1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1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1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2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2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2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2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2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2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2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2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2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2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3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3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3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3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3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3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36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37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38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39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40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41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42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43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44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45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46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47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4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4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5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5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5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5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5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5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5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5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5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5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6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6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62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63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64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65.xml><?xml version="1.0" encoding="utf-8"?>
<a:themeOverride xmlns:a="http://schemas.openxmlformats.org/drawingml/2006/main">
  <a:clrScheme name="Цвет 5">
    <a:dk1>
      <a:srgbClr val="000000"/>
    </a:dk1>
    <a:lt1>
      <a:srgbClr val="FFFFFF"/>
    </a:lt1>
    <a:dk2>
      <a:srgbClr val="FFCC00"/>
    </a:dk2>
    <a:lt2>
      <a:srgbClr val="FA4628"/>
    </a:lt2>
    <a:accent1>
      <a:srgbClr val="3878BE"/>
    </a:accent1>
    <a:accent2>
      <a:srgbClr val="8FD541"/>
    </a:accent2>
    <a:accent3>
      <a:srgbClr val="71C3E0"/>
    </a:accent3>
    <a:accent4>
      <a:srgbClr val="FC6767"/>
    </a:accent4>
    <a:accent5>
      <a:srgbClr val="FE8C00"/>
    </a:accent5>
    <a:accent6>
      <a:srgbClr val="9E64A9"/>
    </a:accent6>
    <a:hlink>
      <a:srgbClr val="000000"/>
    </a:hlink>
    <a:folHlink>
      <a:srgbClr val="000000"/>
    </a:folHlink>
  </a:clrScheme>
  <a:fontScheme name="Yandex">
    <a:majorFont>
      <a:latin typeface="Yandex Sans Text Regular"/>
      <a:ea typeface=""/>
      <a:cs typeface=""/>
    </a:majorFont>
    <a:minorFont>
      <a:latin typeface="Yandex Sans Text Light"/>
      <a:ea typeface=""/>
      <a:cs typeface="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6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6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6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6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7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7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7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7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7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7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7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7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7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7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8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8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8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8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8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8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8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8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8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8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9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9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92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93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94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95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96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97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98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99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00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01.xml><?xml version="1.0" encoding="utf-8"?>
<a:themeOverride xmlns:a="http://schemas.openxmlformats.org/drawingml/2006/main">
  <a:clrScheme name="Yandex Color">
    <a:dk1>
      <a:srgbClr val="000000"/>
    </a:dk1>
    <a:lt1>
      <a:srgbClr val="FFFFFF"/>
    </a:lt1>
    <a:dk2>
      <a:srgbClr val="FF3333"/>
    </a:dk2>
    <a:lt2>
      <a:srgbClr val="FFCC00"/>
    </a:lt2>
    <a:accent1>
      <a:srgbClr val="0077FF"/>
    </a:accent1>
    <a:accent2>
      <a:srgbClr val="23B324"/>
    </a:accent2>
    <a:accent3>
      <a:srgbClr val="6838CF"/>
    </a:accent3>
    <a:accent4>
      <a:srgbClr val="5DCEF9"/>
    </a:accent4>
    <a:accent5>
      <a:srgbClr val="C62CD0"/>
    </a:accent5>
    <a:accent6>
      <a:srgbClr val="FF9A00"/>
    </a:accent6>
    <a:hlink>
      <a:srgbClr val="000000"/>
    </a:hlink>
    <a:folHlink>
      <a:srgbClr val="000000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Тема 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/>
  <dimension ref="A1:N52"/>
  <sheetViews>
    <sheetView tabSelected="1" workbookViewId="0">
      <selection sqref="A1:F4"/>
    </sheetView>
  </sheetViews>
  <sheetFormatPr defaultColWidth="8.875" defaultRowHeight="12" x14ac:dyDescent="0.2"/>
  <cols>
    <col min="1" max="13" width="8.875" style="2"/>
    <col min="14" max="14" width="20.625" style="2" customWidth="1"/>
    <col min="15" max="16384" width="8.875" style="2"/>
  </cols>
  <sheetData>
    <row r="1" spans="1:14" ht="16.5" customHeight="1" x14ac:dyDescent="0.2">
      <c r="A1" s="39" t="s">
        <v>0</v>
      </c>
      <c r="B1" s="39"/>
      <c r="C1" s="39"/>
      <c r="D1" s="39"/>
      <c r="E1" s="39"/>
      <c r="F1" s="39"/>
      <c r="H1" s="37" t="s">
        <v>2</v>
      </c>
      <c r="I1" s="37"/>
      <c r="J1" s="37"/>
      <c r="K1" s="38" t="s">
        <v>100</v>
      </c>
      <c r="M1" s="36" t="s">
        <v>3</v>
      </c>
      <c r="N1" s="36"/>
    </row>
    <row r="2" spans="1:14" ht="16.5" customHeight="1" x14ac:dyDescent="0.2">
      <c r="A2" s="39"/>
      <c r="B2" s="39"/>
      <c r="C2" s="39"/>
      <c r="D2" s="39"/>
      <c r="E2" s="39"/>
      <c r="F2" s="39"/>
      <c r="H2" s="37"/>
      <c r="I2" s="37"/>
      <c r="J2" s="37"/>
      <c r="K2" s="38"/>
      <c r="M2" s="36"/>
      <c r="N2" s="36"/>
    </row>
    <row r="3" spans="1:14" ht="16.5" customHeight="1" x14ac:dyDescent="0.2">
      <c r="A3" s="39"/>
      <c r="B3" s="39"/>
      <c r="C3" s="39"/>
      <c r="D3" s="39"/>
      <c r="E3" s="39"/>
      <c r="F3" s="39"/>
      <c r="H3" s="37"/>
      <c r="I3" s="37"/>
      <c r="J3" s="37"/>
      <c r="K3" s="38"/>
      <c r="M3" s="36"/>
      <c r="N3" s="36"/>
    </row>
    <row r="4" spans="1:14" ht="16.5" customHeight="1" x14ac:dyDescent="0.2">
      <c r="A4" s="39"/>
      <c r="B4" s="39"/>
      <c r="C4" s="39"/>
      <c r="D4" s="39"/>
      <c r="E4" s="39"/>
      <c r="F4" s="39"/>
      <c r="H4" s="37"/>
      <c r="I4" s="37"/>
      <c r="J4" s="37"/>
      <c r="K4" s="38"/>
      <c r="M4" s="35" t="s">
        <v>4</v>
      </c>
      <c r="N4" s="35"/>
    </row>
    <row r="5" spans="1:14" ht="16.5" customHeight="1" x14ac:dyDescent="0.2">
      <c r="M5" s="2">
        <v>225</v>
      </c>
      <c r="N5" s="2" t="s">
        <v>4</v>
      </c>
    </row>
    <row r="6" spans="1:14" ht="16.5" customHeight="1" x14ac:dyDescent="0.2">
      <c r="B6" s="36" t="s">
        <v>82</v>
      </c>
      <c r="C6" s="36"/>
      <c r="D6" s="36"/>
      <c r="E6" s="36"/>
    </row>
    <row r="7" spans="1:14" ht="16.5" customHeight="1" x14ac:dyDescent="0.2">
      <c r="B7" s="36"/>
      <c r="C7" s="36"/>
      <c r="D7" s="36"/>
      <c r="E7" s="36"/>
    </row>
    <row r="8" spans="1:14" ht="16.5" customHeight="1" x14ac:dyDescent="0.2"/>
    <row r="9" spans="1:14" ht="16.5" customHeight="1" x14ac:dyDescent="0.2">
      <c r="B9" s="35" t="s">
        <v>1</v>
      </c>
      <c r="C9" s="35"/>
      <c r="D9" s="35"/>
      <c r="E9" s="35"/>
    </row>
    <row r="10" spans="1:14" ht="16.5" customHeight="1" x14ac:dyDescent="0.2"/>
    <row r="11" spans="1:14" ht="16.5" customHeight="1" x14ac:dyDescent="0.2"/>
    <row r="12" spans="1:14" ht="16.5" customHeight="1" x14ac:dyDescent="0.2">
      <c r="B12" s="36" t="s">
        <v>5</v>
      </c>
      <c r="C12" s="36"/>
      <c r="D12" s="36"/>
      <c r="E12" s="36"/>
    </row>
    <row r="13" spans="1:14" ht="16.5" customHeight="1" x14ac:dyDescent="0.2">
      <c r="B13" s="36"/>
      <c r="C13" s="36"/>
      <c r="D13" s="36"/>
      <c r="E13" s="36"/>
    </row>
    <row r="14" spans="1:14" ht="16.5" customHeight="1" x14ac:dyDescent="0.2"/>
    <row r="15" spans="1:14" ht="16.5" customHeight="1" x14ac:dyDescent="0.2">
      <c r="B15" s="35" t="s">
        <v>52</v>
      </c>
      <c r="C15" s="35"/>
      <c r="D15" s="35"/>
      <c r="E15" s="35"/>
    </row>
    <row r="16" spans="1:14" ht="16.5" customHeight="1" x14ac:dyDescent="0.2"/>
    <row r="17" spans="2:5" ht="16.5" customHeight="1" x14ac:dyDescent="0.2">
      <c r="B17" s="36" t="s">
        <v>6</v>
      </c>
      <c r="C17" s="36"/>
      <c r="D17" s="36"/>
      <c r="E17" s="36"/>
    </row>
    <row r="18" spans="2:5" ht="16.5" customHeight="1" x14ac:dyDescent="0.2">
      <c r="B18" s="36"/>
      <c r="C18" s="36"/>
      <c r="D18" s="36"/>
      <c r="E18" s="36"/>
    </row>
    <row r="19" spans="2:5" ht="16.5" customHeight="1" x14ac:dyDescent="0.2"/>
    <row r="20" spans="2:5" ht="16.5" customHeight="1" x14ac:dyDescent="0.2">
      <c r="B20" s="35" t="s">
        <v>47</v>
      </c>
      <c r="C20" s="35"/>
      <c r="D20" s="35"/>
      <c r="E20" s="35"/>
    </row>
    <row r="21" spans="2:5" ht="16.5" customHeight="1" x14ac:dyDescent="0.2"/>
    <row r="22" spans="2:5" ht="16.5" customHeight="1" x14ac:dyDescent="0.2"/>
    <row r="23" spans="2:5" ht="16.5" customHeight="1" x14ac:dyDescent="0.2">
      <c r="B23" s="36" t="s">
        <v>7</v>
      </c>
      <c r="C23" s="36"/>
      <c r="D23" s="36"/>
      <c r="E23" s="36"/>
    </row>
    <row r="24" spans="2:5" ht="16.5" customHeight="1" x14ac:dyDescent="0.2">
      <c r="B24" s="36"/>
      <c r="C24" s="36"/>
      <c r="D24" s="36"/>
      <c r="E24" s="36"/>
    </row>
    <row r="25" spans="2:5" ht="16.5" customHeight="1" x14ac:dyDescent="0.2"/>
    <row r="26" spans="2:5" ht="16.5" customHeight="1" x14ac:dyDescent="0.2">
      <c r="B26" s="35" t="s">
        <v>8</v>
      </c>
      <c r="C26" s="35"/>
      <c r="D26" s="35"/>
      <c r="E26" s="35"/>
    </row>
    <row r="27" spans="2:5" ht="16.5" customHeight="1" x14ac:dyDescent="0.2"/>
    <row r="28" spans="2:5" ht="16.5" customHeight="1" x14ac:dyDescent="0.2">
      <c r="B28" s="36" t="s">
        <v>9</v>
      </c>
      <c r="C28" s="36"/>
      <c r="D28" s="36"/>
      <c r="E28" s="36"/>
    </row>
    <row r="29" spans="2:5" ht="16.5" customHeight="1" x14ac:dyDescent="0.2">
      <c r="B29" s="36"/>
      <c r="C29" s="36"/>
      <c r="D29" s="36"/>
      <c r="E29" s="36"/>
    </row>
    <row r="30" spans="2:5" ht="16.5" customHeight="1" x14ac:dyDescent="0.2"/>
    <row r="31" spans="2:5" ht="16.5" customHeight="1" x14ac:dyDescent="0.2">
      <c r="B31" s="35" t="s">
        <v>10</v>
      </c>
      <c r="C31" s="35"/>
      <c r="D31" s="35" t="s">
        <v>11</v>
      </c>
      <c r="E31" s="35"/>
    </row>
    <row r="32" spans="2:5" ht="16.5" customHeight="1" x14ac:dyDescent="0.2"/>
    <row r="33" spans="2:5" ht="16.5" customHeight="1" x14ac:dyDescent="0.2">
      <c r="B33" s="36" t="s">
        <v>12</v>
      </c>
      <c r="C33" s="36"/>
      <c r="D33" s="36" t="s">
        <v>13</v>
      </c>
      <c r="E33" s="36"/>
    </row>
    <row r="34" spans="2:5" ht="16.5" customHeight="1" x14ac:dyDescent="0.2">
      <c r="B34" s="36"/>
      <c r="C34" s="36"/>
      <c r="D34" s="36"/>
      <c r="E34" s="36"/>
    </row>
    <row r="35" spans="2:5" ht="16.5" customHeight="1" x14ac:dyDescent="0.2"/>
    <row r="36" spans="2:5" ht="16.5" customHeight="1" x14ac:dyDescent="0.2">
      <c r="B36" s="3" t="s">
        <v>10</v>
      </c>
      <c r="C36" s="3" t="s">
        <v>14</v>
      </c>
      <c r="D36" s="3" t="s">
        <v>15</v>
      </c>
      <c r="E36" s="3" t="s">
        <v>11</v>
      </c>
    </row>
    <row r="39" spans="2:5" ht="16.5" customHeight="1" x14ac:dyDescent="0.2">
      <c r="B39" s="36" t="s">
        <v>77</v>
      </c>
      <c r="C39" s="36"/>
      <c r="D39" s="36"/>
      <c r="E39" s="36"/>
    </row>
    <row r="40" spans="2:5" ht="16.5" customHeight="1" x14ac:dyDescent="0.2">
      <c r="B40" s="36"/>
      <c r="C40" s="36"/>
      <c r="D40" s="36"/>
      <c r="E40" s="36"/>
    </row>
    <row r="41" spans="2:5" ht="16.5" customHeight="1" x14ac:dyDescent="0.2"/>
    <row r="42" spans="2:5" ht="16.5" customHeight="1" x14ac:dyDescent="0.2">
      <c r="B42" s="35" t="s">
        <v>78</v>
      </c>
      <c r="C42" s="35"/>
      <c r="D42" s="35"/>
      <c r="E42" s="35"/>
    </row>
    <row r="44" spans="2:5" ht="16.5" customHeight="1" x14ac:dyDescent="0.2">
      <c r="B44" s="36" t="s">
        <v>79</v>
      </c>
      <c r="C44" s="36"/>
      <c r="D44" s="36"/>
      <c r="E44" s="36"/>
    </row>
    <row r="45" spans="2:5" ht="16.5" customHeight="1" x14ac:dyDescent="0.2">
      <c r="B45" s="36"/>
      <c r="C45" s="36"/>
      <c r="D45" s="36"/>
      <c r="E45" s="36"/>
    </row>
    <row r="46" spans="2:5" ht="16.5" customHeight="1" x14ac:dyDescent="0.2"/>
    <row r="47" spans="2:5" ht="16.5" customHeight="1" x14ac:dyDescent="0.2">
      <c r="B47" s="35" t="s">
        <v>84</v>
      </c>
      <c r="C47" s="35"/>
      <c r="D47" s="35"/>
      <c r="E47" s="35"/>
    </row>
    <row r="49" spans="2:5" ht="16.5" customHeight="1" x14ac:dyDescent="0.2">
      <c r="B49" s="36" t="s">
        <v>80</v>
      </c>
      <c r="C49" s="36"/>
      <c r="D49" s="36"/>
      <c r="E49" s="36"/>
    </row>
    <row r="50" spans="2:5" ht="16.5" customHeight="1" x14ac:dyDescent="0.2">
      <c r="B50" s="36"/>
      <c r="C50" s="36"/>
      <c r="D50" s="36"/>
      <c r="E50" s="36"/>
    </row>
    <row r="51" spans="2:5" ht="16.5" customHeight="1" x14ac:dyDescent="0.2"/>
    <row r="52" spans="2:5" ht="16.5" customHeight="1" x14ac:dyDescent="0.2">
      <c r="B52" s="35" t="s">
        <v>99</v>
      </c>
      <c r="C52" s="35"/>
      <c r="D52" s="35"/>
      <c r="E52" s="35"/>
    </row>
  </sheetData>
  <mergeCells count="24">
    <mergeCell ref="B23:E24"/>
    <mergeCell ref="B20:E20"/>
    <mergeCell ref="B6:E7"/>
    <mergeCell ref="B9:E9"/>
    <mergeCell ref="A1:F4"/>
    <mergeCell ref="B17:E18"/>
    <mergeCell ref="H1:J4"/>
    <mergeCell ref="M1:N3"/>
    <mergeCell ref="M4:N4"/>
    <mergeCell ref="B12:E13"/>
    <mergeCell ref="B15:E15"/>
    <mergeCell ref="K1:K4"/>
    <mergeCell ref="B26:E26"/>
    <mergeCell ref="B28:E29"/>
    <mergeCell ref="B31:C31"/>
    <mergeCell ref="D31:E31"/>
    <mergeCell ref="B33:C34"/>
    <mergeCell ref="D33:E34"/>
    <mergeCell ref="B52:E52"/>
    <mergeCell ref="B39:E40"/>
    <mergeCell ref="B42:E42"/>
    <mergeCell ref="B44:E45"/>
    <mergeCell ref="B47:E47"/>
    <mergeCell ref="B49:E50"/>
  </mergeCell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"/>
  <dimension ref="A2:BD253"/>
  <sheetViews>
    <sheetView workbookViewId="0"/>
  </sheetViews>
  <sheetFormatPr defaultColWidth="8.875" defaultRowHeight="12.75" x14ac:dyDescent="0.2"/>
  <cols>
    <col min="1" max="2" width="8.625" style="4" customWidth="1"/>
    <col min="3" max="8" width="11.625" style="4" customWidth="1"/>
    <col min="9" max="11" width="5.625" style="4" customWidth="1"/>
    <col min="12" max="12" width="10.625" style="4" customWidth="1"/>
    <col min="13" max="15" width="11.625" style="4" customWidth="1"/>
    <col min="16" max="16" width="5.625" style="4" customWidth="1"/>
    <col min="17" max="17" width="10.625" style="4" customWidth="1"/>
    <col min="18" max="20" width="11.625" style="4" customWidth="1"/>
    <col min="21" max="21" width="5.625" style="4" customWidth="1"/>
    <col min="22" max="22" width="10.625" style="4" customWidth="1"/>
    <col min="23" max="25" width="11.625" style="4" customWidth="1"/>
    <col min="26" max="30" width="9" style="4" customWidth="1"/>
    <col min="31" max="16384" width="8.875" style="4"/>
  </cols>
  <sheetData>
    <row r="2" spans="1:56" x14ac:dyDescent="0.2">
      <c r="A2" s="6"/>
      <c r="B2" s="6"/>
      <c r="C2" s="41" t="s">
        <v>51</v>
      </c>
      <c r="D2" s="41"/>
      <c r="E2" s="42" t="s">
        <v>41</v>
      </c>
      <c r="F2" s="42"/>
      <c r="G2" s="40" t="s">
        <v>42</v>
      </c>
      <c r="H2" s="40"/>
      <c r="L2" s="41" t="s">
        <v>51</v>
      </c>
      <c r="M2" s="41"/>
      <c r="N2" s="41"/>
      <c r="O2" s="41"/>
      <c r="Q2" s="42" t="s">
        <v>41</v>
      </c>
      <c r="R2" s="42"/>
      <c r="S2" s="42"/>
      <c r="T2" s="42"/>
      <c r="V2" s="40" t="s">
        <v>42</v>
      </c>
      <c r="W2" s="40"/>
      <c r="X2" s="40"/>
      <c r="Y2" s="40"/>
      <c r="AC2" s="4" t="s">
        <v>46</v>
      </c>
      <c r="AN2" s="4" t="s">
        <v>40</v>
      </c>
      <c r="AY2" s="4" t="s">
        <v>48</v>
      </c>
    </row>
    <row r="3" spans="1:56" x14ac:dyDescent="0.2">
      <c r="A3" s="6" t="s">
        <v>16</v>
      </c>
      <c r="B3" s="6"/>
      <c r="C3" s="6" t="str">
        <f>IF(Info!$B$15="","Клиент",Info!$B$15)</f>
        <v>CITILINK</v>
      </c>
      <c r="D3" s="6" t="s">
        <v>83</v>
      </c>
      <c r="E3" s="16" t="str">
        <f>IF(Info!$B$15="","Клиент",Info!$B$15)</f>
        <v>CITILINK</v>
      </c>
      <c r="F3" s="16" t="s">
        <v>83</v>
      </c>
      <c r="G3" s="17" t="str">
        <f>IF(Info!$B$15="","Клиент",Info!$B$15)</f>
        <v>CITILINK</v>
      </c>
      <c r="H3" s="17" t="s">
        <v>83</v>
      </c>
      <c r="L3" s="6" t="s">
        <v>39</v>
      </c>
      <c r="M3" s="6" t="str">
        <f>IF(Info!$B$15="","Клиент",Info!$B$15)</f>
        <v>CITILINK</v>
      </c>
      <c r="N3" s="6" t="s">
        <v>83</v>
      </c>
      <c r="O3" s="6"/>
      <c r="Q3" s="16" t="s">
        <v>39</v>
      </c>
      <c r="R3" s="16" t="str">
        <f>IF(Info!$B$15="","Клиент",Info!$B$15)</f>
        <v>CITILINK</v>
      </c>
      <c r="S3" s="16" t="s">
        <v>83</v>
      </c>
      <c r="T3" s="16"/>
      <c r="V3" s="17" t="s">
        <v>39</v>
      </c>
      <c r="W3" s="17" t="str">
        <f>IF(Info!$B$15="","Клиент",Info!$B$15)</f>
        <v>CITILINK</v>
      </c>
      <c r="X3" s="17" t="s">
        <v>83</v>
      </c>
      <c r="Y3" s="17"/>
    </row>
    <row r="4" spans="1:56" x14ac:dyDescent="0.2">
      <c r="A4" s="4" t="s">
        <v>10</v>
      </c>
      <c r="B4" s="4">
        <v>2017</v>
      </c>
      <c r="C4" s="5">
        <f t="shared" ref="C4:H4" ca="1" si="0">RANDBETWEEN(1,9)*10^6</f>
        <v>8000000</v>
      </c>
      <c r="D4" s="5">
        <f t="shared" ca="1" si="0"/>
        <v>2000000</v>
      </c>
      <c r="E4" s="5">
        <f t="shared" ca="1" si="0"/>
        <v>2000000</v>
      </c>
      <c r="F4" s="5">
        <f t="shared" ca="1" si="0"/>
        <v>4000000</v>
      </c>
      <c r="G4" s="5">
        <f t="shared" ca="1" si="0"/>
        <v>8000000</v>
      </c>
      <c r="H4" s="5">
        <f t="shared" ca="1" si="0"/>
        <v>8000000</v>
      </c>
      <c r="L4" s="4" t="str">
        <f>CONCATENATE(Info!$B$36," - ",Info!$C$36)</f>
        <v>2017-01-01 - 2017-03-01</v>
      </c>
      <c r="M4" s="5">
        <f t="shared" ref="M4:N5" ca="1" si="1">RANDBETWEEN(1,9)*10^6</f>
        <v>6000000</v>
      </c>
      <c r="N4" s="5">
        <f t="shared" ca="1" si="1"/>
        <v>3000000</v>
      </c>
      <c r="Q4" s="4" t="str">
        <f>CONCATENATE(Info!$B$36," - ",Info!$C$36)</f>
        <v>2017-01-01 - 2017-03-01</v>
      </c>
      <c r="R4" s="5">
        <f t="shared" ref="R4:S5" ca="1" si="2">RANDBETWEEN(1,9)*10^6</f>
        <v>3000000</v>
      </c>
      <c r="S4" s="5">
        <f t="shared" ca="1" si="2"/>
        <v>9000000</v>
      </c>
      <c r="V4" s="4" t="str">
        <f>CONCATENATE(Info!$B$36," - ",Info!$C$36)</f>
        <v>2017-01-01 - 2017-03-01</v>
      </c>
      <c r="W4" s="5">
        <f t="shared" ref="W4:X5" ca="1" si="3">RANDBETWEEN(1,9)*10^6</f>
        <v>1000000</v>
      </c>
      <c r="X4" s="5">
        <f t="shared" ca="1" si="3"/>
        <v>4000000</v>
      </c>
    </row>
    <row r="5" spans="1:56" x14ac:dyDescent="0.2">
      <c r="A5" s="4" t="s">
        <v>17</v>
      </c>
      <c r="B5" s="4" t="s">
        <v>18</v>
      </c>
      <c r="C5" s="5">
        <f t="shared" ref="C5:D18" ca="1" si="4">RANDBETWEEN(1,9)*10^6</f>
        <v>3000000</v>
      </c>
      <c r="D5" s="5">
        <f t="shared" ca="1" si="4"/>
        <v>6000000</v>
      </c>
      <c r="E5" s="5">
        <f t="shared" ref="E5:H18" ca="1" si="5">RANDBETWEEN(1,9)*10^6</f>
        <v>1000000</v>
      </c>
      <c r="F5" s="5">
        <f t="shared" ca="1" si="5"/>
        <v>3000000</v>
      </c>
      <c r="G5" s="5">
        <f t="shared" ca="1" si="5"/>
        <v>6000000</v>
      </c>
      <c r="H5" s="5">
        <f t="shared" ca="1" si="5"/>
        <v>8000000</v>
      </c>
      <c r="L5" s="4" t="str">
        <f>CONCATENATE(Info!$D$36," - ",Info!$E$36)</f>
        <v>2018-01-01 - 2018-03-01</v>
      </c>
      <c r="M5" s="5">
        <f t="shared" ca="1" si="1"/>
        <v>5000000</v>
      </c>
      <c r="N5" s="5">
        <f t="shared" ca="1" si="1"/>
        <v>9000000</v>
      </c>
      <c r="O5" s="24">
        <f ca="1">M5/N5-1</f>
        <v>-0.44444444444444442</v>
      </c>
      <c r="Q5" s="4" t="str">
        <f>CONCATENATE(Info!$D$36," - ",Info!$E$36)</f>
        <v>2018-01-01 - 2018-03-01</v>
      </c>
      <c r="R5" s="5">
        <f t="shared" ca="1" si="2"/>
        <v>5000000</v>
      </c>
      <c r="S5" s="5">
        <f t="shared" ca="1" si="2"/>
        <v>7000000</v>
      </c>
      <c r="T5" s="24">
        <f ca="1">R5/S5-1</f>
        <v>-0.2857142857142857</v>
      </c>
      <c r="V5" s="4" t="str">
        <f>CONCATENATE(Info!$D$36," - ",Info!$E$36)</f>
        <v>2018-01-01 - 2018-03-01</v>
      </c>
      <c r="W5" s="5">
        <f t="shared" ca="1" si="3"/>
        <v>1000000</v>
      </c>
      <c r="X5" s="5">
        <f t="shared" ca="1" si="3"/>
        <v>7000000</v>
      </c>
      <c r="Y5" s="24">
        <f ca="1">W5/X5-1</f>
        <v>-0.85714285714285721</v>
      </c>
    </row>
    <row r="6" spans="1:56" x14ac:dyDescent="0.2">
      <c r="A6" s="4" t="s">
        <v>14</v>
      </c>
      <c r="B6" s="4" t="s">
        <v>19</v>
      </c>
      <c r="C6" s="5">
        <f t="shared" ca="1" si="4"/>
        <v>1000000</v>
      </c>
      <c r="D6" s="5">
        <f t="shared" ca="1" si="4"/>
        <v>4000000</v>
      </c>
      <c r="E6" s="5">
        <f t="shared" ca="1" si="5"/>
        <v>5000000</v>
      </c>
      <c r="F6" s="5">
        <f t="shared" ca="1" si="5"/>
        <v>5000000</v>
      </c>
      <c r="G6" s="5">
        <f t="shared" ca="1" si="5"/>
        <v>8000000</v>
      </c>
      <c r="H6" s="5">
        <f t="shared" ca="1" si="5"/>
        <v>6000000</v>
      </c>
      <c r="M6" s="24">
        <f ca="1">M5/M4-1</f>
        <v>-0.16666666666666663</v>
      </c>
      <c r="N6" s="24">
        <f ca="1">N5/N4-1</f>
        <v>2</v>
      </c>
      <c r="R6" s="24">
        <f ca="1">R5/R4-1</f>
        <v>0.66666666666666674</v>
      </c>
      <c r="S6" s="24">
        <f ca="1">S5/S4-1</f>
        <v>-0.22222222222222221</v>
      </c>
      <c r="W6" s="24">
        <f ca="1">W5/W4-1</f>
        <v>0</v>
      </c>
      <c r="X6" s="24">
        <f ca="1">X5/X4-1</f>
        <v>0.75</v>
      </c>
    </row>
    <row r="7" spans="1:56" x14ac:dyDescent="0.2">
      <c r="A7" s="4" t="s">
        <v>20</v>
      </c>
      <c r="B7" s="4" t="s">
        <v>21</v>
      </c>
      <c r="C7" s="5">
        <f t="shared" ca="1" si="4"/>
        <v>7000000</v>
      </c>
      <c r="D7" s="5">
        <f t="shared" ca="1" si="4"/>
        <v>5000000</v>
      </c>
      <c r="E7" s="5">
        <f t="shared" ca="1" si="5"/>
        <v>5000000</v>
      </c>
      <c r="F7" s="5">
        <f t="shared" ca="1" si="5"/>
        <v>8000000</v>
      </c>
      <c r="G7" s="5">
        <f t="shared" ca="1" si="5"/>
        <v>5000000</v>
      </c>
      <c r="H7" s="5">
        <f t="shared" ca="1" si="5"/>
        <v>3000000</v>
      </c>
    </row>
    <row r="8" spans="1:56" x14ac:dyDescent="0.2">
      <c r="A8" s="4" t="s">
        <v>22</v>
      </c>
      <c r="B8" s="4" t="s">
        <v>23</v>
      </c>
      <c r="C8" s="5">
        <f t="shared" ca="1" si="4"/>
        <v>6000000</v>
      </c>
      <c r="D8" s="5">
        <f t="shared" ca="1" si="4"/>
        <v>9000000</v>
      </c>
      <c r="E8" s="5">
        <f t="shared" ca="1" si="5"/>
        <v>6000000</v>
      </c>
      <c r="F8" s="5">
        <f t="shared" ca="1" si="5"/>
        <v>9000000</v>
      </c>
      <c r="G8" s="5">
        <f t="shared" ca="1" si="5"/>
        <v>8000000</v>
      </c>
      <c r="H8" s="5">
        <f t="shared" ca="1" si="5"/>
        <v>1000000</v>
      </c>
      <c r="M8" s="4" t="str">
        <f>IF(Info!$B$15="","Клиент",Info!$B$15)</f>
        <v>CITILINK</v>
      </c>
      <c r="N8" s="4" t="s">
        <v>83</v>
      </c>
      <c r="O8" s="4" t="s">
        <v>40</v>
      </c>
      <c r="R8" s="4" t="str">
        <f>IF(Info!$B$15="","Клиент",Info!$B$15)</f>
        <v>CITILINK</v>
      </c>
      <c r="S8" s="4" t="s">
        <v>83</v>
      </c>
      <c r="T8" s="4" t="s">
        <v>40</v>
      </c>
      <c r="W8" s="4" t="str">
        <f>IF(Info!$B$15="","Клиент",Info!$B$15)</f>
        <v>CITILINK</v>
      </c>
      <c r="X8" s="4" t="s">
        <v>83</v>
      </c>
      <c r="Y8" s="4" t="s">
        <v>40</v>
      </c>
    </row>
    <row r="9" spans="1:56" x14ac:dyDescent="0.2">
      <c r="A9" s="4" t="s">
        <v>24</v>
      </c>
      <c r="B9" s="4" t="s">
        <v>25</v>
      </c>
      <c r="C9" s="5">
        <f t="shared" ca="1" si="4"/>
        <v>2000000</v>
      </c>
      <c r="D9" s="5">
        <f t="shared" ca="1" si="4"/>
        <v>9000000</v>
      </c>
      <c r="E9" s="5">
        <f t="shared" ca="1" si="5"/>
        <v>6000000</v>
      </c>
      <c r="F9" s="5">
        <f t="shared" ca="1" si="5"/>
        <v>6000000</v>
      </c>
      <c r="G9" s="5">
        <f t="shared" ca="1" si="5"/>
        <v>4000000</v>
      </c>
      <c r="H9" s="5">
        <f t="shared" ca="1" si="5"/>
        <v>5000000</v>
      </c>
      <c r="L9" s="4" t="s">
        <v>85</v>
      </c>
      <c r="M9" s="5">
        <f t="shared" ref="M9:O10" ca="1" si="6">RANDBETWEEN(1,9)*10^6</f>
        <v>2000000</v>
      </c>
      <c r="N9" s="5">
        <f t="shared" ca="1" si="6"/>
        <v>2000000</v>
      </c>
      <c r="O9" s="5">
        <f t="shared" ca="1" si="6"/>
        <v>8000000</v>
      </c>
      <c r="Q9" s="4" t="s">
        <v>85</v>
      </c>
      <c r="R9" s="5">
        <f t="shared" ref="R9:T10" ca="1" si="7">RANDBETWEEN(1,9)*10^6</f>
        <v>9000000</v>
      </c>
      <c r="S9" s="5">
        <f t="shared" ca="1" si="7"/>
        <v>9000000</v>
      </c>
      <c r="T9" s="5">
        <f t="shared" ca="1" si="7"/>
        <v>1000000</v>
      </c>
      <c r="V9" s="4" t="s">
        <v>85</v>
      </c>
      <c r="W9" s="5">
        <f t="shared" ref="W9:Y10" ca="1" si="8">RANDBETWEEN(1,9)*10^6</f>
        <v>5000000</v>
      </c>
      <c r="X9" s="5">
        <f t="shared" ca="1" si="8"/>
        <v>5000000</v>
      </c>
      <c r="Y9" s="5">
        <f t="shared" ca="1" si="8"/>
        <v>9000000</v>
      </c>
    </row>
    <row r="10" spans="1:56" x14ac:dyDescent="0.2">
      <c r="A10" s="4" t="s">
        <v>26</v>
      </c>
      <c r="B10" s="4" t="s">
        <v>27</v>
      </c>
      <c r="C10" s="5">
        <f t="shared" ca="1" si="4"/>
        <v>9000000</v>
      </c>
      <c r="D10" s="5">
        <f t="shared" ca="1" si="4"/>
        <v>9000000</v>
      </c>
      <c r="E10" s="5">
        <f t="shared" ca="1" si="5"/>
        <v>8000000</v>
      </c>
      <c r="F10" s="5">
        <f t="shared" ca="1" si="5"/>
        <v>2000000</v>
      </c>
      <c r="G10" s="5">
        <f t="shared" ca="1" si="5"/>
        <v>8000000</v>
      </c>
      <c r="H10" s="5">
        <f t="shared" ca="1" si="5"/>
        <v>9000000</v>
      </c>
      <c r="L10" s="4" t="s">
        <v>86</v>
      </c>
      <c r="M10" s="5">
        <f t="shared" ca="1" si="6"/>
        <v>8000000</v>
      </c>
      <c r="N10" s="5">
        <f t="shared" ca="1" si="6"/>
        <v>8000000</v>
      </c>
      <c r="O10" s="5">
        <f t="shared" ca="1" si="6"/>
        <v>2000000</v>
      </c>
      <c r="Q10" s="4" t="s">
        <v>86</v>
      </c>
      <c r="R10" s="5">
        <f t="shared" ca="1" si="7"/>
        <v>2000000</v>
      </c>
      <c r="S10" s="5">
        <f t="shared" ca="1" si="7"/>
        <v>2000000</v>
      </c>
      <c r="T10" s="5">
        <f t="shared" ca="1" si="7"/>
        <v>9000000</v>
      </c>
      <c r="V10" s="4" t="s">
        <v>86</v>
      </c>
      <c r="W10" s="5">
        <f t="shared" ca="1" si="8"/>
        <v>7000000</v>
      </c>
      <c r="X10" s="5">
        <f t="shared" ca="1" si="8"/>
        <v>9000000</v>
      </c>
      <c r="Y10" s="5">
        <f t="shared" ca="1" si="8"/>
        <v>3000000</v>
      </c>
    </row>
    <row r="11" spans="1:56" x14ac:dyDescent="0.2">
      <c r="A11" s="4" t="s">
        <v>28</v>
      </c>
      <c r="B11" s="4" t="s">
        <v>29</v>
      </c>
      <c r="C11" s="5">
        <f t="shared" ca="1" si="4"/>
        <v>8000000</v>
      </c>
      <c r="D11" s="5">
        <f t="shared" ca="1" si="4"/>
        <v>5000000</v>
      </c>
      <c r="E11" s="5">
        <f t="shared" ca="1" si="5"/>
        <v>3000000</v>
      </c>
      <c r="F11" s="5">
        <f t="shared" ca="1" si="5"/>
        <v>8000000</v>
      </c>
      <c r="G11" s="5">
        <f t="shared" ca="1" si="5"/>
        <v>1000000</v>
      </c>
      <c r="H11" s="5">
        <f t="shared" ca="1" si="5"/>
        <v>2000000</v>
      </c>
    </row>
    <row r="12" spans="1:56" x14ac:dyDescent="0.2">
      <c r="A12" s="4" t="s">
        <v>30</v>
      </c>
      <c r="B12" s="4" t="s">
        <v>31</v>
      </c>
      <c r="C12" s="5">
        <f t="shared" ca="1" si="4"/>
        <v>3000000</v>
      </c>
      <c r="D12" s="5">
        <f t="shared" ca="1" si="4"/>
        <v>1000000</v>
      </c>
      <c r="E12" s="5">
        <f t="shared" ca="1" si="5"/>
        <v>8000000</v>
      </c>
      <c r="F12" s="5">
        <f t="shared" ca="1" si="5"/>
        <v>2000000</v>
      </c>
      <c r="G12" s="5">
        <f t="shared" ca="1" si="5"/>
        <v>9000000</v>
      </c>
      <c r="H12" s="5">
        <f t="shared" ca="1" si="5"/>
        <v>5000000</v>
      </c>
    </row>
    <row r="13" spans="1:56" x14ac:dyDescent="0.2">
      <c r="A13" s="4" t="s">
        <v>32</v>
      </c>
      <c r="B13" s="4" t="s">
        <v>33</v>
      </c>
      <c r="C13" s="5">
        <f t="shared" ca="1" si="4"/>
        <v>5000000</v>
      </c>
      <c r="D13" s="5">
        <f t="shared" ca="1" si="4"/>
        <v>8000000</v>
      </c>
      <c r="E13" s="5">
        <f t="shared" ca="1" si="5"/>
        <v>5000000</v>
      </c>
      <c r="F13" s="5">
        <f t="shared" ca="1" si="5"/>
        <v>7000000</v>
      </c>
      <c r="G13" s="5">
        <f t="shared" ca="1" si="5"/>
        <v>7000000</v>
      </c>
      <c r="H13" s="5">
        <f t="shared" ca="1" si="5"/>
        <v>5000000</v>
      </c>
    </row>
    <row r="14" spans="1:56" x14ac:dyDescent="0.2">
      <c r="A14" s="4" t="s">
        <v>34</v>
      </c>
      <c r="B14" s="4" t="s">
        <v>35</v>
      </c>
      <c r="C14" s="5">
        <f t="shared" ca="1" si="4"/>
        <v>3000000</v>
      </c>
      <c r="D14" s="5">
        <f t="shared" ca="1" si="4"/>
        <v>5000000</v>
      </c>
      <c r="E14" s="5">
        <f t="shared" ca="1" si="5"/>
        <v>3000000</v>
      </c>
      <c r="F14" s="5">
        <f t="shared" ca="1" si="5"/>
        <v>8000000</v>
      </c>
      <c r="G14" s="5">
        <f t="shared" ca="1" si="5"/>
        <v>4000000</v>
      </c>
      <c r="H14" s="5">
        <f t="shared" ca="1" si="5"/>
        <v>6000000</v>
      </c>
      <c r="AC14" s="4" t="s">
        <v>41</v>
      </c>
      <c r="AH14" s="4" t="s">
        <v>42</v>
      </c>
      <c r="AN14" s="4" t="s">
        <v>41</v>
      </c>
      <c r="AS14" s="4" t="s">
        <v>42</v>
      </c>
      <c r="AY14" s="4" t="s">
        <v>41</v>
      </c>
      <c r="BD14" s="4" t="s">
        <v>42</v>
      </c>
    </row>
    <row r="15" spans="1:56" x14ac:dyDescent="0.2">
      <c r="A15" s="4" t="s">
        <v>36</v>
      </c>
      <c r="B15" s="4" t="s">
        <v>37</v>
      </c>
      <c r="C15" s="5">
        <f t="shared" ca="1" si="4"/>
        <v>8000000</v>
      </c>
      <c r="D15" s="5">
        <f t="shared" ca="1" si="4"/>
        <v>1000000</v>
      </c>
      <c r="E15" s="5">
        <f t="shared" ca="1" si="5"/>
        <v>1000000</v>
      </c>
      <c r="F15" s="5">
        <f t="shared" ca="1" si="5"/>
        <v>4000000</v>
      </c>
      <c r="G15" s="5">
        <f t="shared" ca="1" si="5"/>
        <v>1000000</v>
      </c>
      <c r="H15" s="5">
        <f t="shared" ca="1" si="5"/>
        <v>9000000</v>
      </c>
    </row>
    <row r="16" spans="1:56" x14ac:dyDescent="0.2">
      <c r="A16" s="4" t="s">
        <v>15</v>
      </c>
      <c r="B16" s="4">
        <v>2018</v>
      </c>
      <c r="C16" s="5">
        <f t="shared" ca="1" si="4"/>
        <v>5000000</v>
      </c>
      <c r="D16" s="5">
        <f t="shared" ca="1" si="4"/>
        <v>3000000</v>
      </c>
      <c r="E16" s="5">
        <f t="shared" ca="1" si="5"/>
        <v>1000000</v>
      </c>
      <c r="F16" s="5">
        <f t="shared" ca="1" si="5"/>
        <v>8000000</v>
      </c>
      <c r="G16" s="5">
        <f t="shared" ca="1" si="5"/>
        <v>7000000</v>
      </c>
      <c r="H16" s="5">
        <f t="shared" ca="1" si="5"/>
        <v>5000000</v>
      </c>
    </row>
    <row r="17" spans="1:51" x14ac:dyDescent="0.2">
      <c r="A17" s="4" t="s">
        <v>38</v>
      </c>
      <c r="B17" s="4" t="s">
        <v>18</v>
      </c>
      <c r="C17" s="5">
        <f t="shared" ca="1" si="4"/>
        <v>8000000</v>
      </c>
      <c r="D17" s="5">
        <f t="shared" ca="1" si="4"/>
        <v>4000000</v>
      </c>
      <c r="E17" s="5">
        <f t="shared" ca="1" si="5"/>
        <v>7000000</v>
      </c>
      <c r="F17" s="5">
        <f t="shared" ca="1" si="5"/>
        <v>6000000</v>
      </c>
      <c r="G17" s="5">
        <f t="shared" ca="1" si="5"/>
        <v>6000000</v>
      </c>
      <c r="H17" s="5">
        <f t="shared" ca="1" si="5"/>
        <v>9000000</v>
      </c>
    </row>
    <row r="18" spans="1:51" x14ac:dyDescent="0.2">
      <c r="A18" s="4" t="s">
        <v>11</v>
      </c>
      <c r="B18" s="4" t="s">
        <v>19</v>
      </c>
      <c r="C18" s="5">
        <f t="shared" ca="1" si="4"/>
        <v>9000000</v>
      </c>
      <c r="D18" s="5">
        <f t="shared" ca="1" si="4"/>
        <v>2000000</v>
      </c>
      <c r="E18" s="5">
        <f t="shared" ca="1" si="5"/>
        <v>5000000</v>
      </c>
      <c r="F18" s="5">
        <f t="shared" ca="1" si="5"/>
        <v>6000000</v>
      </c>
      <c r="G18" s="5">
        <f t="shared" ca="1" si="5"/>
        <v>7000000</v>
      </c>
      <c r="H18" s="5">
        <f t="shared" ca="1" si="5"/>
        <v>9000000</v>
      </c>
    </row>
    <row r="19" spans="1:51" x14ac:dyDescent="0.2">
      <c r="C19" s="5"/>
      <c r="D19" s="5"/>
      <c r="E19" s="5"/>
      <c r="F19" s="5"/>
      <c r="G19" s="5"/>
      <c r="H19" s="5"/>
    </row>
    <row r="20" spans="1:51" x14ac:dyDescent="0.2">
      <c r="C20" s="5"/>
      <c r="D20" s="5"/>
      <c r="E20" s="5"/>
      <c r="F20" s="5"/>
      <c r="G20" s="5"/>
      <c r="H20" s="5"/>
    </row>
    <row r="21" spans="1:51" x14ac:dyDescent="0.2">
      <c r="C21" s="5"/>
      <c r="D21" s="5"/>
      <c r="E21" s="5"/>
      <c r="F21" s="5"/>
      <c r="G21" s="5"/>
      <c r="H21" s="5"/>
    </row>
    <row r="22" spans="1:51" x14ac:dyDescent="0.2">
      <c r="C22" s="5"/>
      <c r="D22" s="5"/>
      <c r="E22" s="5"/>
      <c r="F22" s="5"/>
      <c r="G22" s="5"/>
      <c r="H22" s="5"/>
    </row>
    <row r="23" spans="1:51" x14ac:dyDescent="0.2">
      <c r="C23" s="5"/>
      <c r="D23" s="5"/>
      <c r="E23" s="5"/>
      <c r="F23" s="5"/>
      <c r="G23" s="5"/>
      <c r="H23" s="5"/>
    </row>
    <row r="24" spans="1:51" x14ac:dyDescent="0.2">
      <c r="C24" s="5"/>
      <c r="D24" s="5"/>
      <c r="E24" s="5"/>
      <c r="F24" s="5"/>
      <c r="G24" s="5"/>
      <c r="H24" s="5"/>
    </row>
    <row r="25" spans="1:51" x14ac:dyDescent="0.2">
      <c r="C25" s="5"/>
      <c r="D25" s="5"/>
      <c r="E25" s="5"/>
      <c r="F25" s="5"/>
      <c r="G25" s="5"/>
      <c r="H25" s="5"/>
    </row>
    <row r="26" spans="1:51" x14ac:dyDescent="0.2">
      <c r="C26" s="5"/>
      <c r="D26" s="5"/>
      <c r="E26" s="5"/>
      <c r="F26" s="5"/>
      <c r="G26" s="5"/>
      <c r="H26" s="5"/>
    </row>
    <row r="27" spans="1:51" x14ac:dyDescent="0.2">
      <c r="C27" s="5"/>
      <c r="D27" s="5"/>
      <c r="E27" s="5"/>
      <c r="F27" s="5"/>
      <c r="G27" s="5"/>
      <c r="H27" s="5"/>
      <c r="AC27" s="4" t="s">
        <v>50</v>
      </c>
      <c r="AN27" s="4" t="s">
        <v>50</v>
      </c>
      <c r="AY27" s="4" t="s">
        <v>51</v>
      </c>
    </row>
    <row r="28" spans="1:51" x14ac:dyDescent="0.2">
      <c r="C28" s="5"/>
      <c r="D28" s="5"/>
      <c r="E28" s="5"/>
      <c r="F28" s="5"/>
      <c r="G28" s="5"/>
      <c r="H28" s="5"/>
    </row>
    <row r="29" spans="1:51" x14ac:dyDescent="0.2">
      <c r="C29" s="5"/>
      <c r="D29" s="5"/>
      <c r="E29" s="5"/>
      <c r="F29" s="5"/>
      <c r="G29" s="5"/>
      <c r="H29" s="5"/>
    </row>
    <row r="30" spans="1:51" x14ac:dyDescent="0.2">
      <c r="C30" s="5"/>
      <c r="D30" s="5"/>
      <c r="E30" s="5"/>
      <c r="F30" s="5"/>
      <c r="G30" s="5"/>
      <c r="H30" s="5"/>
    </row>
    <row r="31" spans="1:51" x14ac:dyDescent="0.2">
      <c r="C31" s="5"/>
      <c r="D31" s="5"/>
      <c r="E31" s="5"/>
      <c r="F31" s="5"/>
      <c r="G31" s="5"/>
      <c r="H31" s="5"/>
    </row>
    <row r="32" spans="1:51" x14ac:dyDescent="0.2">
      <c r="C32" s="5"/>
      <c r="D32" s="5"/>
      <c r="E32" s="5"/>
      <c r="F32" s="5"/>
      <c r="G32" s="5"/>
      <c r="H32" s="5"/>
    </row>
    <row r="33" spans="3:51" x14ac:dyDescent="0.2">
      <c r="C33" s="5"/>
      <c r="D33" s="5"/>
      <c r="E33" s="5"/>
      <c r="F33" s="5"/>
      <c r="G33" s="5"/>
      <c r="H33" s="5"/>
    </row>
    <row r="34" spans="3:51" x14ac:dyDescent="0.2">
      <c r="C34" s="5"/>
      <c r="D34" s="5"/>
      <c r="E34" s="5"/>
      <c r="F34" s="5"/>
      <c r="G34" s="5"/>
      <c r="H34" s="5"/>
    </row>
    <row r="35" spans="3:51" x14ac:dyDescent="0.2">
      <c r="C35" s="5"/>
      <c r="D35" s="5"/>
      <c r="E35" s="5"/>
      <c r="F35" s="5"/>
      <c r="G35" s="5"/>
      <c r="H35" s="5"/>
    </row>
    <row r="36" spans="3:51" x14ac:dyDescent="0.2">
      <c r="C36" s="5"/>
      <c r="D36" s="5"/>
      <c r="E36" s="5"/>
      <c r="F36" s="5"/>
      <c r="G36" s="5"/>
      <c r="H36" s="5"/>
    </row>
    <row r="37" spans="3:51" x14ac:dyDescent="0.2">
      <c r="C37" s="5"/>
      <c r="D37" s="5"/>
      <c r="E37" s="5"/>
      <c r="F37" s="5"/>
      <c r="G37" s="5"/>
      <c r="H37" s="5"/>
    </row>
    <row r="38" spans="3:51" x14ac:dyDescent="0.2">
      <c r="C38" s="5"/>
      <c r="D38" s="5"/>
      <c r="E38" s="5"/>
      <c r="F38" s="5"/>
      <c r="G38" s="5"/>
      <c r="H38" s="5"/>
    </row>
    <row r="39" spans="3:51" x14ac:dyDescent="0.2">
      <c r="C39" s="5"/>
      <c r="D39" s="5"/>
      <c r="E39" s="5"/>
      <c r="F39" s="5"/>
      <c r="G39" s="5"/>
      <c r="H39" s="5"/>
    </row>
    <row r="40" spans="3:51" x14ac:dyDescent="0.2">
      <c r="C40" s="5"/>
      <c r="D40" s="5"/>
      <c r="E40" s="5"/>
      <c r="F40" s="5"/>
      <c r="G40" s="5"/>
      <c r="H40" s="5"/>
      <c r="AC40" s="4" t="s">
        <v>41</v>
      </c>
      <c r="AN40" s="4" t="s">
        <v>41</v>
      </c>
      <c r="AY40" s="4" t="s">
        <v>41</v>
      </c>
    </row>
    <row r="41" spans="3:51" x14ac:dyDescent="0.2">
      <c r="C41" s="5"/>
      <c r="D41" s="5"/>
      <c r="E41" s="5"/>
      <c r="F41" s="5"/>
      <c r="G41" s="5"/>
      <c r="H41" s="5"/>
    </row>
    <row r="42" spans="3:51" x14ac:dyDescent="0.2">
      <c r="C42" s="5"/>
      <c r="D42" s="5"/>
      <c r="E42" s="5"/>
      <c r="F42" s="5"/>
      <c r="G42" s="5"/>
      <c r="H42" s="5"/>
    </row>
    <row r="43" spans="3:51" x14ac:dyDescent="0.2">
      <c r="C43" s="5"/>
      <c r="D43" s="5"/>
      <c r="E43" s="5"/>
      <c r="F43" s="5"/>
      <c r="G43" s="5"/>
      <c r="H43" s="5"/>
    </row>
    <row r="44" spans="3:51" x14ac:dyDescent="0.2">
      <c r="C44" s="5"/>
      <c r="D44" s="5"/>
      <c r="E44" s="5"/>
      <c r="F44" s="5"/>
      <c r="G44" s="5"/>
      <c r="H44" s="5"/>
    </row>
    <row r="45" spans="3:51" x14ac:dyDescent="0.2">
      <c r="C45" s="5"/>
      <c r="D45" s="5"/>
      <c r="E45" s="5"/>
      <c r="F45" s="5"/>
      <c r="G45" s="5"/>
      <c r="H45" s="5"/>
    </row>
    <row r="46" spans="3:51" x14ac:dyDescent="0.2">
      <c r="C46" s="5"/>
      <c r="D46" s="5"/>
      <c r="E46" s="5"/>
      <c r="F46" s="5"/>
      <c r="G46" s="5"/>
      <c r="H46" s="5"/>
    </row>
    <row r="47" spans="3:51" x14ac:dyDescent="0.2">
      <c r="C47" s="5"/>
      <c r="D47" s="5"/>
      <c r="E47" s="5"/>
      <c r="F47" s="5"/>
      <c r="G47" s="5"/>
      <c r="H47" s="5"/>
    </row>
    <row r="48" spans="3:51" x14ac:dyDescent="0.2">
      <c r="C48" s="5"/>
      <c r="D48" s="5"/>
      <c r="E48" s="5"/>
      <c r="F48" s="5"/>
      <c r="G48" s="5"/>
      <c r="H48" s="5"/>
    </row>
    <row r="49" spans="3:51" x14ac:dyDescent="0.2">
      <c r="C49" s="5"/>
      <c r="D49" s="5"/>
      <c r="E49" s="5"/>
      <c r="F49" s="5"/>
      <c r="G49" s="5"/>
      <c r="H49" s="5"/>
    </row>
    <row r="50" spans="3:51" x14ac:dyDescent="0.2">
      <c r="C50" s="5"/>
      <c r="D50" s="5"/>
      <c r="E50" s="5"/>
      <c r="F50" s="5"/>
      <c r="G50" s="5"/>
      <c r="H50" s="5"/>
    </row>
    <row r="51" spans="3:51" x14ac:dyDescent="0.2">
      <c r="C51" s="5"/>
      <c r="D51" s="5"/>
      <c r="E51" s="5"/>
      <c r="F51" s="5"/>
      <c r="G51" s="5"/>
      <c r="H51" s="5"/>
      <c r="AC51" s="4" t="s">
        <v>42</v>
      </c>
      <c r="AN51" s="4" t="s">
        <v>42</v>
      </c>
      <c r="AY51" s="4" t="s">
        <v>42</v>
      </c>
    </row>
    <row r="52" spans="3:51" x14ac:dyDescent="0.2">
      <c r="C52" s="5"/>
      <c r="D52" s="5"/>
      <c r="E52" s="5"/>
      <c r="F52" s="5"/>
      <c r="G52" s="5"/>
      <c r="H52" s="5"/>
    </row>
    <row r="53" spans="3:51" x14ac:dyDescent="0.2">
      <c r="C53" s="5"/>
      <c r="D53" s="5"/>
      <c r="E53" s="5"/>
      <c r="F53" s="5"/>
      <c r="G53" s="5"/>
      <c r="H53" s="5"/>
    </row>
    <row r="54" spans="3:51" x14ac:dyDescent="0.2">
      <c r="C54" s="5"/>
      <c r="D54" s="5"/>
      <c r="E54" s="5"/>
      <c r="F54" s="5"/>
      <c r="G54" s="5"/>
      <c r="H54" s="5"/>
    </row>
    <row r="55" spans="3:51" x14ac:dyDescent="0.2">
      <c r="C55" s="5"/>
      <c r="D55" s="5"/>
      <c r="E55" s="5"/>
      <c r="F55" s="5"/>
      <c r="G55" s="5"/>
      <c r="H55" s="5"/>
    </row>
    <row r="56" spans="3:51" x14ac:dyDescent="0.2">
      <c r="C56" s="5"/>
      <c r="D56" s="5"/>
      <c r="E56" s="5"/>
      <c r="F56" s="5"/>
      <c r="G56" s="5"/>
      <c r="H56" s="5"/>
    </row>
    <row r="57" spans="3:51" x14ac:dyDescent="0.2">
      <c r="C57" s="5"/>
      <c r="D57" s="5"/>
      <c r="E57" s="5"/>
      <c r="F57" s="5"/>
      <c r="G57" s="5"/>
      <c r="H57" s="5"/>
    </row>
    <row r="58" spans="3:51" x14ac:dyDescent="0.2">
      <c r="C58" s="5"/>
      <c r="D58" s="5"/>
      <c r="E58" s="5"/>
      <c r="F58" s="5"/>
      <c r="G58" s="5"/>
      <c r="H58" s="5"/>
    </row>
    <row r="59" spans="3:51" x14ac:dyDescent="0.2">
      <c r="C59" s="5"/>
      <c r="D59" s="5"/>
      <c r="E59" s="5"/>
      <c r="F59" s="5"/>
      <c r="G59" s="5"/>
      <c r="H59" s="5"/>
    </row>
    <row r="60" spans="3:51" x14ac:dyDescent="0.2">
      <c r="C60" s="5"/>
      <c r="D60" s="5"/>
      <c r="E60" s="5"/>
      <c r="F60" s="5"/>
      <c r="G60" s="5"/>
      <c r="H60" s="5"/>
    </row>
    <row r="61" spans="3:51" x14ac:dyDescent="0.2">
      <c r="C61" s="5"/>
      <c r="D61" s="5"/>
      <c r="E61" s="5"/>
      <c r="F61" s="5"/>
      <c r="G61" s="5"/>
      <c r="H61" s="5"/>
    </row>
    <row r="62" spans="3:51" x14ac:dyDescent="0.2">
      <c r="C62" s="5"/>
      <c r="D62" s="5"/>
      <c r="E62" s="5"/>
      <c r="F62" s="5"/>
      <c r="G62" s="5"/>
      <c r="H62" s="5"/>
      <c r="AC62" s="4" t="s">
        <v>51</v>
      </c>
      <c r="AN62" s="4" t="s">
        <v>51</v>
      </c>
    </row>
    <row r="63" spans="3:51" x14ac:dyDescent="0.2">
      <c r="C63" s="5"/>
      <c r="D63" s="5"/>
      <c r="E63" s="5"/>
      <c r="F63" s="5"/>
      <c r="G63" s="5"/>
      <c r="H63" s="5"/>
    </row>
    <row r="64" spans="3:51" x14ac:dyDescent="0.2">
      <c r="C64" s="5"/>
      <c r="D64" s="5"/>
      <c r="E64" s="5"/>
      <c r="F64" s="5"/>
      <c r="G64" s="5"/>
      <c r="H64" s="5"/>
    </row>
    <row r="65" spans="3:40" x14ac:dyDescent="0.2">
      <c r="C65" s="5"/>
      <c r="D65" s="5"/>
      <c r="E65" s="5"/>
      <c r="F65" s="5"/>
      <c r="G65" s="5"/>
      <c r="H65" s="5"/>
    </row>
    <row r="66" spans="3:40" x14ac:dyDescent="0.2">
      <c r="C66" s="5"/>
      <c r="D66" s="5"/>
      <c r="E66" s="5"/>
      <c r="F66" s="5"/>
      <c r="G66" s="5"/>
      <c r="H66" s="5"/>
    </row>
    <row r="67" spans="3:40" x14ac:dyDescent="0.2">
      <c r="C67" s="5"/>
      <c r="D67" s="5"/>
      <c r="E67" s="5"/>
      <c r="F67" s="5"/>
      <c r="G67" s="5"/>
      <c r="H67" s="5"/>
    </row>
    <row r="68" spans="3:40" x14ac:dyDescent="0.2">
      <c r="C68" s="5"/>
      <c r="D68" s="5"/>
      <c r="E68" s="5"/>
      <c r="F68" s="5"/>
      <c r="G68" s="5"/>
      <c r="H68" s="5"/>
    </row>
    <row r="69" spans="3:40" x14ac:dyDescent="0.2">
      <c r="C69" s="5"/>
      <c r="D69" s="5"/>
      <c r="E69" s="5"/>
      <c r="F69" s="5"/>
      <c r="G69" s="5"/>
      <c r="H69" s="5"/>
    </row>
    <row r="70" spans="3:40" x14ac:dyDescent="0.2">
      <c r="C70" s="5"/>
      <c r="D70" s="5"/>
      <c r="E70" s="5"/>
      <c r="F70" s="5"/>
      <c r="G70" s="5"/>
      <c r="H70" s="5"/>
    </row>
    <row r="71" spans="3:40" x14ac:dyDescent="0.2">
      <c r="C71" s="5"/>
      <c r="D71" s="5"/>
      <c r="E71" s="5"/>
      <c r="F71" s="5"/>
      <c r="G71" s="5"/>
      <c r="H71" s="5"/>
    </row>
    <row r="72" spans="3:40" x14ac:dyDescent="0.2">
      <c r="C72" s="5"/>
      <c r="D72" s="5"/>
      <c r="E72" s="5"/>
      <c r="F72" s="5"/>
      <c r="G72" s="5"/>
      <c r="H72" s="5"/>
    </row>
    <row r="73" spans="3:40" x14ac:dyDescent="0.2">
      <c r="C73" s="5"/>
      <c r="D73" s="5"/>
      <c r="E73" s="5"/>
      <c r="F73" s="5"/>
      <c r="G73" s="5"/>
      <c r="H73" s="5"/>
    </row>
    <row r="74" spans="3:40" x14ac:dyDescent="0.2">
      <c r="C74" s="5"/>
      <c r="D74" s="5"/>
      <c r="E74" s="5"/>
      <c r="F74" s="5"/>
      <c r="G74" s="5"/>
      <c r="H74" s="5"/>
      <c r="AC74" s="4" t="s">
        <v>41</v>
      </c>
      <c r="AN74" s="4" t="s">
        <v>41</v>
      </c>
    </row>
    <row r="75" spans="3:40" x14ac:dyDescent="0.2">
      <c r="C75" s="5"/>
      <c r="D75" s="5"/>
      <c r="E75" s="5"/>
      <c r="F75" s="5"/>
      <c r="G75" s="5"/>
      <c r="H75" s="5"/>
    </row>
    <row r="76" spans="3:40" x14ac:dyDescent="0.2">
      <c r="C76" s="5"/>
      <c r="D76" s="5"/>
      <c r="E76" s="5"/>
      <c r="F76" s="5"/>
      <c r="G76" s="5"/>
      <c r="H76" s="5"/>
    </row>
    <row r="77" spans="3:40" x14ac:dyDescent="0.2">
      <c r="C77" s="5"/>
      <c r="D77" s="5"/>
      <c r="E77" s="5"/>
      <c r="F77" s="5"/>
      <c r="G77" s="5"/>
      <c r="H77" s="5"/>
    </row>
    <row r="78" spans="3:40" x14ac:dyDescent="0.2">
      <c r="C78" s="5"/>
      <c r="D78" s="5"/>
      <c r="E78" s="5"/>
      <c r="F78" s="5"/>
      <c r="G78" s="5"/>
      <c r="H78" s="5"/>
    </row>
    <row r="79" spans="3:40" x14ac:dyDescent="0.2">
      <c r="C79" s="5"/>
      <c r="D79" s="5"/>
      <c r="E79" s="5"/>
      <c r="F79" s="5"/>
      <c r="G79" s="5"/>
      <c r="H79" s="5"/>
    </row>
    <row r="80" spans="3:40" x14ac:dyDescent="0.2">
      <c r="C80" s="5"/>
      <c r="D80" s="5"/>
      <c r="E80" s="5"/>
      <c r="F80" s="5"/>
      <c r="G80" s="5"/>
      <c r="H80" s="5"/>
    </row>
    <row r="81" spans="3:40" x14ac:dyDescent="0.2">
      <c r="C81" s="5"/>
      <c r="D81" s="5"/>
      <c r="E81" s="5"/>
      <c r="F81" s="5"/>
      <c r="G81" s="5"/>
      <c r="H81" s="5"/>
    </row>
    <row r="82" spans="3:40" x14ac:dyDescent="0.2">
      <c r="C82" s="5"/>
      <c r="D82" s="5"/>
      <c r="E82" s="5"/>
      <c r="F82" s="5"/>
      <c r="G82" s="5"/>
      <c r="H82" s="5"/>
    </row>
    <row r="83" spans="3:40" x14ac:dyDescent="0.2">
      <c r="C83" s="5"/>
      <c r="D83" s="5"/>
      <c r="E83" s="5"/>
      <c r="F83" s="5"/>
      <c r="G83" s="5"/>
      <c r="H83" s="5"/>
    </row>
    <row r="84" spans="3:40" x14ac:dyDescent="0.2">
      <c r="C84" s="5"/>
      <c r="D84" s="5"/>
      <c r="E84" s="5"/>
      <c r="F84" s="5"/>
      <c r="G84" s="5"/>
      <c r="H84" s="5"/>
    </row>
    <row r="85" spans="3:40" x14ac:dyDescent="0.2">
      <c r="C85" s="5"/>
      <c r="D85" s="5"/>
      <c r="E85" s="5"/>
      <c r="F85" s="5"/>
      <c r="G85" s="5"/>
      <c r="H85" s="5"/>
    </row>
    <row r="86" spans="3:40" x14ac:dyDescent="0.2">
      <c r="C86" s="5"/>
      <c r="D86" s="5"/>
      <c r="E86" s="5"/>
      <c r="F86" s="5"/>
      <c r="G86" s="5"/>
      <c r="H86" s="5"/>
      <c r="AC86" s="4" t="s">
        <v>42</v>
      </c>
      <c r="AN86" s="4" t="s">
        <v>42</v>
      </c>
    </row>
    <row r="87" spans="3:40" x14ac:dyDescent="0.2">
      <c r="C87" s="5"/>
      <c r="D87" s="5"/>
      <c r="E87" s="5"/>
      <c r="F87" s="5"/>
      <c r="G87" s="5"/>
      <c r="H87" s="5"/>
    </row>
    <row r="88" spans="3:40" x14ac:dyDescent="0.2">
      <c r="C88" s="5"/>
      <c r="D88" s="5"/>
      <c r="E88" s="5"/>
      <c r="F88" s="5"/>
      <c r="G88" s="5"/>
      <c r="H88" s="5"/>
    </row>
    <row r="89" spans="3:40" x14ac:dyDescent="0.2">
      <c r="C89" s="5"/>
      <c r="D89" s="5"/>
      <c r="E89" s="5"/>
      <c r="F89" s="5"/>
      <c r="G89" s="5"/>
      <c r="H89" s="5"/>
    </row>
    <row r="90" spans="3:40" x14ac:dyDescent="0.2">
      <c r="C90" s="5"/>
      <c r="D90" s="5"/>
      <c r="E90" s="5"/>
      <c r="F90" s="5"/>
      <c r="G90" s="5"/>
      <c r="H90" s="5"/>
    </row>
    <row r="91" spans="3:40" x14ac:dyDescent="0.2">
      <c r="C91" s="5"/>
      <c r="D91" s="5"/>
      <c r="E91" s="5"/>
      <c r="F91" s="5"/>
      <c r="G91" s="5"/>
      <c r="H91" s="5"/>
    </row>
    <row r="92" spans="3:40" x14ac:dyDescent="0.2">
      <c r="C92" s="5"/>
      <c r="D92" s="5"/>
      <c r="E92" s="5"/>
      <c r="F92" s="5"/>
      <c r="G92" s="5"/>
      <c r="H92" s="5"/>
    </row>
    <row r="93" spans="3:40" x14ac:dyDescent="0.2">
      <c r="C93" s="5"/>
      <c r="D93" s="5"/>
      <c r="E93" s="5"/>
      <c r="F93" s="5"/>
      <c r="G93" s="5"/>
      <c r="H93" s="5"/>
    </row>
    <row r="94" spans="3:40" x14ac:dyDescent="0.2">
      <c r="C94" s="5"/>
      <c r="D94" s="5"/>
      <c r="E94" s="5"/>
      <c r="F94" s="5"/>
      <c r="G94" s="5"/>
      <c r="H94" s="5"/>
    </row>
    <row r="95" spans="3:40" x14ac:dyDescent="0.2">
      <c r="C95" s="5"/>
      <c r="D95" s="5"/>
      <c r="E95" s="5"/>
      <c r="F95" s="5"/>
      <c r="G95" s="5"/>
      <c r="H95" s="5"/>
    </row>
    <row r="96" spans="3:40" x14ac:dyDescent="0.2">
      <c r="C96" s="5"/>
      <c r="D96" s="5"/>
      <c r="E96" s="5"/>
      <c r="F96" s="5"/>
      <c r="G96" s="5"/>
      <c r="H96" s="5"/>
    </row>
    <row r="97" spans="3:8" x14ac:dyDescent="0.2">
      <c r="C97" s="5"/>
      <c r="D97" s="5"/>
      <c r="E97" s="5"/>
      <c r="F97" s="5"/>
      <c r="G97" s="5"/>
      <c r="H97" s="5"/>
    </row>
    <row r="98" spans="3:8" x14ac:dyDescent="0.2">
      <c r="C98" s="5"/>
      <c r="D98" s="5"/>
      <c r="E98" s="5"/>
      <c r="F98" s="5"/>
      <c r="G98" s="5"/>
      <c r="H98" s="5"/>
    </row>
    <row r="99" spans="3:8" x14ac:dyDescent="0.2">
      <c r="C99" s="5"/>
      <c r="D99" s="5"/>
      <c r="E99" s="5"/>
      <c r="F99" s="5"/>
      <c r="G99" s="5"/>
      <c r="H99" s="5"/>
    </row>
    <row r="100" spans="3:8" x14ac:dyDescent="0.2">
      <c r="C100" s="5"/>
      <c r="D100" s="5"/>
      <c r="E100" s="5"/>
      <c r="F100" s="5"/>
      <c r="G100" s="5"/>
      <c r="H100" s="5"/>
    </row>
    <row r="101" spans="3:8" x14ac:dyDescent="0.2">
      <c r="C101" s="5"/>
      <c r="D101" s="5"/>
      <c r="E101" s="5"/>
      <c r="F101" s="5"/>
      <c r="G101" s="5"/>
      <c r="H101" s="5"/>
    </row>
    <row r="102" spans="3:8" x14ac:dyDescent="0.2">
      <c r="C102" s="5"/>
      <c r="D102" s="5"/>
      <c r="E102" s="5"/>
      <c r="F102" s="5"/>
      <c r="G102" s="5"/>
      <c r="H102" s="5"/>
    </row>
    <row r="103" spans="3:8" x14ac:dyDescent="0.2">
      <c r="C103" s="5"/>
      <c r="D103" s="5"/>
      <c r="E103" s="5"/>
      <c r="F103" s="5"/>
      <c r="G103" s="5"/>
      <c r="H103" s="5"/>
    </row>
    <row r="104" spans="3:8" x14ac:dyDescent="0.2">
      <c r="C104" s="5"/>
      <c r="D104" s="5"/>
      <c r="E104" s="5"/>
      <c r="F104" s="5"/>
      <c r="G104" s="5"/>
      <c r="H104" s="5"/>
    </row>
    <row r="105" spans="3:8" x14ac:dyDescent="0.2">
      <c r="C105" s="5"/>
      <c r="D105" s="5"/>
      <c r="E105" s="5"/>
      <c r="F105" s="5"/>
      <c r="G105" s="5"/>
      <c r="H105" s="5"/>
    </row>
    <row r="106" spans="3:8" x14ac:dyDescent="0.2">
      <c r="C106" s="5"/>
      <c r="D106" s="5"/>
      <c r="E106" s="5"/>
      <c r="F106" s="5"/>
      <c r="G106" s="5"/>
      <c r="H106" s="5"/>
    </row>
    <row r="107" spans="3:8" x14ac:dyDescent="0.2">
      <c r="C107" s="5"/>
      <c r="D107" s="5"/>
      <c r="E107" s="5"/>
      <c r="F107" s="5"/>
      <c r="G107" s="5"/>
      <c r="H107" s="5"/>
    </row>
    <row r="108" spans="3:8" x14ac:dyDescent="0.2">
      <c r="C108" s="5"/>
      <c r="D108" s="5"/>
      <c r="E108" s="5"/>
      <c r="F108" s="5"/>
      <c r="G108" s="5"/>
      <c r="H108" s="5"/>
    </row>
    <row r="109" spans="3:8" x14ac:dyDescent="0.2">
      <c r="C109" s="5"/>
      <c r="D109" s="5"/>
      <c r="E109" s="5"/>
      <c r="F109" s="5"/>
      <c r="G109" s="5"/>
      <c r="H109" s="5"/>
    </row>
    <row r="110" spans="3:8" x14ac:dyDescent="0.2">
      <c r="C110" s="5"/>
      <c r="D110" s="5"/>
      <c r="E110" s="5"/>
      <c r="F110" s="5"/>
      <c r="G110" s="5"/>
      <c r="H110" s="5"/>
    </row>
    <row r="111" spans="3:8" x14ac:dyDescent="0.2">
      <c r="C111" s="5"/>
      <c r="D111" s="5"/>
      <c r="E111" s="5"/>
      <c r="F111" s="5"/>
      <c r="G111" s="5"/>
      <c r="H111" s="5"/>
    </row>
    <row r="112" spans="3:8" x14ac:dyDescent="0.2">
      <c r="C112" s="5"/>
      <c r="D112" s="5"/>
      <c r="E112" s="5"/>
      <c r="F112" s="5"/>
      <c r="G112" s="5"/>
      <c r="H112" s="5"/>
    </row>
    <row r="113" spans="3:8" x14ac:dyDescent="0.2">
      <c r="C113" s="5"/>
      <c r="D113" s="5"/>
      <c r="E113" s="5"/>
      <c r="F113" s="5"/>
      <c r="G113" s="5"/>
      <c r="H113" s="5"/>
    </row>
    <row r="114" spans="3:8" x14ac:dyDescent="0.2">
      <c r="C114" s="5"/>
      <c r="D114" s="5"/>
      <c r="E114" s="5"/>
      <c r="F114" s="5"/>
      <c r="G114" s="5"/>
      <c r="H114" s="5"/>
    </row>
    <row r="115" spans="3:8" x14ac:dyDescent="0.2">
      <c r="C115" s="5"/>
      <c r="D115" s="5"/>
      <c r="E115" s="5"/>
      <c r="F115" s="5"/>
      <c r="G115" s="5"/>
      <c r="H115" s="5"/>
    </row>
    <row r="116" spans="3:8" x14ac:dyDescent="0.2">
      <c r="C116" s="5"/>
      <c r="D116" s="5"/>
      <c r="E116" s="5"/>
      <c r="F116" s="5"/>
      <c r="G116" s="5"/>
      <c r="H116" s="5"/>
    </row>
    <row r="117" spans="3:8" x14ac:dyDescent="0.2">
      <c r="C117" s="5"/>
      <c r="D117" s="5"/>
      <c r="E117" s="5"/>
      <c r="F117" s="5"/>
      <c r="G117" s="5"/>
      <c r="H117" s="5"/>
    </row>
    <row r="118" spans="3:8" x14ac:dyDescent="0.2">
      <c r="C118" s="5"/>
      <c r="D118" s="5"/>
      <c r="E118" s="5"/>
      <c r="F118" s="5"/>
      <c r="G118" s="5"/>
      <c r="H118" s="5"/>
    </row>
    <row r="119" spans="3:8" x14ac:dyDescent="0.2">
      <c r="C119" s="5"/>
      <c r="D119" s="5"/>
      <c r="E119" s="5"/>
      <c r="F119" s="5"/>
      <c r="G119" s="5"/>
      <c r="H119" s="5"/>
    </row>
    <row r="120" spans="3:8" x14ac:dyDescent="0.2">
      <c r="C120" s="5"/>
      <c r="D120" s="5"/>
      <c r="E120" s="5"/>
      <c r="F120" s="5"/>
      <c r="G120" s="5"/>
      <c r="H120" s="5"/>
    </row>
    <row r="121" spans="3:8" x14ac:dyDescent="0.2">
      <c r="C121" s="5"/>
      <c r="D121" s="5"/>
      <c r="E121" s="5"/>
      <c r="F121" s="5"/>
      <c r="G121" s="5"/>
      <c r="H121" s="5"/>
    </row>
    <row r="122" spans="3:8" x14ac:dyDescent="0.2">
      <c r="C122" s="5"/>
      <c r="D122" s="5"/>
      <c r="E122" s="5"/>
      <c r="F122" s="5"/>
      <c r="G122" s="5"/>
      <c r="H122" s="5"/>
    </row>
    <row r="123" spans="3:8" x14ac:dyDescent="0.2">
      <c r="C123" s="5"/>
      <c r="D123" s="5"/>
      <c r="E123" s="5"/>
      <c r="F123" s="5"/>
      <c r="G123" s="5"/>
      <c r="H123" s="5"/>
    </row>
    <row r="124" spans="3:8" x14ac:dyDescent="0.2">
      <c r="C124" s="5"/>
      <c r="D124" s="5"/>
      <c r="E124" s="5"/>
      <c r="F124" s="5"/>
      <c r="G124" s="5"/>
      <c r="H124" s="5"/>
    </row>
    <row r="125" spans="3:8" x14ac:dyDescent="0.2">
      <c r="C125" s="5"/>
      <c r="D125" s="5"/>
      <c r="E125" s="5"/>
      <c r="F125" s="5"/>
      <c r="G125" s="5"/>
      <c r="H125" s="5"/>
    </row>
    <row r="126" spans="3:8" x14ac:dyDescent="0.2">
      <c r="C126" s="5"/>
      <c r="D126" s="5"/>
      <c r="E126" s="5"/>
      <c r="F126" s="5"/>
      <c r="G126" s="5"/>
      <c r="H126" s="5"/>
    </row>
    <row r="127" spans="3:8" x14ac:dyDescent="0.2">
      <c r="C127" s="5"/>
      <c r="D127" s="5"/>
      <c r="E127" s="5"/>
      <c r="F127" s="5"/>
      <c r="G127" s="5"/>
      <c r="H127" s="5"/>
    </row>
    <row r="128" spans="3:8" x14ac:dyDescent="0.2">
      <c r="C128" s="5"/>
      <c r="D128" s="5"/>
      <c r="E128" s="5"/>
      <c r="F128" s="5"/>
      <c r="G128" s="5"/>
      <c r="H128" s="5"/>
    </row>
    <row r="129" spans="3:8" x14ac:dyDescent="0.2">
      <c r="C129" s="5"/>
      <c r="D129" s="5"/>
      <c r="E129" s="5"/>
      <c r="F129" s="5"/>
      <c r="G129" s="5"/>
      <c r="H129" s="5"/>
    </row>
    <row r="130" spans="3:8" x14ac:dyDescent="0.2">
      <c r="C130" s="5"/>
      <c r="D130" s="5"/>
      <c r="E130" s="5"/>
      <c r="F130" s="5"/>
      <c r="G130" s="5"/>
      <c r="H130" s="5"/>
    </row>
    <row r="131" spans="3:8" x14ac:dyDescent="0.2">
      <c r="C131" s="5"/>
      <c r="D131" s="5"/>
      <c r="E131" s="5"/>
      <c r="F131" s="5"/>
      <c r="G131" s="5"/>
      <c r="H131" s="5"/>
    </row>
    <row r="132" spans="3:8" x14ac:dyDescent="0.2">
      <c r="C132" s="5"/>
      <c r="D132" s="5"/>
      <c r="E132" s="5"/>
      <c r="F132" s="5"/>
      <c r="G132" s="5"/>
      <c r="H132" s="5"/>
    </row>
    <row r="133" spans="3:8" x14ac:dyDescent="0.2">
      <c r="C133" s="5"/>
      <c r="D133" s="5"/>
      <c r="E133" s="5"/>
      <c r="F133" s="5"/>
      <c r="G133" s="5"/>
      <c r="H133" s="5"/>
    </row>
    <row r="134" spans="3:8" x14ac:dyDescent="0.2">
      <c r="C134" s="5"/>
      <c r="D134" s="5"/>
      <c r="E134" s="5"/>
      <c r="F134" s="5"/>
      <c r="G134" s="5"/>
      <c r="H134" s="5"/>
    </row>
    <row r="135" spans="3:8" x14ac:dyDescent="0.2">
      <c r="C135" s="5"/>
      <c r="D135" s="5"/>
      <c r="E135" s="5"/>
      <c r="F135" s="5"/>
      <c r="G135" s="5"/>
      <c r="H135" s="5"/>
    </row>
    <row r="136" spans="3:8" x14ac:dyDescent="0.2">
      <c r="C136" s="5"/>
      <c r="D136" s="5"/>
      <c r="E136" s="5"/>
      <c r="F136" s="5"/>
      <c r="G136" s="5"/>
      <c r="H136" s="5"/>
    </row>
    <row r="137" spans="3:8" x14ac:dyDescent="0.2">
      <c r="C137" s="5"/>
      <c r="D137" s="5"/>
      <c r="E137" s="5"/>
      <c r="F137" s="5"/>
      <c r="G137" s="5"/>
      <c r="H137" s="5"/>
    </row>
    <row r="138" spans="3:8" x14ac:dyDescent="0.2">
      <c r="C138" s="5"/>
      <c r="D138" s="5"/>
      <c r="E138" s="5"/>
      <c r="F138" s="5"/>
      <c r="G138" s="5"/>
      <c r="H138" s="5"/>
    </row>
    <row r="139" spans="3:8" x14ac:dyDescent="0.2">
      <c r="C139" s="5"/>
      <c r="D139" s="5"/>
      <c r="E139" s="5"/>
      <c r="F139" s="5"/>
      <c r="G139" s="5"/>
      <c r="H139" s="5"/>
    </row>
    <row r="140" spans="3:8" x14ac:dyDescent="0.2">
      <c r="C140" s="5"/>
      <c r="D140" s="5"/>
      <c r="E140" s="5"/>
      <c r="F140" s="5"/>
      <c r="G140" s="5"/>
      <c r="H140" s="5"/>
    </row>
    <row r="141" spans="3:8" x14ac:dyDescent="0.2">
      <c r="C141" s="5"/>
      <c r="D141" s="5"/>
      <c r="E141" s="5"/>
      <c r="F141" s="5"/>
      <c r="G141" s="5"/>
      <c r="H141" s="5"/>
    </row>
    <row r="142" spans="3:8" x14ac:dyDescent="0.2">
      <c r="C142" s="5"/>
      <c r="D142" s="5"/>
      <c r="E142" s="5"/>
      <c r="F142" s="5"/>
      <c r="G142" s="5"/>
      <c r="H142" s="5"/>
    </row>
    <row r="143" spans="3:8" x14ac:dyDescent="0.2">
      <c r="C143" s="5"/>
      <c r="D143" s="5"/>
      <c r="E143" s="5"/>
      <c r="F143" s="5"/>
      <c r="G143" s="5"/>
      <c r="H143" s="5"/>
    </row>
    <row r="144" spans="3:8" x14ac:dyDescent="0.2">
      <c r="C144" s="5"/>
      <c r="D144" s="5"/>
      <c r="E144" s="5"/>
      <c r="F144" s="5"/>
      <c r="G144" s="5"/>
      <c r="H144" s="5"/>
    </row>
    <row r="145" spans="3:8" x14ac:dyDescent="0.2">
      <c r="C145" s="5"/>
      <c r="D145" s="5"/>
      <c r="E145" s="5"/>
      <c r="F145" s="5"/>
      <c r="G145" s="5"/>
      <c r="H145" s="5"/>
    </row>
    <row r="146" spans="3:8" x14ac:dyDescent="0.2">
      <c r="C146" s="5"/>
      <c r="D146" s="5"/>
      <c r="E146" s="5"/>
      <c r="F146" s="5"/>
      <c r="G146" s="5"/>
      <c r="H146" s="5"/>
    </row>
    <row r="147" spans="3:8" x14ac:dyDescent="0.2">
      <c r="C147" s="5"/>
      <c r="D147" s="5"/>
      <c r="E147" s="5"/>
      <c r="F147" s="5"/>
      <c r="G147" s="5"/>
      <c r="H147" s="5"/>
    </row>
    <row r="148" spans="3:8" x14ac:dyDescent="0.2">
      <c r="C148" s="5"/>
      <c r="D148" s="5"/>
      <c r="E148" s="5"/>
      <c r="F148" s="5"/>
      <c r="G148" s="5"/>
      <c r="H148" s="5"/>
    </row>
    <row r="149" spans="3:8" x14ac:dyDescent="0.2">
      <c r="C149" s="5"/>
      <c r="D149" s="5"/>
      <c r="E149" s="5"/>
      <c r="F149" s="5"/>
      <c r="G149" s="5"/>
      <c r="H149" s="5"/>
    </row>
    <row r="150" spans="3:8" x14ac:dyDescent="0.2">
      <c r="C150" s="5"/>
      <c r="D150" s="5"/>
      <c r="E150" s="5"/>
      <c r="F150" s="5"/>
      <c r="G150" s="5"/>
      <c r="H150" s="5"/>
    </row>
    <row r="151" spans="3:8" x14ac:dyDescent="0.2">
      <c r="C151" s="5"/>
      <c r="D151" s="5"/>
      <c r="E151" s="5"/>
      <c r="F151" s="5"/>
      <c r="G151" s="5"/>
      <c r="H151" s="5"/>
    </row>
    <row r="152" spans="3:8" x14ac:dyDescent="0.2">
      <c r="C152" s="5"/>
      <c r="D152" s="5"/>
      <c r="E152" s="5"/>
      <c r="F152" s="5"/>
      <c r="G152" s="5"/>
      <c r="H152" s="5"/>
    </row>
    <row r="153" spans="3:8" x14ac:dyDescent="0.2">
      <c r="C153" s="5"/>
      <c r="D153" s="5"/>
      <c r="E153" s="5"/>
      <c r="F153" s="5"/>
      <c r="G153" s="5"/>
      <c r="H153" s="5"/>
    </row>
    <row r="154" spans="3:8" x14ac:dyDescent="0.2">
      <c r="C154" s="5"/>
      <c r="D154" s="5"/>
      <c r="E154" s="5"/>
      <c r="F154" s="5"/>
      <c r="G154" s="5"/>
      <c r="H154" s="5"/>
    </row>
    <row r="155" spans="3:8" x14ac:dyDescent="0.2">
      <c r="C155" s="5"/>
      <c r="D155" s="5"/>
      <c r="E155" s="5"/>
      <c r="F155" s="5"/>
      <c r="G155" s="5"/>
      <c r="H155" s="5"/>
    </row>
    <row r="156" spans="3:8" x14ac:dyDescent="0.2">
      <c r="C156" s="5"/>
      <c r="D156" s="5"/>
      <c r="E156" s="5"/>
      <c r="F156" s="5"/>
      <c r="G156" s="5"/>
      <c r="H156" s="5"/>
    </row>
    <row r="157" spans="3:8" x14ac:dyDescent="0.2">
      <c r="C157" s="5"/>
      <c r="D157" s="5"/>
      <c r="E157" s="5"/>
      <c r="F157" s="5"/>
      <c r="G157" s="5"/>
      <c r="H157" s="5"/>
    </row>
    <row r="158" spans="3:8" x14ac:dyDescent="0.2">
      <c r="C158" s="5"/>
      <c r="D158" s="5"/>
      <c r="E158" s="5"/>
      <c r="F158" s="5"/>
      <c r="G158" s="5"/>
      <c r="H158" s="5"/>
    </row>
    <row r="159" spans="3:8" x14ac:dyDescent="0.2">
      <c r="C159" s="5"/>
      <c r="D159" s="5"/>
      <c r="E159" s="5"/>
      <c r="F159" s="5"/>
      <c r="G159" s="5"/>
      <c r="H159" s="5"/>
    </row>
    <row r="160" spans="3:8" x14ac:dyDescent="0.2">
      <c r="C160" s="5"/>
      <c r="D160" s="5"/>
      <c r="E160" s="5"/>
      <c r="F160" s="5"/>
      <c r="G160" s="5"/>
      <c r="H160" s="5"/>
    </row>
    <row r="161" spans="3:8" x14ac:dyDescent="0.2">
      <c r="C161" s="5"/>
      <c r="D161" s="5"/>
      <c r="E161" s="5"/>
      <c r="F161" s="5"/>
      <c r="G161" s="5"/>
      <c r="H161" s="5"/>
    </row>
    <row r="162" spans="3:8" x14ac:dyDescent="0.2">
      <c r="C162" s="5"/>
      <c r="D162" s="5"/>
      <c r="E162" s="5"/>
      <c r="F162" s="5"/>
      <c r="G162" s="5"/>
      <c r="H162" s="5"/>
    </row>
    <row r="163" spans="3:8" x14ac:dyDescent="0.2">
      <c r="C163" s="5"/>
      <c r="D163" s="5"/>
      <c r="E163" s="5"/>
      <c r="F163" s="5"/>
      <c r="G163" s="5"/>
      <c r="H163" s="5"/>
    </row>
    <row r="164" spans="3:8" x14ac:dyDescent="0.2">
      <c r="C164" s="5"/>
      <c r="D164" s="5"/>
      <c r="E164" s="5"/>
      <c r="F164" s="5"/>
      <c r="G164" s="5"/>
      <c r="H164" s="5"/>
    </row>
    <row r="165" spans="3:8" x14ac:dyDescent="0.2">
      <c r="C165" s="5"/>
      <c r="D165" s="5"/>
      <c r="E165" s="5"/>
      <c r="F165" s="5"/>
      <c r="G165" s="5"/>
      <c r="H165" s="5"/>
    </row>
    <row r="166" spans="3:8" x14ac:dyDescent="0.2">
      <c r="C166" s="5"/>
      <c r="D166" s="5"/>
      <c r="E166" s="5"/>
      <c r="F166" s="5"/>
      <c r="G166" s="5"/>
      <c r="H166" s="5"/>
    </row>
    <row r="167" spans="3:8" x14ac:dyDescent="0.2">
      <c r="C167" s="5"/>
      <c r="D167" s="5"/>
      <c r="E167" s="5"/>
      <c r="F167" s="5"/>
      <c r="G167" s="5"/>
      <c r="H167" s="5"/>
    </row>
    <row r="168" spans="3:8" x14ac:dyDescent="0.2">
      <c r="C168" s="5"/>
      <c r="D168" s="5"/>
      <c r="E168" s="5"/>
      <c r="F168" s="5"/>
      <c r="G168" s="5"/>
      <c r="H168" s="5"/>
    </row>
    <row r="169" spans="3:8" x14ac:dyDescent="0.2">
      <c r="C169" s="5"/>
      <c r="D169" s="5"/>
      <c r="E169" s="5"/>
      <c r="F169" s="5"/>
      <c r="G169" s="5"/>
      <c r="H169" s="5"/>
    </row>
    <row r="170" spans="3:8" x14ac:dyDescent="0.2">
      <c r="C170" s="5"/>
      <c r="D170" s="5"/>
      <c r="E170" s="5"/>
      <c r="F170" s="5"/>
      <c r="G170" s="5"/>
      <c r="H170" s="5"/>
    </row>
    <row r="171" spans="3:8" x14ac:dyDescent="0.2">
      <c r="C171" s="5"/>
      <c r="D171" s="5"/>
      <c r="E171" s="5"/>
      <c r="F171" s="5"/>
      <c r="G171" s="5"/>
      <c r="H171" s="5"/>
    </row>
    <row r="172" spans="3:8" x14ac:dyDescent="0.2">
      <c r="C172" s="5"/>
      <c r="D172" s="5"/>
      <c r="E172" s="5"/>
      <c r="F172" s="5"/>
      <c r="G172" s="5"/>
      <c r="H172" s="5"/>
    </row>
    <row r="173" spans="3:8" x14ac:dyDescent="0.2">
      <c r="C173" s="5"/>
      <c r="D173" s="5"/>
      <c r="E173" s="5"/>
      <c r="F173" s="5"/>
      <c r="G173" s="5"/>
      <c r="H173" s="5"/>
    </row>
    <row r="174" spans="3:8" x14ac:dyDescent="0.2">
      <c r="C174" s="5"/>
      <c r="D174" s="5"/>
      <c r="E174" s="5"/>
      <c r="F174" s="5"/>
      <c r="G174" s="5"/>
      <c r="H174" s="5"/>
    </row>
    <row r="175" spans="3:8" x14ac:dyDescent="0.2">
      <c r="C175" s="5"/>
      <c r="D175" s="5"/>
      <c r="E175" s="5"/>
      <c r="F175" s="5"/>
      <c r="G175" s="5"/>
      <c r="H175" s="5"/>
    </row>
    <row r="176" spans="3:8" x14ac:dyDescent="0.2">
      <c r="C176" s="5"/>
      <c r="D176" s="5"/>
      <c r="E176" s="5"/>
      <c r="F176" s="5"/>
      <c r="G176" s="5"/>
      <c r="H176" s="5"/>
    </row>
    <row r="177" spans="3:8" x14ac:dyDescent="0.2">
      <c r="C177" s="5"/>
      <c r="D177" s="5"/>
      <c r="E177" s="5"/>
      <c r="F177" s="5"/>
      <c r="G177" s="5"/>
      <c r="H177" s="5"/>
    </row>
    <row r="178" spans="3:8" x14ac:dyDescent="0.2">
      <c r="C178" s="5"/>
      <c r="D178" s="5"/>
      <c r="E178" s="5"/>
      <c r="F178" s="5"/>
      <c r="G178" s="5"/>
      <c r="H178" s="5"/>
    </row>
    <row r="179" spans="3:8" x14ac:dyDescent="0.2">
      <c r="C179" s="5"/>
      <c r="D179" s="5"/>
      <c r="E179" s="5"/>
      <c r="F179" s="5"/>
      <c r="G179" s="5"/>
      <c r="H179" s="5"/>
    </row>
    <row r="180" spans="3:8" x14ac:dyDescent="0.2">
      <c r="C180" s="5"/>
      <c r="D180" s="5"/>
      <c r="E180" s="5"/>
      <c r="F180" s="5"/>
      <c r="G180" s="5"/>
      <c r="H180" s="5"/>
    </row>
    <row r="181" spans="3:8" x14ac:dyDescent="0.2">
      <c r="C181" s="5"/>
      <c r="D181" s="5"/>
      <c r="E181" s="5"/>
      <c r="F181" s="5"/>
      <c r="G181" s="5"/>
      <c r="H181" s="5"/>
    </row>
    <row r="182" spans="3:8" x14ac:dyDescent="0.2">
      <c r="C182" s="5"/>
      <c r="D182" s="5"/>
      <c r="E182" s="5"/>
      <c r="F182" s="5"/>
      <c r="G182" s="5"/>
      <c r="H182" s="5"/>
    </row>
    <row r="183" spans="3:8" x14ac:dyDescent="0.2">
      <c r="C183" s="5"/>
      <c r="D183" s="5"/>
      <c r="E183" s="5"/>
      <c r="F183" s="5"/>
      <c r="G183" s="5"/>
      <c r="H183" s="5"/>
    </row>
    <row r="184" spans="3:8" x14ac:dyDescent="0.2">
      <c r="C184" s="5"/>
      <c r="D184" s="5"/>
      <c r="E184" s="5"/>
      <c r="F184" s="5"/>
      <c r="G184" s="5"/>
      <c r="H184" s="5"/>
    </row>
    <row r="185" spans="3:8" x14ac:dyDescent="0.2">
      <c r="C185" s="5"/>
      <c r="D185" s="5"/>
      <c r="E185" s="5"/>
      <c r="F185" s="5"/>
      <c r="G185" s="5"/>
      <c r="H185" s="5"/>
    </row>
    <row r="186" spans="3:8" x14ac:dyDescent="0.2">
      <c r="C186" s="5"/>
      <c r="D186" s="5"/>
      <c r="E186" s="5"/>
      <c r="F186" s="5"/>
      <c r="G186" s="5"/>
      <c r="H186" s="5"/>
    </row>
    <row r="187" spans="3:8" x14ac:dyDescent="0.2">
      <c r="C187" s="5"/>
      <c r="D187" s="5"/>
      <c r="E187" s="5"/>
      <c r="F187" s="5"/>
      <c r="G187" s="5"/>
      <c r="H187" s="5"/>
    </row>
    <row r="188" spans="3:8" x14ac:dyDescent="0.2">
      <c r="C188" s="5"/>
      <c r="D188" s="5"/>
      <c r="E188" s="5"/>
      <c r="F188" s="5"/>
      <c r="G188" s="5"/>
      <c r="H188" s="5"/>
    </row>
    <row r="189" spans="3:8" x14ac:dyDescent="0.2">
      <c r="C189" s="5"/>
      <c r="D189" s="5"/>
      <c r="E189" s="5"/>
      <c r="F189" s="5"/>
      <c r="G189" s="5"/>
      <c r="H189" s="5"/>
    </row>
    <row r="190" spans="3:8" x14ac:dyDescent="0.2">
      <c r="C190" s="5"/>
      <c r="D190" s="5"/>
      <c r="E190" s="5"/>
      <c r="F190" s="5"/>
      <c r="G190" s="5"/>
      <c r="H190" s="5"/>
    </row>
    <row r="191" spans="3:8" x14ac:dyDescent="0.2">
      <c r="C191" s="5"/>
      <c r="D191" s="5"/>
      <c r="E191" s="5"/>
      <c r="F191" s="5"/>
      <c r="G191" s="5"/>
      <c r="H191" s="5"/>
    </row>
    <row r="192" spans="3:8" x14ac:dyDescent="0.2">
      <c r="C192" s="5"/>
      <c r="D192" s="5"/>
      <c r="E192" s="5"/>
      <c r="F192" s="5"/>
      <c r="G192" s="5"/>
      <c r="H192" s="5"/>
    </row>
    <row r="193" spans="3:8" x14ac:dyDescent="0.2">
      <c r="C193" s="5"/>
      <c r="D193" s="5"/>
      <c r="E193" s="5"/>
      <c r="F193" s="5"/>
      <c r="G193" s="5"/>
      <c r="H193" s="5"/>
    </row>
    <row r="194" spans="3:8" x14ac:dyDescent="0.2">
      <c r="C194" s="5"/>
      <c r="D194" s="5"/>
      <c r="E194" s="5"/>
      <c r="F194" s="5"/>
      <c r="G194" s="5"/>
      <c r="H194" s="5"/>
    </row>
    <row r="195" spans="3:8" x14ac:dyDescent="0.2">
      <c r="C195" s="5"/>
      <c r="D195" s="5"/>
      <c r="E195" s="5"/>
      <c r="F195" s="5"/>
      <c r="G195" s="5"/>
      <c r="H195" s="5"/>
    </row>
    <row r="196" spans="3:8" x14ac:dyDescent="0.2">
      <c r="C196" s="5"/>
      <c r="D196" s="5"/>
      <c r="E196" s="5"/>
      <c r="F196" s="5"/>
      <c r="G196" s="5"/>
      <c r="H196" s="5"/>
    </row>
    <row r="197" spans="3:8" x14ac:dyDescent="0.2">
      <c r="C197" s="5"/>
      <c r="D197" s="5"/>
      <c r="E197" s="5"/>
      <c r="F197" s="5"/>
      <c r="G197" s="5"/>
      <c r="H197" s="5"/>
    </row>
    <row r="198" spans="3:8" x14ac:dyDescent="0.2">
      <c r="C198" s="5"/>
      <c r="D198" s="5"/>
      <c r="E198" s="5"/>
      <c r="F198" s="5"/>
      <c r="G198" s="5"/>
      <c r="H198" s="5"/>
    </row>
    <row r="199" spans="3:8" x14ac:dyDescent="0.2">
      <c r="C199" s="5"/>
      <c r="D199" s="5"/>
      <c r="E199" s="5"/>
      <c r="F199" s="5"/>
      <c r="G199" s="5"/>
      <c r="H199" s="5"/>
    </row>
    <row r="200" spans="3:8" x14ac:dyDescent="0.2">
      <c r="C200" s="5"/>
      <c r="D200" s="5"/>
      <c r="E200" s="5"/>
      <c r="F200" s="5"/>
      <c r="G200" s="5"/>
      <c r="H200" s="5"/>
    </row>
    <row r="201" spans="3:8" x14ac:dyDescent="0.2">
      <c r="C201" s="5"/>
      <c r="D201" s="5"/>
      <c r="E201" s="5"/>
      <c r="F201" s="5"/>
      <c r="G201" s="5"/>
      <c r="H201" s="5"/>
    </row>
    <row r="202" spans="3:8" x14ac:dyDescent="0.2">
      <c r="C202" s="5"/>
      <c r="D202" s="5"/>
      <c r="E202" s="5"/>
      <c r="F202" s="5"/>
      <c r="G202" s="5"/>
      <c r="H202" s="5"/>
    </row>
    <row r="203" spans="3:8" x14ac:dyDescent="0.2">
      <c r="C203" s="5"/>
      <c r="D203" s="5"/>
      <c r="E203" s="5"/>
      <c r="F203" s="5"/>
      <c r="G203" s="5"/>
      <c r="H203" s="5"/>
    </row>
    <row r="204" spans="3:8" x14ac:dyDescent="0.2">
      <c r="C204" s="5"/>
      <c r="D204" s="5"/>
      <c r="E204" s="5"/>
      <c r="F204" s="5"/>
      <c r="G204" s="5"/>
      <c r="H204" s="5"/>
    </row>
    <row r="205" spans="3:8" x14ac:dyDescent="0.2">
      <c r="C205" s="5"/>
      <c r="D205" s="5"/>
      <c r="E205" s="5"/>
      <c r="F205" s="5"/>
      <c r="G205" s="5"/>
      <c r="H205" s="5"/>
    </row>
    <row r="206" spans="3:8" x14ac:dyDescent="0.2">
      <c r="C206" s="5"/>
      <c r="D206" s="5"/>
      <c r="E206" s="5"/>
      <c r="F206" s="5"/>
      <c r="G206" s="5"/>
      <c r="H206" s="5"/>
    </row>
    <row r="207" spans="3:8" x14ac:dyDescent="0.2">
      <c r="C207" s="5"/>
      <c r="D207" s="5"/>
      <c r="E207" s="5"/>
      <c r="F207" s="5"/>
      <c r="G207" s="5"/>
      <c r="H207" s="5"/>
    </row>
    <row r="208" spans="3:8" x14ac:dyDescent="0.2">
      <c r="C208" s="5"/>
      <c r="D208" s="5"/>
      <c r="E208" s="5"/>
      <c r="F208" s="5"/>
      <c r="G208" s="5"/>
      <c r="H208" s="5"/>
    </row>
    <row r="209" spans="3:8" x14ac:dyDescent="0.2">
      <c r="C209" s="5"/>
      <c r="D209" s="5"/>
      <c r="E209" s="5"/>
      <c r="F209" s="5"/>
      <c r="G209" s="5"/>
      <c r="H209" s="5"/>
    </row>
    <row r="210" spans="3:8" x14ac:dyDescent="0.2">
      <c r="C210" s="5"/>
      <c r="D210" s="5"/>
      <c r="E210" s="5"/>
      <c r="F210" s="5"/>
      <c r="G210" s="5"/>
      <c r="H210" s="5"/>
    </row>
    <row r="211" spans="3:8" x14ac:dyDescent="0.2">
      <c r="C211" s="5"/>
      <c r="D211" s="5"/>
      <c r="E211" s="5"/>
      <c r="F211" s="5"/>
      <c r="G211" s="5"/>
      <c r="H211" s="5"/>
    </row>
    <row r="212" spans="3:8" x14ac:dyDescent="0.2">
      <c r="C212" s="5"/>
      <c r="D212" s="5"/>
      <c r="E212" s="5"/>
      <c r="F212" s="5"/>
      <c r="G212" s="5"/>
      <c r="H212" s="5"/>
    </row>
    <row r="213" spans="3:8" x14ac:dyDescent="0.2">
      <c r="C213" s="5"/>
      <c r="D213" s="5"/>
      <c r="E213" s="5"/>
      <c r="F213" s="5"/>
      <c r="G213" s="5"/>
      <c r="H213" s="5"/>
    </row>
    <row r="214" spans="3:8" x14ac:dyDescent="0.2">
      <c r="C214" s="5"/>
      <c r="D214" s="5"/>
      <c r="E214" s="5"/>
      <c r="F214" s="5"/>
      <c r="G214" s="5"/>
      <c r="H214" s="5"/>
    </row>
    <row r="215" spans="3:8" x14ac:dyDescent="0.2">
      <c r="C215" s="5"/>
      <c r="D215" s="5"/>
      <c r="E215" s="5"/>
      <c r="F215" s="5"/>
      <c r="G215" s="5"/>
      <c r="H215" s="5"/>
    </row>
    <row r="216" spans="3:8" x14ac:dyDescent="0.2">
      <c r="C216" s="5"/>
      <c r="D216" s="5"/>
      <c r="E216" s="5"/>
      <c r="F216" s="5"/>
      <c r="G216" s="5"/>
      <c r="H216" s="5"/>
    </row>
    <row r="217" spans="3:8" x14ac:dyDescent="0.2">
      <c r="C217" s="5"/>
      <c r="D217" s="5"/>
      <c r="E217" s="5"/>
      <c r="F217" s="5"/>
      <c r="G217" s="5"/>
      <c r="H217" s="5"/>
    </row>
    <row r="218" spans="3:8" x14ac:dyDescent="0.2">
      <c r="C218" s="5"/>
      <c r="D218" s="5"/>
      <c r="E218" s="5"/>
      <c r="F218" s="5"/>
      <c r="G218" s="5"/>
      <c r="H218" s="5"/>
    </row>
    <row r="219" spans="3:8" x14ac:dyDescent="0.2">
      <c r="C219" s="5"/>
      <c r="D219" s="5"/>
      <c r="E219" s="5"/>
      <c r="F219" s="5"/>
      <c r="G219" s="5"/>
      <c r="H219" s="5"/>
    </row>
    <row r="220" spans="3:8" x14ac:dyDescent="0.2">
      <c r="C220" s="5"/>
      <c r="D220" s="5"/>
      <c r="E220" s="5"/>
      <c r="F220" s="5"/>
      <c r="G220" s="5"/>
      <c r="H220" s="5"/>
    </row>
    <row r="221" spans="3:8" x14ac:dyDescent="0.2">
      <c r="C221" s="5"/>
      <c r="D221" s="5"/>
      <c r="E221" s="5"/>
      <c r="F221" s="5"/>
      <c r="G221" s="5"/>
      <c r="H221" s="5"/>
    </row>
    <row r="222" spans="3:8" x14ac:dyDescent="0.2">
      <c r="C222" s="5"/>
      <c r="D222" s="5"/>
      <c r="E222" s="5"/>
      <c r="F222" s="5"/>
      <c r="G222" s="5"/>
      <c r="H222" s="5"/>
    </row>
    <row r="223" spans="3:8" x14ac:dyDescent="0.2">
      <c r="C223" s="5"/>
      <c r="D223" s="5"/>
      <c r="E223" s="5"/>
      <c r="F223" s="5"/>
      <c r="G223" s="5"/>
      <c r="H223" s="5"/>
    </row>
    <row r="224" spans="3:8" x14ac:dyDescent="0.2">
      <c r="C224" s="5"/>
      <c r="D224" s="5"/>
      <c r="E224" s="5"/>
      <c r="F224" s="5"/>
      <c r="G224" s="5"/>
      <c r="H224" s="5"/>
    </row>
    <row r="225" spans="3:8" x14ac:dyDescent="0.2">
      <c r="C225" s="5"/>
      <c r="D225" s="5"/>
      <c r="E225" s="5"/>
      <c r="F225" s="5"/>
      <c r="G225" s="5"/>
      <c r="H225" s="5"/>
    </row>
    <row r="226" spans="3:8" x14ac:dyDescent="0.2">
      <c r="C226" s="5"/>
      <c r="D226" s="5"/>
      <c r="E226" s="5"/>
      <c r="F226" s="5"/>
      <c r="G226" s="5"/>
      <c r="H226" s="5"/>
    </row>
    <row r="227" spans="3:8" x14ac:dyDescent="0.2">
      <c r="C227" s="5"/>
      <c r="D227" s="5"/>
      <c r="E227" s="5"/>
      <c r="F227" s="5"/>
      <c r="G227" s="5"/>
      <c r="H227" s="5"/>
    </row>
    <row r="228" spans="3:8" x14ac:dyDescent="0.2">
      <c r="C228" s="5"/>
      <c r="D228" s="5"/>
      <c r="E228" s="5"/>
      <c r="F228" s="5"/>
      <c r="G228" s="5"/>
      <c r="H228" s="5"/>
    </row>
    <row r="229" spans="3:8" x14ac:dyDescent="0.2">
      <c r="C229" s="5"/>
      <c r="D229" s="5"/>
      <c r="E229" s="5"/>
      <c r="F229" s="5"/>
      <c r="G229" s="5"/>
      <c r="H229" s="5"/>
    </row>
    <row r="230" spans="3:8" x14ac:dyDescent="0.2">
      <c r="C230" s="5"/>
      <c r="D230" s="5"/>
      <c r="E230" s="5"/>
      <c r="F230" s="5"/>
      <c r="G230" s="5"/>
      <c r="H230" s="5"/>
    </row>
    <row r="231" spans="3:8" x14ac:dyDescent="0.2">
      <c r="C231" s="5"/>
      <c r="D231" s="5"/>
      <c r="E231" s="5"/>
      <c r="F231" s="5"/>
      <c r="G231" s="5"/>
      <c r="H231" s="5"/>
    </row>
    <row r="232" spans="3:8" x14ac:dyDescent="0.2">
      <c r="C232" s="5"/>
      <c r="D232" s="5"/>
      <c r="E232" s="5"/>
      <c r="F232" s="5"/>
      <c r="G232" s="5"/>
      <c r="H232" s="5"/>
    </row>
    <row r="233" spans="3:8" x14ac:dyDescent="0.2">
      <c r="C233" s="5"/>
      <c r="D233" s="5"/>
      <c r="E233" s="5"/>
      <c r="F233" s="5"/>
      <c r="G233" s="5"/>
      <c r="H233" s="5"/>
    </row>
    <row r="234" spans="3:8" x14ac:dyDescent="0.2">
      <c r="C234" s="5"/>
      <c r="D234" s="5"/>
      <c r="E234" s="5"/>
      <c r="F234" s="5"/>
      <c r="G234" s="5"/>
      <c r="H234" s="5"/>
    </row>
    <row r="235" spans="3:8" x14ac:dyDescent="0.2">
      <c r="C235" s="5"/>
      <c r="D235" s="5"/>
      <c r="E235" s="5"/>
      <c r="F235" s="5"/>
      <c r="G235" s="5"/>
      <c r="H235" s="5"/>
    </row>
    <row r="236" spans="3:8" x14ac:dyDescent="0.2">
      <c r="C236" s="5"/>
      <c r="D236" s="5"/>
      <c r="E236" s="5"/>
      <c r="F236" s="5"/>
      <c r="G236" s="5"/>
      <c r="H236" s="5"/>
    </row>
    <row r="237" spans="3:8" x14ac:dyDescent="0.2">
      <c r="C237" s="5"/>
      <c r="D237" s="5"/>
      <c r="E237" s="5"/>
      <c r="F237" s="5"/>
      <c r="G237" s="5"/>
      <c r="H237" s="5"/>
    </row>
    <row r="238" spans="3:8" x14ac:dyDescent="0.2">
      <c r="C238" s="5"/>
      <c r="D238" s="5"/>
      <c r="E238" s="5"/>
      <c r="F238" s="5"/>
      <c r="G238" s="5"/>
      <c r="H238" s="5"/>
    </row>
    <row r="239" spans="3:8" x14ac:dyDescent="0.2">
      <c r="C239" s="5"/>
      <c r="D239" s="5"/>
      <c r="E239" s="5"/>
      <c r="F239" s="5"/>
      <c r="G239" s="5"/>
      <c r="H239" s="5"/>
    </row>
    <row r="240" spans="3:8" x14ac:dyDescent="0.2">
      <c r="C240" s="5"/>
      <c r="D240" s="5"/>
      <c r="E240" s="5"/>
      <c r="F240" s="5"/>
      <c r="G240" s="5"/>
      <c r="H240" s="5"/>
    </row>
    <row r="241" spans="3:8" x14ac:dyDescent="0.2">
      <c r="C241" s="5"/>
      <c r="D241" s="5"/>
      <c r="E241" s="5"/>
      <c r="F241" s="5"/>
      <c r="G241" s="5"/>
      <c r="H241" s="5"/>
    </row>
    <row r="242" spans="3:8" x14ac:dyDescent="0.2">
      <c r="C242" s="5"/>
      <c r="D242" s="5"/>
      <c r="E242" s="5"/>
      <c r="F242" s="5"/>
      <c r="G242" s="5"/>
      <c r="H242" s="5"/>
    </row>
    <row r="243" spans="3:8" x14ac:dyDescent="0.2">
      <c r="C243" s="5"/>
      <c r="D243" s="5"/>
      <c r="E243" s="5"/>
      <c r="F243" s="5"/>
      <c r="G243" s="5"/>
      <c r="H243" s="5"/>
    </row>
    <row r="244" spans="3:8" x14ac:dyDescent="0.2">
      <c r="C244" s="5"/>
      <c r="D244" s="5"/>
      <c r="E244" s="5"/>
      <c r="F244" s="5"/>
      <c r="G244" s="5"/>
      <c r="H244" s="5"/>
    </row>
    <row r="245" spans="3:8" x14ac:dyDescent="0.2">
      <c r="C245" s="5"/>
      <c r="D245" s="5"/>
      <c r="E245" s="5"/>
      <c r="F245" s="5"/>
      <c r="G245" s="5"/>
      <c r="H245" s="5"/>
    </row>
    <row r="246" spans="3:8" x14ac:dyDescent="0.2">
      <c r="C246" s="5"/>
      <c r="D246" s="5"/>
      <c r="E246" s="5"/>
      <c r="F246" s="5"/>
      <c r="G246" s="5"/>
      <c r="H246" s="5"/>
    </row>
    <row r="247" spans="3:8" x14ac:dyDescent="0.2">
      <c r="C247" s="5"/>
      <c r="D247" s="5"/>
      <c r="E247" s="5"/>
      <c r="F247" s="5"/>
      <c r="G247" s="5"/>
      <c r="H247" s="5"/>
    </row>
    <row r="248" spans="3:8" x14ac:dyDescent="0.2">
      <c r="C248" s="5"/>
      <c r="D248" s="5"/>
      <c r="E248" s="5"/>
      <c r="F248" s="5"/>
      <c r="G248" s="5"/>
      <c r="H248" s="5"/>
    </row>
    <row r="249" spans="3:8" x14ac:dyDescent="0.2">
      <c r="C249" s="5"/>
      <c r="D249" s="5"/>
      <c r="E249" s="5"/>
      <c r="F249" s="5"/>
      <c r="G249" s="5"/>
      <c r="H249" s="5"/>
    </row>
    <row r="250" spans="3:8" x14ac:dyDescent="0.2">
      <c r="C250" s="5"/>
      <c r="D250" s="5"/>
      <c r="E250" s="5"/>
      <c r="F250" s="5"/>
      <c r="G250" s="5"/>
      <c r="H250" s="5"/>
    </row>
    <row r="251" spans="3:8" x14ac:dyDescent="0.2">
      <c r="C251" s="5"/>
      <c r="D251" s="5"/>
      <c r="E251" s="5"/>
      <c r="F251" s="5"/>
      <c r="G251" s="5"/>
      <c r="H251" s="5"/>
    </row>
    <row r="252" spans="3:8" x14ac:dyDescent="0.2">
      <c r="C252" s="5"/>
      <c r="D252" s="5"/>
      <c r="E252" s="5"/>
      <c r="F252" s="5"/>
      <c r="G252" s="5"/>
      <c r="H252" s="5"/>
    </row>
    <row r="253" spans="3:8" x14ac:dyDescent="0.2">
      <c r="C253" s="5"/>
      <c r="D253" s="5"/>
      <c r="E253" s="5"/>
      <c r="F253" s="5"/>
      <c r="G253" s="5"/>
      <c r="H253" s="5"/>
    </row>
  </sheetData>
  <mergeCells count="6">
    <mergeCell ref="V2:Y2"/>
    <mergeCell ref="C2:D2"/>
    <mergeCell ref="E2:F2"/>
    <mergeCell ref="G2:H2"/>
    <mergeCell ref="L2:O2"/>
    <mergeCell ref="Q2:T2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5"/>
  <dimension ref="A1:BS60"/>
  <sheetViews>
    <sheetView workbookViewId="0"/>
  </sheetViews>
  <sheetFormatPr defaultColWidth="8.875" defaultRowHeight="12.75" x14ac:dyDescent="0.2"/>
  <cols>
    <col min="1" max="1" width="9" style="1" customWidth="1"/>
    <col min="2" max="2" width="18.625" style="1" customWidth="1"/>
    <col min="3" max="6" width="11.625" style="1" customWidth="1"/>
    <col min="7" max="8" width="8.625" style="1" customWidth="1"/>
    <col min="9" max="11" width="5.625" style="1" customWidth="1"/>
    <col min="12" max="12" width="9" style="1" customWidth="1"/>
    <col min="13" max="13" width="18.625" style="1" customWidth="1"/>
    <col min="14" max="17" width="11.625" style="1" customWidth="1"/>
    <col min="18" max="19" width="8.625" style="1" customWidth="1"/>
    <col min="20" max="20" width="8.875" style="1"/>
    <col min="21" max="47" width="9" style="1" customWidth="1"/>
    <col min="48" max="16384" width="8.875" style="1"/>
  </cols>
  <sheetData>
    <row r="1" spans="1:56" x14ac:dyDescent="0.2">
      <c r="A1" s="7" t="s">
        <v>55</v>
      </c>
    </row>
    <row r="2" spans="1:56" x14ac:dyDescent="0.2">
      <c r="B2" s="8"/>
      <c r="C2" s="8" t="str">
        <f>IF(Info!$B$15="","Клиент",Info!$B$15)</f>
        <v>CITILINK</v>
      </c>
      <c r="D2" s="8" t="s">
        <v>83</v>
      </c>
      <c r="E2" s="8" t="s">
        <v>40</v>
      </c>
      <c r="F2" s="8" t="s">
        <v>53</v>
      </c>
      <c r="G2" s="8" t="s">
        <v>54</v>
      </c>
      <c r="W2" s="1" t="s">
        <v>46</v>
      </c>
      <c r="AJ2" s="1" t="s">
        <v>40</v>
      </c>
      <c r="AW2" s="1" t="s">
        <v>41</v>
      </c>
      <c r="BD2" s="1" t="s">
        <v>42</v>
      </c>
    </row>
    <row r="3" spans="1:56" x14ac:dyDescent="0.2">
      <c r="B3" s="1" t="s">
        <v>41</v>
      </c>
      <c r="C3" s="5">
        <f t="shared" ref="C3:E4" ca="1" si="0">RANDBETWEEN(1,9)*10^6</f>
        <v>6000000</v>
      </c>
      <c r="D3" s="5">
        <f t="shared" ca="1" si="0"/>
        <v>3000000</v>
      </c>
      <c r="E3" s="5">
        <f t="shared" ca="1" si="0"/>
        <v>5000000</v>
      </c>
      <c r="F3" s="25">
        <f ca="1">C3/SUM(C$3:C$4)</f>
        <v>0.66666666666666663</v>
      </c>
      <c r="G3" s="25">
        <f ca="1">E3/SUM(E$3:E$4)</f>
        <v>0.55555555555555558</v>
      </c>
      <c r="W3" s="1" t="s">
        <v>49</v>
      </c>
      <c r="AC3" s="1" t="s">
        <v>98</v>
      </c>
      <c r="AJ3" s="1" t="s">
        <v>49</v>
      </c>
      <c r="AP3" s="1" t="s">
        <v>98</v>
      </c>
    </row>
    <row r="4" spans="1:56" x14ac:dyDescent="0.2">
      <c r="B4" s="1" t="s">
        <v>42</v>
      </c>
      <c r="C4" s="5">
        <f t="shared" ca="1" si="0"/>
        <v>3000000</v>
      </c>
      <c r="D4" s="5">
        <f t="shared" ca="1" si="0"/>
        <v>3000000</v>
      </c>
      <c r="E4" s="5">
        <f t="shared" ca="1" si="0"/>
        <v>4000000</v>
      </c>
      <c r="F4" s="25">
        <f ca="1">C4/SUM(C$3:C$4)</f>
        <v>0.33333333333333331</v>
      </c>
      <c r="G4" s="25">
        <f ca="1">E4/SUM(E$3:E$4)</f>
        <v>0.44444444444444442</v>
      </c>
    </row>
    <row r="8" spans="1:56" x14ac:dyDescent="0.2">
      <c r="B8" s="7" t="s">
        <v>97</v>
      </c>
      <c r="C8" s="7"/>
      <c r="D8" s="1" t="str">
        <f>IF(Info!$B$15="","Клиент",Info!$B$15)</f>
        <v>CITILINK</v>
      </c>
      <c r="E8" s="1" t="s">
        <v>83</v>
      </c>
      <c r="F8" s="1" t="s">
        <v>40</v>
      </c>
      <c r="G8" s="1" t="s">
        <v>53</v>
      </c>
      <c r="H8" s="1" t="s">
        <v>54</v>
      </c>
      <c r="M8" s="7" t="s">
        <v>43</v>
      </c>
      <c r="N8" s="7"/>
      <c r="O8" s="1" t="str">
        <f>IF(Info!$B$15="","Клиент",Info!$B$15)</f>
        <v>CITILINK</v>
      </c>
      <c r="P8" s="1" t="s">
        <v>83</v>
      </c>
      <c r="Q8" s="1" t="s">
        <v>40</v>
      </c>
      <c r="R8" s="1" t="s">
        <v>53</v>
      </c>
      <c r="S8" s="1" t="s">
        <v>54</v>
      </c>
    </row>
    <row r="9" spans="1:56" x14ac:dyDescent="0.2">
      <c r="A9" s="9" t="s">
        <v>41</v>
      </c>
      <c r="B9" s="10" t="s">
        <v>87</v>
      </c>
      <c r="C9" s="11" t="s">
        <v>71</v>
      </c>
      <c r="D9" s="12">
        <f t="shared" ref="D9:F13" ca="1" si="1">RANDBETWEEN(1,9)*10^6</f>
        <v>6000000</v>
      </c>
      <c r="E9" s="12">
        <f t="shared" ca="1" si="1"/>
        <v>9000000</v>
      </c>
      <c r="F9" s="12">
        <f t="shared" ca="1" si="1"/>
        <v>9000000</v>
      </c>
      <c r="G9" s="26">
        <f ca="1">D9/$C$3</f>
        <v>1</v>
      </c>
      <c r="H9" s="26">
        <f ca="1">F9/$E$3</f>
        <v>1.8</v>
      </c>
      <c r="I9" s="11"/>
      <c r="J9" s="11"/>
      <c r="K9" s="11"/>
      <c r="L9" s="9" t="s">
        <v>41</v>
      </c>
      <c r="M9" s="10" t="s">
        <v>94</v>
      </c>
      <c r="N9" s="11" t="s">
        <v>69</v>
      </c>
      <c r="O9" s="12">
        <f t="shared" ref="O9:Q14" ca="1" si="2">RANDBETWEEN(1,9)*10^6</f>
        <v>6000000</v>
      </c>
      <c r="P9" s="12">
        <f t="shared" ca="1" si="2"/>
        <v>3000000</v>
      </c>
      <c r="Q9" s="12">
        <f t="shared" ca="1" si="2"/>
        <v>1000000</v>
      </c>
      <c r="R9" s="26">
        <f ca="1">O9/$C$3</f>
        <v>1</v>
      </c>
      <c r="S9" s="26">
        <f ca="1">Q9/$E$3</f>
        <v>0.2</v>
      </c>
    </row>
    <row r="10" spans="1:56" x14ac:dyDescent="0.2">
      <c r="A10" s="10"/>
      <c r="B10" s="10" t="s">
        <v>88</v>
      </c>
      <c r="C10" s="11" t="s">
        <v>72</v>
      </c>
      <c r="D10" s="12">
        <f t="shared" ca="1" si="1"/>
        <v>7000000</v>
      </c>
      <c r="E10" s="12">
        <f t="shared" ca="1" si="1"/>
        <v>3000000</v>
      </c>
      <c r="F10" s="12">
        <f t="shared" ca="1" si="1"/>
        <v>9000000</v>
      </c>
      <c r="G10" s="26">
        <f ca="1">D10/$C$3</f>
        <v>1.1666666666666667</v>
      </c>
      <c r="H10" s="26">
        <f ca="1">F10/$E$3</f>
        <v>1.8</v>
      </c>
      <c r="I10" s="11"/>
      <c r="J10" s="11"/>
      <c r="K10" s="11"/>
      <c r="L10" s="10"/>
      <c r="M10" s="10" t="s">
        <v>95</v>
      </c>
      <c r="N10" s="11" t="str">
        <f>M10</f>
        <v>Динамические</v>
      </c>
      <c r="O10" s="12">
        <f t="shared" ca="1" si="2"/>
        <v>8000000</v>
      </c>
      <c r="P10" s="12">
        <f t="shared" ca="1" si="2"/>
        <v>1000000</v>
      </c>
      <c r="Q10" s="12">
        <f t="shared" ca="1" si="2"/>
        <v>1000000</v>
      </c>
      <c r="R10" s="26">
        <f ca="1">O10/$C$3</f>
        <v>1.3333333333333333</v>
      </c>
      <c r="S10" s="26">
        <f ca="1">Q10/$E$3</f>
        <v>0.2</v>
      </c>
      <c r="AW10" s="1" t="s">
        <v>49</v>
      </c>
      <c r="BD10" s="1" t="s">
        <v>49</v>
      </c>
    </row>
    <row r="11" spans="1:56" x14ac:dyDescent="0.2">
      <c r="A11" s="10"/>
      <c r="B11" s="10" t="s">
        <v>89</v>
      </c>
      <c r="C11" s="11" t="s">
        <v>73</v>
      </c>
      <c r="D11" s="12">
        <f t="shared" ca="1" si="1"/>
        <v>4000000</v>
      </c>
      <c r="E11" s="12">
        <f t="shared" ca="1" si="1"/>
        <v>9000000</v>
      </c>
      <c r="F11" s="12">
        <f t="shared" ca="1" si="1"/>
        <v>8000000</v>
      </c>
      <c r="G11" s="26">
        <f ca="1">D11/$C$3</f>
        <v>0.66666666666666663</v>
      </c>
      <c r="H11" s="26">
        <f ca="1">F11/$E$3</f>
        <v>1.6</v>
      </c>
      <c r="I11" s="11"/>
      <c r="J11" s="11"/>
      <c r="K11" s="11"/>
      <c r="L11" s="10"/>
      <c r="M11" s="10" t="s">
        <v>44</v>
      </c>
      <c r="N11" s="11" t="str">
        <f>M11</f>
        <v>Баннер на поиске</v>
      </c>
      <c r="O11" s="12">
        <f t="shared" ca="1" si="2"/>
        <v>2000000</v>
      </c>
      <c r="P11" s="12">
        <f t="shared" ca="1" si="2"/>
        <v>2000000</v>
      </c>
      <c r="Q11" s="12">
        <f t="shared" ca="1" si="2"/>
        <v>2000000</v>
      </c>
      <c r="R11" s="26">
        <f ca="1">O11/$C$3</f>
        <v>0.33333333333333331</v>
      </c>
      <c r="S11" s="26">
        <f ca="1">Q11/$E$3</f>
        <v>0.4</v>
      </c>
      <c r="AW11" s="1" t="s">
        <v>87</v>
      </c>
      <c r="BD11" s="1" t="s">
        <v>90</v>
      </c>
    </row>
    <row r="12" spans="1:56" x14ac:dyDescent="0.2">
      <c r="A12" s="13" t="s">
        <v>42</v>
      </c>
      <c r="B12" s="14" t="s">
        <v>90</v>
      </c>
      <c r="C12" s="11" t="s">
        <v>92</v>
      </c>
      <c r="D12" s="12">
        <f t="shared" ca="1" si="1"/>
        <v>4000000</v>
      </c>
      <c r="E12" s="12">
        <f t="shared" ca="1" si="1"/>
        <v>3000000</v>
      </c>
      <c r="F12" s="12">
        <f t="shared" ca="1" si="1"/>
        <v>4000000</v>
      </c>
      <c r="G12" s="27">
        <f ca="1">D12/$C$4</f>
        <v>1.3333333333333333</v>
      </c>
      <c r="H12" s="27">
        <f ca="1">F12/$E$4</f>
        <v>1</v>
      </c>
      <c r="I12" s="11"/>
      <c r="J12" s="11"/>
      <c r="K12" s="11"/>
      <c r="L12" s="13" t="s">
        <v>42</v>
      </c>
      <c r="M12" s="14" t="s">
        <v>94</v>
      </c>
      <c r="N12" s="11" t="s">
        <v>70</v>
      </c>
      <c r="O12" s="12">
        <f t="shared" ca="1" si="2"/>
        <v>7000000</v>
      </c>
      <c r="P12" s="12">
        <f t="shared" ca="1" si="2"/>
        <v>6000000</v>
      </c>
      <c r="Q12" s="12">
        <f t="shared" ca="1" si="2"/>
        <v>4000000</v>
      </c>
      <c r="R12" s="27">
        <f ca="1">O12/$C$4</f>
        <v>2.3333333333333335</v>
      </c>
      <c r="S12" s="27">
        <f ca="1">Q12/$E$4</f>
        <v>1</v>
      </c>
    </row>
    <row r="13" spans="1:56" x14ac:dyDescent="0.2">
      <c r="A13" s="14"/>
      <c r="B13" s="14" t="s">
        <v>91</v>
      </c>
      <c r="C13" s="11" t="s">
        <v>93</v>
      </c>
      <c r="D13" s="12">
        <f t="shared" ca="1" si="1"/>
        <v>5000000</v>
      </c>
      <c r="E13" s="12">
        <f t="shared" ca="1" si="1"/>
        <v>8000000</v>
      </c>
      <c r="F13" s="12">
        <f t="shared" ca="1" si="1"/>
        <v>6000000</v>
      </c>
      <c r="G13" s="27">
        <f ca="1">D13/$C$4</f>
        <v>1.6666666666666667</v>
      </c>
      <c r="H13" s="27">
        <f ca="1">F13/$E$4</f>
        <v>1.5</v>
      </c>
      <c r="I13" s="11"/>
      <c r="J13" s="11"/>
      <c r="K13" s="11"/>
      <c r="L13" s="14"/>
      <c r="M13" s="14" t="s">
        <v>96</v>
      </c>
      <c r="N13" s="11" t="str">
        <f>M13</f>
        <v>Графические</v>
      </c>
      <c r="O13" s="12">
        <f t="shared" ca="1" si="2"/>
        <v>3000000</v>
      </c>
      <c r="P13" s="12">
        <f t="shared" ca="1" si="2"/>
        <v>9000000</v>
      </c>
      <c r="Q13" s="12">
        <f t="shared" ca="1" si="2"/>
        <v>5000000</v>
      </c>
      <c r="R13" s="27">
        <f ca="1">O13/$C$4</f>
        <v>1</v>
      </c>
      <c r="S13" s="27">
        <f ca="1">Q13/$E$4</f>
        <v>1.25</v>
      </c>
    </row>
    <row r="14" spans="1:56" x14ac:dyDescent="0.2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4"/>
      <c r="M14" s="14" t="s">
        <v>45</v>
      </c>
      <c r="N14" s="11" t="str">
        <f>M14</f>
        <v>Смарт-баннеры</v>
      </c>
      <c r="O14" s="12">
        <f t="shared" ca="1" si="2"/>
        <v>4000000</v>
      </c>
      <c r="P14" s="12">
        <f t="shared" ca="1" si="2"/>
        <v>7000000</v>
      </c>
      <c r="Q14" s="12">
        <f t="shared" ca="1" si="2"/>
        <v>5000000</v>
      </c>
      <c r="R14" s="27">
        <f ca="1">O14/$C$4</f>
        <v>1.3333333333333333</v>
      </c>
      <c r="S14" s="27">
        <f ca="1">Q14/$E$4</f>
        <v>1.25</v>
      </c>
    </row>
    <row r="16" spans="1:56" x14ac:dyDescent="0.2">
      <c r="W16" s="1" t="s">
        <v>41</v>
      </c>
      <c r="AJ16" s="1" t="s">
        <v>41</v>
      </c>
    </row>
    <row r="17" spans="1:56" x14ac:dyDescent="0.2">
      <c r="W17" s="1" t="s">
        <v>49</v>
      </c>
      <c r="AC17" s="1" t="s">
        <v>98</v>
      </c>
      <c r="AJ17" s="1" t="s">
        <v>49</v>
      </c>
      <c r="AP17" s="1" t="s">
        <v>98</v>
      </c>
    </row>
    <row r="18" spans="1:56" x14ac:dyDescent="0.2">
      <c r="A18" s="14"/>
      <c r="B18" s="15" t="s">
        <v>42</v>
      </c>
      <c r="C18" s="14" t="s">
        <v>52</v>
      </c>
      <c r="D18" s="14" t="s">
        <v>83</v>
      </c>
      <c r="E18" s="14" t="s">
        <v>40</v>
      </c>
      <c r="F18" s="14" t="s">
        <v>53</v>
      </c>
      <c r="G18" s="14" t="s">
        <v>54</v>
      </c>
    </row>
    <row r="19" spans="1:56" x14ac:dyDescent="0.2">
      <c r="A19" s="20" t="s">
        <v>94</v>
      </c>
      <c r="B19" s="20" t="s">
        <v>90</v>
      </c>
      <c r="C19" s="12">
        <f t="shared" ref="C19:E24" ca="1" si="3">RANDBETWEEN(1,9)*10^6</f>
        <v>8000000</v>
      </c>
      <c r="D19" s="12">
        <f t="shared" ca="1" si="3"/>
        <v>3000000</v>
      </c>
      <c r="E19" s="12">
        <f t="shared" ca="1" si="3"/>
        <v>5000000</v>
      </c>
      <c r="F19" s="28">
        <f ca="1">C19/$O$12</f>
        <v>1.1428571428571428</v>
      </c>
      <c r="G19" s="28">
        <f ca="1">E19/$Q$12</f>
        <v>1.25</v>
      </c>
      <c r="AW19" s="1" t="s">
        <v>88</v>
      </c>
      <c r="BD19" s="1" t="s">
        <v>91</v>
      </c>
    </row>
    <row r="20" spans="1:56" x14ac:dyDescent="0.2">
      <c r="A20" s="20"/>
      <c r="B20" s="20" t="s">
        <v>91</v>
      </c>
      <c r="C20" s="12">
        <f t="shared" ca="1" si="3"/>
        <v>7000000</v>
      </c>
      <c r="D20" s="12">
        <f t="shared" ca="1" si="3"/>
        <v>3000000</v>
      </c>
      <c r="E20" s="12">
        <f t="shared" ca="1" si="3"/>
        <v>5000000</v>
      </c>
      <c r="F20" s="28">
        <f ca="1">C20/$O$12</f>
        <v>1</v>
      </c>
      <c r="G20" s="28">
        <f ca="1">E20/$Q$12</f>
        <v>1.25</v>
      </c>
    </row>
    <row r="21" spans="1:56" x14ac:dyDescent="0.2">
      <c r="A21" s="18" t="s">
        <v>96</v>
      </c>
      <c r="B21" s="18" t="s">
        <v>90</v>
      </c>
      <c r="C21" s="12">
        <f t="shared" ca="1" si="3"/>
        <v>3000000</v>
      </c>
      <c r="D21" s="12">
        <f t="shared" ca="1" si="3"/>
        <v>9000000</v>
      </c>
      <c r="E21" s="12">
        <f t="shared" ca="1" si="3"/>
        <v>3000000</v>
      </c>
      <c r="F21" s="29">
        <f ca="1">C21/$O$13</f>
        <v>1</v>
      </c>
      <c r="G21" s="29">
        <f ca="1">E21/$Q$13</f>
        <v>0.6</v>
      </c>
    </row>
    <row r="22" spans="1:56" x14ac:dyDescent="0.2">
      <c r="A22" s="18"/>
      <c r="B22" s="18" t="s">
        <v>91</v>
      </c>
      <c r="C22" s="12">
        <f t="shared" ca="1" si="3"/>
        <v>4000000</v>
      </c>
      <c r="D22" s="12">
        <f t="shared" ca="1" si="3"/>
        <v>5000000</v>
      </c>
      <c r="E22" s="12">
        <f t="shared" ca="1" si="3"/>
        <v>3000000</v>
      </c>
      <c r="F22" s="29">
        <f ca="1">C22/$O$13</f>
        <v>1.3333333333333333</v>
      </c>
      <c r="G22" s="29">
        <f ca="1">E22/$Q$13</f>
        <v>0.6</v>
      </c>
    </row>
    <row r="23" spans="1:56" x14ac:dyDescent="0.2">
      <c r="A23" s="19" t="s">
        <v>45</v>
      </c>
      <c r="B23" s="19" t="s">
        <v>90</v>
      </c>
      <c r="C23" s="12">
        <f t="shared" ca="1" si="3"/>
        <v>8000000</v>
      </c>
      <c r="D23" s="12">
        <f t="shared" ca="1" si="3"/>
        <v>4000000</v>
      </c>
      <c r="E23" s="12">
        <f t="shared" ca="1" si="3"/>
        <v>1000000</v>
      </c>
      <c r="F23" s="30">
        <f ca="1">C23/$O$14</f>
        <v>2</v>
      </c>
      <c r="G23" s="30">
        <f ca="1">E23/$Q$14</f>
        <v>0.2</v>
      </c>
    </row>
    <row r="24" spans="1:56" x14ac:dyDescent="0.2">
      <c r="A24" s="19"/>
      <c r="B24" s="19" t="s">
        <v>91</v>
      </c>
      <c r="C24" s="12">
        <f t="shared" ca="1" si="3"/>
        <v>8000000</v>
      </c>
      <c r="D24" s="12">
        <f t="shared" ca="1" si="3"/>
        <v>8000000</v>
      </c>
      <c r="E24" s="12">
        <f t="shared" ca="1" si="3"/>
        <v>3000000</v>
      </c>
      <c r="F24" s="30">
        <f ca="1">C24/$O$14</f>
        <v>2</v>
      </c>
      <c r="G24" s="30">
        <f ca="1">E24/$Q$14</f>
        <v>0.6</v>
      </c>
    </row>
    <row r="26" spans="1:56" x14ac:dyDescent="0.2">
      <c r="W26" s="1" t="s">
        <v>42</v>
      </c>
      <c r="AJ26" s="1" t="s">
        <v>42</v>
      </c>
    </row>
    <row r="27" spans="1:56" x14ac:dyDescent="0.2">
      <c r="W27" s="1" t="s">
        <v>49</v>
      </c>
      <c r="AC27" s="1" t="s">
        <v>98</v>
      </c>
      <c r="AJ27" s="1" t="s">
        <v>49</v>
      </c>
      <c r="AP27" s="1" t="s">
        <v>98</v>
      </c>
      <c r="AW27" s="1" t="s">
        <v>89</v>
      </c>
    </row>
    <row r="36" spans="23:71" x14ac:dyDescent="0.2">
      <c r="W36" s="1" t="s">
        <v>94</v>
      </c>
      <c r="AJ36" s="1" t="s">
        <v>94</v>
      </c>
      <c r="AW36" s="1" t="s">
        <v>98</v>
      </c>
      <c r="BD36" s="1" t="s">
        <v>98</v>
      </c>
      <c r="BL36" s="1" t="s">
        <v>56</v>
      </c>
    </row>
    <row r="37" spans="23:71" x14ac:dyDescent="0.2">
      <c r="AW37" s="1" t="s">
        <v>94</v>
      </c>
      <c r="BD37" s="1" t="s">
        <v>94</v>
      </c>
      <c r="BL37" s="1" t="s">
        <v>90</v>
      </c>
      <c r="BS37" s="1" t="s">
        <v>91</v>
      </c>
    </row>
    <row r="44" spans="23:71" x14ac:dyDescent="0.2">
      <c r="W44" s="1" t="s">
        <v>96</v>
      </c>
      <c r="AJ44" s="1" t="s">
        <v>96</v>
      </c>
    </row>
    <row r="45" spans="23:71" x14ac:dyDescent="0.2">
      <c r="AW45" s="1" t="s">
        <v>95</v>
      </c>
      <c r="BD45" s="1" t="s">
        <v>96</v>
      </c>
    </row>
    <row r="52" spans="23:56" x14ac:dyDescent="0.2">
      <c r="W52" s="1" t="s">
        <v>45</v>
      </c>
      <c r="AJ52" s="1" t="s">
        <v>45</v>
      </c>
    </row>
    <row r="53" spans="23:56" x14ac:dyDescent="0.2">
      <c r="AW53" s="1" t="s">
        <v>44</v>
      </c>
      <c r="BD53" s="1" t="s">
        <v>45</v>
      </c>
    </row>
    <row r="60" spans="23:56" x14ac:dyDescent="0.2">
      <c r="W60" s="1" t="s">
        <v>76</v>
      </c>
      <c r="AJ60" s="1" t="s">
        <v>76</v>
      </c>
    </row>
  </sheetData>
  <pageMargins left="0.7" right="0.7" top="0.75" bottom="0.75" header="0.3" footer="0.3"/>
  <pageSetup paperSize="9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BD253"/>
  <sheetViews>
    <sheetView workbookViewId="0"/>
  </sheetViews>
  <sheetFormatPr defaultColWidth="8.875" defaultRowHeight="12.75" x14ac:dyDescent="0.2"/>
  <cols>
    <col min="1" max="2" width="8.625" style="4" customWidth="1"/>
    <col min="3" max="8" width="11.625" style="4" customWidth="1"/>
    <col min="9" max="11" width="5.625" style="4" customWidth="1"/>
    <col min="12" max="12" width="10.625" style="4" customWidth="1"/>
    <col min="13" max="15" width="11.625" style="4" customWidth="1"/>
    <col min="16" max="16" width="5.625" style="4" customWidth="1"/>
    <col min="17" max="17" width="10.625" style="4" customWidth="1"/>
    <col min="18" max="20" width="11.625" style="4" customWidth="1"/>
    <col min="21" max="21" width="5.625" style="4" customWidth="1"/>
    <col min="22" max="22" width="10.625" style="4" customWidth="1"/>
    <col min="23" max="25" width="11.625" style="4" customWidth="1"/>
    <col min="26" max="30" width="9" style="4" customWidth="1"/>
    <col min="31" max="16384" width="8.875" style="4"/>
  </cols>
  <sheetData>
    <row r="2" spans="1:56" x14ac:dyDescent="0.2">
      <c r="A2" s="6"/>
      <c r="B2" s="6"/>
      <c r="C2" s="41" t="s">
        <v>51</v>
      </c>
      <c r="D2" s="41"/>
      <c r="E2" s="42" t="s">
        <v>41</v>
      </c>
      <c r="F2" s="42"/>
      <c r="G2" s="40" t="s">
        <v>42</v>
      </c>
      <c r="H2" s="40"/>
      <c r="L2" s="41" t="s">
        <v>51</v>
      </c>
      <c r="M2" s="41"/>
      <c r="N2" s="41"/>
      <c r="O2" s="41"/>
      <c r="Q2" s="42" t="s">
        <v>41</v>
      </c>
      <c r="R2" s="42"/>
      <c r="S2" s="42"/>
      <c r="T2" s="42"/>
      <c r="V2" s="40" t="s">
        <v>42</v>
      </c>
      <c r="W2" s="40"/>
      <c r="X2" s="40"/>
      <c r="Y2" s="40"/>
      <c r="AC2" s="4" t="s">
        <v>46</v>
      </c>
      <c r="AN2" s="4" t="s">
        <v>40</v>
      </c>
      <c r="AY2" s="4" t="s">
        <v>48</v>
      </c>
    </row>
    <row r="3" spans="1:56" x14ac:dyDescent="0.2">
      <c r="A3" s="6" t="s">
        <v>16</v>
      </c>
      <c r="B3" s="6"/>
      <c r="C3" s="6" t="str">
        <f>IF(Info!$B$15="","Клиент",Info!$B$15)</f>
        <v>CITILINK</v>
      </c>
      <c r="D3" s="6" t="s">
        <v>83</v>
      </c>
      <c r="E3" s="16" t="str">
        <f>IF(Info!$B$15="","Клиент",Info!$B$15)</f>
        <v>CITILINK</v>
      </c>
      <c r="F3" s="16" t="s">
        <v>83</v>
      </c>
      <c r="G3" s="17" t="str">
        <f>IF(Info!$B$15="","Клиент",Info!$B$15)</f>
        <v>CITILINK</v>
      </c>
      <c r="H3" s="17" t="s">
        <v>83</v>
      </c>
      <c r="L3" s="6" t="s">
        <v>81</v>
      </c>
      <c r="M3" s="6" t="str">
        <f>IF(Info!$B$15="","Клиент",Info!$B$15)</f>
        <v>CITILINK</v>
      </c>
      <c r="N3" s="6" t="s">
        <v>83</v>
      </c>
      <c r="O3" s="6"/>
      <c r="Q3" s="16" t="s">
        <v>81</v>
      </c>
      <c r="R3" s="16" t="str">
        <f>IF(Info!$B$15="","Клиент",Info!$B$15)</f>
        <v>CITILINK</v>
      </c>
      <c r="S3" s="16" t="s">
        <v>83</v>
      </c>
      <c r="T3" s="16"/>
      <c r="V3" s="17" t="s">
        <v>81</v>
      </c>
      <c r="W3" s="17" t="str">
        <f>IF(Info!$B$15="","Клиент",Info!$B$15)</f>
        <v>CITILINK</v>
      </c>
      <c r="X3" s="17" t="s">
        <v>83</v>
      </c>
      <c r="Y3" s="17"/>
    </row>
    <row r="4" spans="1:56" x14ac:dyDescent="0.2">
      <c r="A4" s="4" t="s">
        <v>10</v>
      </c>
      <c r="B4" s="4">
        <v>2017</v>
      </c>
      <c r="C4" s="5">
        <f ca="1">RANDBETWEEN(1,9)*10^5</f>
        <v>500000</v>
      </c>
      <c r="D4" s="5">
        <f t="shared" ref="D4:H18" ca="1" si="0">RANDBETWEEN(1,9)*10^5</f>
        <v>800000</v>
      </c>
      <c r="E4" s="5">
        <f t="shared" ca="1" si="0"/>
        <v>600000</v>
      </c>
      <c r="F4" s="5">
        <f t="shared" ca="1" si="0"/>
        <v>600000</v>
      </c>
      <c r="G4" s="5">
        <f t="shared" ca="1" si="0"/>
        <v>800000</v>
      </c>
      <c r="H4" s="5">
        <f t="shared" ca="1" si="0"/>
        <v>200000</v>
      </c>
      <c r="L4" s="4" t="str">
        <f>CONCATENATE(Info!$B$36," - ",Info!$C$36)</f>
        <v>2017-01-01 - 2017-03-01</v>
      </c>
      <c r="M4" s="5">
        <f t="shared" ref="M4:N5" ca="1" si="1">RANDBETWEEN(1,9)*10^5</f>
        <v>300000</v>
      </c>
      <c r="N4" s="5">
        <f t="shared" ca="1" si="1"/>
        <v>300000</v>
      </c>
      <c r="Q4" s="4" t="str">
        <f>CONCATENATE(Info!$B$36," - ",Info!$C$36)</f>
        <v>2017-01-01 - 2017-03-01</v>
      </c>
      <c r="R4" s="5">
        <f t="shared" ref="R4:S5" ca="1" si="2">RANDBETWEEN(1,9)*10^5</f>
        <v>100000</v>
      </c>
      <c r="S4" s="5">
        <f t="shared" ca="1" si="2"/>
        <v>600000</v>
      </c>
      <c r="V4" s="4" t="str">
        <f>CONCATENATE(Info!$B$36," - ",Info!$C$36)</f>
        <v>2017-01-01 - 2017-03-01</v>
      </c>
      <c r="W4" s="5">
        <f t="shared" ref="W4:X5" ca="1" si="3">RANDBETWEEN(1,9)*10^5</f>
        <v>300000</v>
      </c>
      <c r="X4" s="5">
        <f t="shared" ca="1" si="3"/>
        <v>500000</v>
      </c>
    </row>
    <row r="5" spans="1:56" x14ac:dyDescent="0.2">
      <c r="A5" s="4" t="s">
        <v>17</v>
      </c>
      <c r="B5" s="4" t="s">
        <v>18</v>
      </c>
      <c r="C5" s="5">
        <f t="shared" ref="C5:C18" ca="1" si="4">RANDBETWEEN(1,9)*10^5</f>
        <v>800000</v>
      </c>
      <c r="D5" s="5">
        <f t="shared" ca="1" si="0"/>
        <v>100000</v>
      </c>
      <c r="E5" s="5">
        <f t="shared" ca="1" si="0"/>
        <v>600000</v>
      </c>
      <c r="F5" s="5">
        <f t="shared" ca="1" si="0"/>
        <v>100000</v>
      </c>
      <c r="G5" s="5">
        <f t="shared" ca="1" si="0"/>
        <v>200000</v>
      </c>
      <c r="H5" s="5">
        <f t="shared" ca="1" si="0"/>
        <v>500000</v>
      </c>
      <c r="L5" s="4" t="str">
        <f>CONCATENATE(Info!$D$36," - ",Info!$E$36)</f>
        <v>2018-01-01 - 2018-03-01</v>
      </c>
      <c r="M5" s="5">
        <f t="shared" ca="1" si="1"/>
        <v>100000</v>
      </c>
      <c r="N5" s="5">
        <f t="shared" ca="1" si="1"/>
        <v>800000</v>
      </c>
      <c r="O5" s="24">
        <f ca="1">M5/N5-1</f>
        <v>-0.875</v>
      </c>
      <c r="Q5" s="4" t="str">
        <f>CONCATENATE(Info!$D$36," - ",Info!$E$36)</f>
        <v>2018-01-01 - 2018-03-01</v>
      </c>
      <c r="R5" s="5">
        <f t="shared" ca="1" si="2"/>
        <v>600000</v>
      </c>
      <c r="S5" s="5">
        <f t="shared" ca="1" si="2"/>
        <v>600000</v>
      </c>
      <c r="T5" s="24">
        <f ca="1">R5/S5-1</f>
        <v>0</v>
      </c>
      <c r="V5" s="4" t="str">
        <f>CONCATENATE(Info!$D$36," - ",Info!$E$36)</f>
        <v>2018-01-01 - 2018-03-01</v>
      </c>
      <c r="W5" s="5">
        <f t="shared" ca="1" si="3"/>
        <v>400000</v>
      </c>
      <c r="X5" s="5">
        <f t="shared" ca="1" si="3"/>
        <v>500000</v>
      </c>
      <c r="Y5" s="24">
        <f ca="1">W5/X5-1</f>
        <v>-0.19999999999999996</v>
      </c>
    </row>
    <row r="6" spans="1:56" x14ac:dyDescent="0.2">
      <c r="A6" s="4" t="s">
        <v>14</v>
      </c>
      <c r="B6" s="4" t="s">
        <v>19</v>
      </c>
      <c r="C6" s="5">
        <f t="shared" ca="1" si="4"/>
        <v>700000</v>
      </c>
      <c r="D6" s="5">
        <f t="shared" ca="1" si="0"/>
        <v>900000</v>
      </c>
      <c r="E6" s="5">
        <f t="shared" ca="1" si="0"/>
        <v>900000</v>
      </c>
      <c r="F6" s="5">
        <f t="shared" ca="1" si="0"/>
        <v>500000</v>
      </c>
      <c r="G6" s="5">
        <f t="shared" ca="1" si="0"/>
        <v>400000</v>
      </c>
      <c r="H6" s="5">
        <f t="shared" ca="1" si="0"/>
        <v>900000</v>
      </c>
      <c r="M6" s="24">
        <f ca="1">M5/M4-1</f>
        <v>-0.66666666666666674</v>
      </c>
      <c r="N6" s="24">
        <f ca="1">N5/N4-1</f>
        <v>1.6666666666666665</v>
      </c>
      <c r="R6" s="24">
        <f ca="1">R5/R4-1</f>
        <v>5</v>
      </c>
      <c r="S6" s="24">
        <f ca="1">S5/S4-1</f>
        <v>0</v>
      </c>
      <c r="W6" s="24">
        <f ca="1">W5/W4-1</f>
        <v>0.33333333333333326</v>
      </c>
      <c r="X6" s="24">
        <f ca="1">X5/X4-1</f>
        <v>0</v>
      </c>
    </row>
    <row r="7" spans="1:56" x14ac:dyDescent="0.2">
      <c r="A7" s="4" t="s">
        <v>20</v>
      </c>
      <c r="B7" s="4" t="s">
        <v>21</v>
      </c>
      <c r="C7" s="5">
        <f t="shared" ca="1" si="4"/>
        <v>200000</v>
      </c>
      <c r="D7" s="5">
        <f t="shared" ca="1" si="0"/>
        <v>800000</v>
      </c>
      <c r="E7" s="5">
        <f t="shared" ca="1" si="0"/>
        <v>300000</v>
      </c>
      <c r="F7" s="5">
        <f t="shared" ca="1" si="0"/>
        <v>200000</v>
      </c>
      <c r="G7" s="5">
        <f t="shared" ca="1" si="0"/>
        <v>900000</v>
      </c>
      <c r="H7" s="5">
        <f t="shared" ca="1" si="0"/>
        <v>400000</v>
      </c>
    </row>
    <row r="8" spans="1:56" x14ac:dyDescent="0.2">
      <c r="A8" s="4" t="s">
        <v>22</v>
      </c>
      <c r="B8" s="4" t="s">
        <v>23</v>
      </c>
      <c r="C8" s="5">
        <f t="shared" ca="1" si="4"/>
        <v>500000</v>
      </c>
      <c r="D8" s="5">
        <f t="shared" ca="1" si="0"/>
        <v>700000</v>
      </c>
      <c r="E8" s="5">
        <f t="shared" ca="1" si="0"/>
        <v>200000</v>
      </c>
      <c r="F8" s="5">
        <f t="shared" ca="1" si="0"/>
        <v>100000</v>
      </c>
      <c r="G8" s="5">
        <f t="shared" ca="1" si="0"/>
        <v>200000</v>
      </c>
      <c r="H8" s="5">
        <f t="shared" ca="1" si="0"/>
        <v>800000</v>
      </c>
      <c r="M8" s="4" t="str">
        <f>IF(Info!$B$15="","Клиент",Info!$B$15)</f>
        <v>CITILINK</v>
      </c>
      <c r="N8" s="4" t="s">
        <v>83</v>
      </c>
      <c r="O8" s="4" t="s">
        <v>40</v>
      </c>
      <c r="R8" s="4" t="str">
        <f>IF(Info!$B$15="","Клиент",Info!$B$15)</f>
        <v>CITILINK</v>
      </c>
      <c r="S8" s="4" t="s">
        <v>83</v>
      </c>
      <c r="T8" s="4" t="s">
        <v>40</v>
      </c>
      <c r="W8" s="4" t="str">
        <f>IF(Info!$B$15="","Клиент",Info!$B$15)</f>
        <v>CITILINK</v>
      </c>
      <c r="X8" s="4" t="s">
        <v>83</v>
      </c>
      <c r="Y8" s="4" t="s">
        <v>40</v>
      </c>
    </row>
    <row r="9" spans="1:56" x14ac:dyDescent="0.2">
      <c r="A9" s="4" t="s">
        <v>24</v>
      </c>
      <c r="B9" s="4" t="s">
        <v>25</v>
      </c>
      <c r="C9" s="5">
        <f t="shared" ca="1" si="4"/>
        <v>300000</v>
      </c>
      <c r="D9" s="5">
        <f t="shared" ca="1" si="0"/>
        <v>200000</v>
      </c>
      <c r="E9" s="5">
        <f t="shared" ca="1" si="0"/>
        <v>700000</v>
      </c>
      <c r="F9" s="5">
        <f t="shared" ca="1" si="0"/>
        <v>600000</v>
      </c>
      <c r="G9" s="5">
        <f t="shared" ca="1" si="0"/>
        <v>200000</v>
      </c>
      <c r="H9" s="5">
        <f t="shared" ca="1" si="0"/>
        <v>200000</v>
      </c>
      <c r="L9" s="4" t="s">
        <v>85</v>
      </c>
      <c r="M9" s="5">
        <f t="shared" ref="M9:O10" ca="1" si="5">RANDBETWEEN(1,9)*10^5</f>
        <v>100000</v>
      </c>
      <c r="N9" s="5">
        <f t="shared" ca="1" si="5"/>
        <v>200000</v>
      </c>
      <c r="O9" s="5">
        <f t="shared" ca="1" si="5"/>
        <v>200000</v>
      </c>
      <c r="Q9" s="4" t="s">
        <v>85</v>
      </c>
      <c r="R9" s="5">
        <f t="shared" ref="R9:T10" ca="1" si="6">RANDBETWEEN(1,9)*10^5</f>
        <v>800000</v>
      </c>
      <c r="S9" s="5">
        <f t="shared" ca="1" si="6"/>
        <v>600000</v>
      </c>
      <c r="T9" s="5">
        <f t="shared" ca="1" si="6"/>
        <v>400000</v>
      </c>
      <c r="V9" s="4" t="s">
        <v>85</v>
      </c>
      <c r="W9" s="5">
        <f t="shared" ref="W9:Y10" ca="1" si="7">RANDBETWEEN(1,9)*10^5</f>
        <v>300000</v>
      </c>
      <c r="X9" s="5">
        <f t="shared" ca="1" si="7"/>
        <v>700000</v>
      </c>
      <c r="Y9" s="5">
        <f t="shared" ca="1" si="7"/>
        <v>400000</v>
      </c>
    </row>
    <row r="10" spans="1:56" x14ac:dyDescent="0.2">
      <c r="A10" s="4" t="s">
        <v>26</v>
      </c>
      <c r="B10" s="4" t="s">
        <v>27</v>
      </c>
      <c r="C10" s="5">
        <f t="shared" ca="1" si="4"/>
        <v>300000</v>
      </c>
      <c r="D10" s="5">
        <f t="shared" ca="1" si="0"/>
        <v>400000</v>
      </c>
      <c r="E10" s="5">
        <f t="shared" ca="1" si="0"/>
        <v>700000</v>
      </c>
      <c r="F10" s="5">
        <f t="shared" ca="1" si="0"/>
        <v>300000</v>
      </c>
      <c r="G10" s="5">
        <f t="shared" ca="1" si="0"/>
        <v>500000</v>
      </c>
      <c r="H10" s="5">
        <f t="shared" ca="1" si="0"/>
        <v>100000</v>
      </c>
      <c r="L10" s="4" t="s">
        <v>86</v>
      </c>
      <c r="M10" s="5">
        <f t="shared" ca="1" si="5"/>
        <v>100000</v>
      </c>
      <c r="N10" s="5">
        <f t="shared" ca="1" si="5"/>
        <v>100000</v>
      </c>
      <c r="O10" s="5">
        <f t="shared" ca="1" si="5"/>
        <v>400000</v>
      </c>
      <c r="Q10" s="4" t="s">
        <v>86</v>
      </c>
      <c r="R10" s="5">
        <f t="shared" ca="1" si="6"/>
        <v>800000</v>
      </c>
      <c r="S10" s="5">
        <f t="shared" ca="1" si="6"/>
        <v>600000</v>
      </c>
      <c r="T10" s="5">
        <f t="shared" ca="1" si="6"/>
        <v>700000</v>
      </c>
      <c r="V10" s="4" t="s">
        <v>86</v>
      </c>
      <c r="W10" s="5">
        <f t="shared" ca="1" si="7"/>
        <v>900000</v>
      </c>
      <c r="X10" s="5">
        <f t="shared" ca="1" si="7"/>
        <v>200000</v>
      </c>
      <c r="Y10" s="5">
        <f t="shared" ca="1" si="7"/>
        <v>900000</v>
      </c>
    </row>
    <row r="11" spans="1:56" x14ac:dyDescent="0.2">
      <c r="A11" s="4" t="s">
        <v>28</v>
      </c>
      <c r="B11" s="4" t="s">
        <v>29</v>
      </c>
      <c r="C11" s="5">
        <f t="shared" ca="1" si="4"/>
        <v>600000</v>
      </c>
      <c r="D11" s="5">
        <f t="shared" ca="1" si="0"/>
        <v>600000</v>
      </c>
      <c r="E11" s="5">
        <f t="shared" ca="1" si="0"/>
        <v>200000</v>
      </c>
      <c r="F11" s="5">
        <f t="shared" ca="1" si="0"/>
        <v>700000</v>
      </c>
      <c r="G11" s="5">
        <f t="shared" ca="1" si="0"/>
        <v>200000</v>
      </c>
      <c r="H11" s="5">
        <f t="shared" ca="1" si="0"/>
        <v>200000</v>
      </c>
    </row>
    <row r="12" spans="1:56" x14ac:dyDescent="0.2">
      <c r="A12" s="4" t="s">
        <v>30</v>
      </c>
      <c r="B12" s="4" t="s">
        <v>31</v>
      </c>
      <c r="C12" s="5">
        <f t="shared" ca="1" si="4"/>
        <v>400000</v>
      </c>
      <c r="D12" s="5">
        <f t="shared" ca="1" si="0"/>
        <v>800000</v>
      </c>
      <c r="E12" s="5">
        <f t="shared" ca="1" si="0"/>
        <v>600000</v>
      </c>
      <c r="F12" s="5">
        <f t="shared" ca="1" si="0"/>
        <v>500000</v>
      </c>
      <c r="G12" s="5">
        <f t="shared" ca="1" si="0"/>
        <v>600000</v>
      </c>
      <c r="H12" s="5">
        <f t="shared" ca="1" si="0"/>
        <v>900000</v>
      </c>
    </row>
    <row r="13" spans="1:56" x14ac:dyDescent="0.2">
      <c r="A13" s="4" t="s">
        <v>32</v>
      </c>
      <c r="B13" s="4" t="s">
        <v>33</v>
      </c>
      <c r="C13" s="5">
        <f t="shared" ca="1" si="4"/>
        <v>300000</v>
      </c>
      <c r="D13" s="5">
        <f t="shared" ca="1" si="0"/>
        <v>300000</v>
      </c>
      <c r="E13" s="5">
        <f t="shared" ca="1" si="0"/>
        <v>400000</v>
      </c>
      <c r="F13" s="5">
        <f t="shared" ca="1" si="0"/>
        <v>900000</v>
      </c>
      <c r="G13" s="5">
        <f t="shared" ca="1" si="0"/>
        <v>500000</v>
      </c>
      <c r="H13" s="5">
        <f t="shared" ca="1" si="0"/>
        <v>500000</v>
      </c>
    </row>
    <row r="14" spans="1:56" x14ac:dyDescent="0.2">
      <c r="A14" s="4" t="s">
        <v>34</v>
      </c>
      <c r="B14" s="4" t="s">
        <v>35</v>
      </c>
      <c r="C14" s="5">
        <f t="shared" ca="1" si="4"/>
        <v>100000</v>
      </c>
      <c r="D14" s="5">
        <f t="shared" ca="1" si="0"/>
        <v>200000</v>
      </c>
      <c r="E14" s="5">
        <f t="shared" ca="1" si="0"/>
        <v>500000</v>
      </c>
      <c r="F14" s="5">
        <f t="shared" ca="1" si="0"/>
        <v>600000</v>
      </c>
      <c r="G14" s="5">
        <f t="shared" ca="1" si="0"/>
        <v>800000</v>
      </c>
      <c r="H14" s="5">
        <f t="shared" ca="1" si="0"/>
        <v>100000</v>
      </c>
      <c r="AC14" s="4" t="s">
        <v>41</v>
      </c>
      <c r="AH14" s="4" t="s">
        <v>42</v>
      </c>
      <c r="AN14" s="4" t="s">
        <v>41</v>
      </c>
      <c r="AS14" s="4" t="s">
        <v>42</v>
      </c>
      <c r="AY14" s="4" t="s">
        <v>41</v>
      </c>
      <c r="BD14" s="4" t="s">
        <v>42</v>
      </c>
    </row>
    <row r="15" spans="1:56" x14ac:dyDescent="0.2">
      <c r="A15" s="4" t="s">
        <v>36</v>
      </c>
      <c r="B15" s="4" t="s">
        <v>37</v>
      </c>
      <c r="C15" s="5">
        <f t="shared" ca="1" si="4"/>
        <v>500000</v>
      </c>
      <c r="D15" s="5">
        <f t="shared" ca="1" si="0"/>
        <v>700000</v>
      </c>
      <c r="E15" s="5">
        <f t="shared" ca="1" si="0"/>
        <v>500000</v>
      </c>
      <c r="F15" s="5">
        <f t="shared" ca="1" si="0"/>
        <v>700000</v>
      </c>
      <c r="G15" s="5">
        <f t="shared" ca="1" si="0"/>
        <v>900000</v>
      </c>
      <c r="H15" s="5">
        <f t="shared" ca="1" si="0"/>
        <v>900000</v>
      </c>
    </row>
    <row r="16" spans="1:56" x14ac:dyDescent="0.2">
      <c r="A16" s="4" t="s">
        <v>15</v>
      </c>
      <c r="B16" s="4">
        <v>2018</v>
      </c>
      <c r="C16" s="5">
        <f t="shared" ca="1" si="4"/>
        <v>100000</v>
      </c>
      <c r="D16" s="5">
        <f t="shared" ca="1" si="0"/>
        <v>100000</v>
      </c>
      <c r="E16" s="5">
        <f t="shared" ca="1" si="0"/>
        <v>300000</v>
      </c>
      <c r="F16" s="5">
        <f t="shared" ca="1" si="0"/>
        <v>200000</v>
      </c>
      <c r="G16" s="5">
        <f t="shared" ca="1" si="0"/>
        <v>900000</v>
      </c>
      <c r="H16" s="5">
        <f t="shared" ca="1" si="0"/>
        <v>900000</v>
      </c>
    </row>
    <row r="17" spans="1:51" x14ac:dyDescent="0.2">
      <c r="A17" s="4" t="s">
        <v>38</v>
      </c>
      <c r="B17" s="4" t="s">
        <v>18</v>
      </c>
      <c r="C17" s="5">
        <f t="shared" ca="1" si="4"/>
        <v>600000</v>
      </c>
      <c r="D17" s="5">
        <f t="shared" ca="1" si="0"/>
        <v>200000</v>
      </c>
      <c r="E17" s="5">
        <f t="shared" ca="1" si="0"/>
        <v>500000</v>
      </c>
      <c r="F17" s="5">
        <f t="shared" ca="1" si="0"/>
        <v>100000</v>
      </c>
      <c r="G17" s="5">
        <f t="shared" ca="1" si="0"/>
        <v>300000</v>
      </c>
      <c r="H17" s="5">
        <f t="shared" ca="1" si="0"/>
        <v>500000</v>
      </c>
    </row>
    <row r="18" spans="1:51" x14ac:dyDescent="0.2">
      <c r="A18" s="4" t="s">
        <v>11</v>
      </c>
      <c r="B18" s="4" t="s">
        <v>19</v>
      </c>
      <c r="C18" s="5">
        <f t="shared" ca="1" si="4"/>
        <v>900000</v>
      </c>
      <c r="D18" s="5">
        <f t="shared" ca="1" si="0"/>
        <v>200000</v>
      </c>
      <c r="E18" s="5">
        <f t="shared" ca="1" si="0"/>
        <v>600000</v>
      </c>
      <c r="F18" s="5">
        <f t="shared" ca="1" si="0"/>
        <v>300000</v>
      </c>
      <c r="G18" s="5">
        <f t="shared" ca="1" si="0"/>
        <v>900000</v>
      </c>
      <c r="H18" s="5">
        <f t="shared" ca="1" si="0"/>
        <v>300000</v>
      </c>
    </row>
    <row r="19" spans="1:51" x14ac:dyDescent="0.2">
      <c r="C19" s="5"/>
      <c r="D19" s="5"/>
      <c r="E19" s="5"/>
      <c r="F19" s="5"/>
      <c r="G19" s="5"/>
      <c r="H19" s="5"/>
    </row>
    <row r="20" spans="1:51" x14ac:dyDescent="0.2">
      <c r="C20" s="5"/>
      <c r="D20" s="5"/>
      <c r="E20" s="5"/>
      <c r="F20" s="5"/>
      <c r="G20" s="5"/>
      <c r="H20" s="5"/>
    </row>
    <row r="21" spans="1:51" x14ac:dyDescent="0.2">
      <c r="C21" s="5"/>
      <c r="D21" s="5"/>
      <c r="E21" s="5"/>
      <c r="F21" s="5"/>
      <c r="G21" s="5"/>
      <c r="H21" s="5"/>
    </row>
    <row r="22" spans="1:51" x14ac:dyDescent="0.2">
      <c r="C22" s="5"/>
      <c r="D22" s="5"/>
      <c r="E22" s="5"/>
      <c r="F22" s="5"/>
      <c r="G22" s="5"/>
      <c r="H22" s="5"/>
    </row>
    <row r="23" spans="1:51" x14ac:dyDescent="0.2">
      <c r="C23" s="5"/>
      <c r="D23" s="5"/>
      <c r="E23" s="5"/>
      <c r="F23" s="5"/>
      <c r="G23" s="5"/>
      <c r="H23" s="5"/>
    </row>
    <row r="24" spans="1:51" x14ac:dyDescent="0.2">
      <c r="C24" s="5"/>
      <c r="D24" s="5"/>
      <c r="E24" s="5"/>
      <c r="F24" s="5"/>
      <c r="G24" s="5"/>
      <c r="H24" s="5"/>
    </row>
    <row r="25" spans="1:51" x14ac:dyDescent="0.2">
      <c r="C25" s="5"/>
      <c r="D25" s="5"/>
      <c r="E25" s="5"/>
      <c r="F25" s="5"/>
      <c r="G25" s="5"/>
      <c r="H25" s="5"/>
    </row>
    <row r="26" spans="1:51" x14ac:dyDescent="0.2">
      <c r="C26" s="5"/>
      <c r="D26" s="5"/>
      <c r="E26" s="5"/>
      <c r="F26" s="5"/>
      <c r="G26" s="5"/>
      <c r="H26" s="5"/>
    </row>
    <row r="27" spans="1:51" x14ac:dyDescent="0.2">
      <c r="C27" s="5"/>
      <c r="D27" s="5"/>
      <c r="E27" s="5"/>
      <c r="F27" s="5"/>
      <c r="G27" s="5"/>
      <c r="H27" s="5"/>
      <c r="AC27" s="4" t="s">
        <v>50</v>
      </c>
      <c r="AN27" s="4" t="s">
        <v>50</v>
      </c>
      <c r="AY27" s="4" t="s">
        <v>51</v>
      </c>
    </row>
    <row r="28" spans="1:51" x14ac:dyDescent="0.2">
      <c r="C28" s="5"/>
      <c r="D28" s="5"/>
      <c r="E28" s="5"/>
      <c r="F28" s="5"/>
      <c r="G28" s="5"/>
      <c r="H28" s="5"/>
    </row>
    <row r="29" spans="1:51" x14ac:dyDescent="0.2">
      <c r="C29" s="5"/>
      <c r="D29" s="5"/>
      <c r="E29" s="5"/>
      <c r="F29" s="5"/>
      <c r="G29" s="5"/>
      <c r="H29" s="5"/>
    </row>
    <row r="30" spans="1:51" x14ac:dyDescent="0.2">
      <c r="C30" s="5"/>
      <c r="D30" s="5"/>
      <c r="E30" s="5"/>
      <c r="F30" s="5"/>
      <c r="G30" s="5"/>
      <c r="H30" s="5"/>
    </row>
    <row r="31" spans="1:51" x14ac:dyDescent="0.2">
      <c r="C31" s="5"/>
      <c r="D31" s="5"/>
      <c r="E31" s="5"/>
      <c r="F31" s="5"/>
      <c r="G31" s="5"/>
      <c r="H31" s="5"/>
    </row>
    <row r="32" spans="1:51" x14ac:dyDescent="0.2">
      <c r="C32" s="5"/>
      <c r="D32" s="5"/>
      <c r="E32" s="5"/>
      <c r="F32" s="5"/>
      <c r="G32" s="5"/>
      <c r="H32" s="5"/>
    </row>
    <row r="33" spans="3:51" x14ac:dyDescent="0.2">
      <c r="C33" s="5"/>
      <c r="D33" s="5"/>
      <c r="E33" s="5"/>
      <c r="F33" s="5"/>
      <c r="G33" s="5"/>
      <c r="H33" s="5"/>
    </row>
    <row r="34" spans="3:51" x14ac:dyDescent="0.2">
      <c r="C34" s="5"/>
      <c r="D34" s="5"/>
      <c r="E34" s="5"/>
      <c r="F34" s="5"/>
      <c r="G34" s="5"/>
      <c r="H34" s="5"/>
    </row>
    <row r="35" spans="3:51" x14ac:dyDescent="0.2">
      <c r="C35" s="5"/>
      <c r="D35" s="5"/>
      <c r="E35" s="5"/>
      <c r="F35" s="5"/>
      <c r="G35" s="5"/>
      <c r="H35" s="5"/>
    </row>
    <row r="36" spans="3:51" x14ac:dyDescent="0.2">
      <c r="C36" s="5"/>
      <c r="D36" s="5"/>
      <c r="E36" s="5"/>
      <c r="F36" s="5"/>
      <c r="G36" s="5"/>
      <c r="H36" s="5"/>
    </row>
    <row r="37" spans="3:51" x14ac:dyDescent="0.2">
      <c r="C37" s="5"/>
      <c r="D37" s="5"/>
      <c r="E37" s="5"/>
      <c r="F37" s="5"/>
      <c r="G37" s="5"/>
      <c r="H37" s="5"/>
    </row>
    <row r="38" spans="3:51" x14ac:dyDescent="0.2">
      <c r="C38" s="5"/>
      <c r="D38" s="5"/>
      <c r="E38" s="5"/>
      <c r="F38" s="5"/>
      <c r="G38" s="5"/>
      <c r="H38" s="5"/>
    </row>
    <row r="39" spans="3:51" x14ac:dyDescent="0.2">
      <c r="C39" s="5"/>
      <c r="D39" s="5"/>
      <c r="E39" s="5"/>
      <c r="F39" s="5"/>
      <c r="G39" s="5"/>
      <c r="H39" s="5"/>
    </row>
    <row r="40" spans="3:51" x14ac:dyDescent="0.2">
      <c r="C40" s="5"/>
      <c r="D40" s="5"/>
      <c r="E40" s="5"/>
      <c r="F40" s="5"/>
      <c r="G40" s="5"/>
      <c r="H40" s="5"/>
      <c r="AC40" s="4" t="s">
        <v>41</v>
      </c>
      <c r="AN40" s="4" t="s">
        <v>41</v>
      </c>
      <c r="AY40" s="4" t="s">
        <v>41</v>
      </c>
    </row>
    <row r="41" spans="3:51" x14ac:dyDescent="0.2">
      <c r="C41" s="5"/>
      <c r="D41" s="5"/>
      <c r="E41" s="5"/>
      <c r="F41" s="5"/>
      <c r="G41" s="5"/>
      <c r="H41" s="5"/>
    </row>
    <row r="42" spans="3:51" x14ac:dyDescent="0.2">
      <c r="C42" s="5"/>
      <c r="D42" s="5"/>
      <c r="E42" s="5"/>
      <c r="F42" s="5"/>
      <c r="G42" s="5"/>
      <c r="H42" s="5"/>
    </row>
    <row r="43" spans="3:51" x14ac:dyDescent="0.2">
      <c r="C43" s="5"/>
      <c r="D43" s="5"/>
      <c r="E43" s="5"/>
      <c r="F43" s="5"/>
      <c r="G43" s="5"/>
      <c r="H43" s="5"/>
    </row>
    <row r="44" spans="3:51" x14ac:dyDescent="0.2">
      <c r="C44" s="5"/>
      <c r="D44" s="5"/>
      <c r="E44" s="5"/>
      <c r="F44" s="5"/>
      <c r="G44" s="5"/>
      <c r="H44" s="5"/>
    </row>
    <row r="45" spans="3:51" x14ac:dyDescent="0.2">
      <c r="C45" s="5"/>
      <c r="D45" s="5"/>
      <c r="E45" s="5"/>
      <c r="F45" s="5"/>
      <c r="G45" s="5"/>
      <c r="H45" s="5"/>
    </row>
    <row r="46" spans="3:51" x14ac:dyDescent="0.2">
      <c r="C46" s="5"/>
      <c r="D46" s="5"/>
      <c r="E46" s="5"/>
      <c r="F46" s="5"/>
      <c r="G46" s="5"/>
      <c r="H46" s="5"/>
    </row>
    <row r="47" spans="3:51" x14ac:dyDescent="0.2">
      <c r="C47" s="5"/>
      <c r="D47" s="5"/>
      <c r="E47" s="5"/>
      <c r="F47" s="5"/>
      <c r="G47" s="5"/>
      <c r="H47" s="5"/>
    </row>
    <row r="48" spans="3:51" x14ac:dyDescent="0.2">
      <c r="C48" s="5"/>
      <c r="D48" s="5"/>
      <c r="E48" s="5"/>
      <c r="F48" s="5"/>
      <c r="G48" s="5"/>
      <c r="H48" s="5"/>
    </row>
    <row r="49" spans="3:51" x14ac:dyDescent="0.2">
      <c r="C49" s="5"/>
      <c r="D49" s="5"/>
      <c r="E49" s="5"/>
      <c r="F49" s="5"/>
      <c r="G49" s="5"/>
      <c r="H49" s="5"/>
    </row>
    <row r="50" spans="3:51" x14ac:dyDescent="0.2">
      <c r="C50" s="5"/>
      <c r="D50" s="5"/>
      <c r="E50" s="5"/>
      <c r="F50" s="5"/>
      <c r="G50" s="5"/>
      <c r="H50" s="5"/>
    </row>
    <row r="51" spans="3:51" x14ac:dyDescent="0.2">
      <c r="C51" s="5"/>
      <c r="D51" s="5"/>
      <c r="E51" s="5"/>
      <c r="F51" s="5"/>
      <c r="G51" s="5"/>
      <c r="H51" s="5"/>
      <c r="AC51" s="4" t="s">
        <v>42</v>
      </c>
      <c r="AN51" s="4" t="s">
        <v>42</v>
      </c>
      <c r="AY51" s="4" t="s">
        <v>42</v>
      </c>
    </row>
    <row r="52" spans="3:51" x14ac:dyDescent="0.2">
      <c r="C52" s="5"/>
      <c r="D52" s="5"/>
      <c r="E52" s="5"/>
      <c r="F52" s="5"/>
      <c r="G52" s="5"/>
      <c r="H52" s="5"/>
    </row>
    <row r="53" spans="3:51" x14ac:dyDescent="0.2">
      <c r="C53" s="5"/>
      <c r="D53" s="5"/>
      <c r="E53" s="5"/>
      <c r="F53" s="5"/>
      <c r="G53" s="5"/>
      <c r="H53" s="5"/>
    </row>
    <row r="54" spans="3:51" x14ac:dyDescent="0.2">
      <c r="C54" s="5"/>
      <c r="D54" s="5"/>
      <c r="E54" s="5"/>
      <c r="F54" s="5"/>
      <c r="G54" s="5"/>
      <c r="H54" s="5"/>
    </row>
    <row r="55" spans="3:51" x14ac:dyDescent="0.2">
      <c r="C55" s="5"/>
      <c r="D55" s="5"/>
      <c r="E55" s="5"/>
      <c r="F55" s="5"/>
      <c r="G55" s="5"/>
      <c r="H55" s="5"/>
    </row>
    <row r="56" spans="3:51" x14ac:dyDescent="0.2">
      <c r="C56" s="5"/>
      <c r="D56" s="5"/>
      <c r="E56" s="5"/>
      <c r="F56" s="5"/>
      <c r="G56" s="5"/>
      <c r="H56" s="5"/>
    </row>
    <row r="57" spans="3:51" x14ac:dyDescent="0.2">
      <c r="C57" s="5"/>
      <c r="D57" s="5"/>
      <c r="E57" s="5"/>
      <c r="F57" s="5"/>
      <c r="G57" s="5"/>
      <c r="H57" s="5"/>
    </row>
    <row r="58" spans="3:51" x14ac:dyDescent="0.2">
      <c r="C58" s="5"/>
      <c r="D58" s="5"/>
      <c r="E58" s="5"/>
      <c r="F58" s="5"/>
      <c r="G58" s="5"/>
      <c r="H58" s="5"/>
    </row>
    <row r="59" spans="3:51" x14ac:dyDescent="0.2">
      <c r="C59" s="5"/>
      <c r="D59" s="5"/>
      <c r="E59" s="5"/>
      <c r="F59" s="5"/>
      <c r="G59" s="5"/>
      <c r="H59" s="5"/>
    </row>
    <row r="60" spans="3:51" x14ac:dyDescent="0.2">
      <c r="C60" s="5"/>
      <c r="D60" s="5"/>
      <c r="E60" s="5"/>
      <c r="F60" s="5"/>
      <c r="G60" s="5"/>
      <c r="H60" s="5"/>
    </row>
    <row r="61" spans="3:51" x14ac:dyDescent="0.2">
      <c r="C61" s="5"/>
      <c r="D61" s="5"/>
      <c r="E61" s="5"/>
      <c r="F61" s="5"/>
      <c r="G61" s="5"/>
      <c r="H61" s="5"/>
    </row>
    <row r="62" spans="3:51" x14ac:dyDescent="0.2">
      <c r="C62" s="5"/>
      <c r="D62" s="5"/>
      <c r="E62" s="5"/>
      <c r="F62" s="5"/>
      <c r="G62" s="5"/>
      <c r="H62" s="5"/>
      <c r="AC62" s="4" t="s">
        <v>51</v>
      </c>
      <c r="AN62" s="4" t="s">
        <v>51</v>
      </c>
    </row>
    <row r="63" spans="3:51" x14ac:dyDescent="0.2">
      <c r="C63" s="5"/>
      <c r="D63" s="5"/>
      <c r="E63" s="5"/>
      <c r="F63" s="5"/>
      <c r="G63" s="5"/>
      <c r="H63" s="5"/>
    </row>
    <row r="64" spans="3:51" x14ac:dyDescent="0.2">
      <c r="C64" s="5"/>
      <c r="D64" s="5"/>
      <c r="E64" s="5"/>
      <c r="F64" s="5"/>
      <c r="G64" s="5"/>
      <c r="H64" s="5"/>
    </row>
    <row r="65" spans="3:40" x14ac:dyDescent="0.2">
      <c r="C65" s="5"/>
      <c r="D65" s="5"/>
      <c r="E65" s="5"/>
      <c r="F65" s="5"/>
      <c r="G65" s="5"/>
      <c r="H65" s="5"/>
    </row>
    <row r="66" spans="3:40" x14ac:dyDescent="0.2">
      <c r="C66" s="5"/>
      <c r="D66" s="5"/>
      <c r="E66" s="5"/>
      <c r="F66" s="5"/>
      <c r="G66" s="5"/>
      <c r="H66" s="5"/>
    </row>
    <row r="67" spans="3:40" x14ac:dyDescent="0.2">
      <c r="C67" s="5"/>
      <c r="D67" s="5"/>
      <c r="E67" s="5"/>
      <c r="F67" s="5"/>
      <c r="G67" s="5"/>
      <c r="H67" s="5"/>
    </row>
    <row r="68" spans="3:40" x14ac:dyDescent="0.2">
      <c r="C68" s="5"/>
      <c r="D68" s="5"/>
      <c r="E68" s="5"/>
      <c r="F68" s="5"/>
      <c r="G68" s="5"/>
      <c r="H68" s="5"/>
    </row>
    <row r="69" spans="3:40" x14ac:dyDescent="0.2">
      <c r="C69" s="5"/>
      <c r="D69" s="5"/>
      <c r="E69" s="5"/>
      <c r="F69" s="5"/>
      <c r="G69" s="5"/>
      <c r="H69" s="5"/>
    </row>
    <row r="70" spans="3:40" x14ac:dyDescent="0.2">
      <c r="C70" s="5"/>
      <c r="D70" s="5"/>
      <c r="E70" s="5"/>
      <c r="F70" s="5"/>
      <c r="G70" s="5"/>
      <c r="H70" s="5"/>
    </row>
    <row r="71" spans="3:40" x14ac:dyDescent="0.2">
      <c r="C71" s="5"/>
      <c r="D71" s="5"/>
      <c r="E71" s="5"/>
      <c r="F71" s="5"/>
      <c r="G71" s="5"/>
      <c r="H71" s="5"/>
    </row>
    <row r="72" spans="3:40" x14ac:dyDescent="0.2">
      <c r="C72" s="5"/>
      <c r="D72" s="5"/>
      <c r="E72" s="5"/>
      <c r="F72" s="5"/>
      <c r="G72" s="5"/>
      <c r="H72" s="5"/>
    </row>
    <row r="73" spans="3:40" x14ac:dyDescent="0.2">
      <c r="C73" s="5"/>
      <c r="D73" s="5"/>
      <c r="E73" s="5"/>
      <c r="F73" s="5"/>
      <c r="G73" s="5"/>
      <c r="H73" s="5"/>
    </row>
    <row r="74" spans="3:40" x14ac:dyDescent="0.2">
      <c r="C74" s="5"/>
      <c r="D74" s="5"/>
      <c r="E74" s="5"/>
      <c r="F74" s="5"/>
      <c r="G74" s="5"/>
      <c r="H74" s="5"/>
      <c r="AC74" s="4" t="s">
        <v>41</v>
      </c>
      <c r="AN74" s="4" t="s">
        <v>41</v>
      </c>
    </row>
    <row r="75" spans="3:40" x14ac:dyDescent="0.2">
      <c r="C75" s="5"/>
      <c r="D75" s="5"/>
      <c r="E75" s="5"/>
      <c r="F75" s="5"/>
      <c r="G75" s="5"/>
      <c r="H75" s="5"/>
    </row>
    <row r="76" spans="3:40" x14ac:dyDescent="0.2">
      <c r="C76" s="5"/>
      <c r="D76" s="5"/>
      <c r="E76" s="5"/>
      <c r="F76" s="5"/>
      <c r="G76" s="5"/>
      <c r="H76" s="5"/>
    </row>
    <row r="77" spans="3:40" x14ac:dyDescent="0.2">
      <c r="C77" s="5"/>
      <c r="D77" s="5"/>
      <c r="E77" s="5"/>
      <c r="F77" s="5"/>
      <c r="G77" s="5"/>
      <c r="H77" s="5"/>
    </row>
    <row r="78" spans="3:40" x14ac:dyDescent="0.2">
      <c r="C78" s="5"/>
      <c r="D78" s="5"/>
      <c r="E78" s="5"/>
      <c r="F78" s="5"/>
      <c r="G78" s="5"/>
      <c r="H78" s="5"/>
    </row>
    <row r="79" spans="3:40" x14ac:dyDescent="0.2">
      <c r="C79" s="5"/>
      <c r="D79" s="5"/>
      <c r="E79" s="5"/>
      <c r="F79" s="5"/>
      <c r="G79" s="5"/>
      <c r="H79" s="5"/>
    </row>
    <row r="80" spans="3:40" x14ac:dyDescent="0.2">
      <c r="C80" s="5"/>
      <c r="D80" s="5"/>
      <c r="E80" s="5"/>
      <c r="F80" s="5"/>
      <c r="G80" s="5"/>
      <c r="H80" s="5"/>
    </row>
    <row r="81" spans="3:40" x14ac:dyDescent="0.2">
      <c r="C81" s="5"/>
      <c r="D81" s="5"/>
      <c r="E81" s="5"/>
      <c r="F81" s="5"/>
      <c r="G81" s="5"/>
      <c r="H81" s="5"/>
    </row>
    <row r="82" spans="3:40" x14ac:dyDescent="0.2">
      <c r="C82" s="5"/>
      <c r="D82" s="5"/>
      <c r="E82" s="5"/>
      <c r="F82" s="5"/>
      <c r="G82" s="5"/>
      <c r="H82" s="5"/>
    </row>
    <row r="83" spans="3:40" x14ac:dyDescent="0.2">
      <c r="C83" s="5"/>
      <c r="D83" s="5"/>
      <c r="E83" s="5"/>
      <c r="F83" s="5"/>
      <c r="G83" s="5"/>
      <c r="H83" s="5"/>
    </row>
    <row r="84" spans="3:40" x14ac:dyDescent="0.2">
      <c r="C84" s="5"/>
      <c r="D84" s="5"/>
      <c r="E84" s="5"/>
      <c r="F84" s="5"/>
      <c r="G84" s="5"/>
      <c r="H84" s="5"/>
    </row>
    <row r="85" spans="3:40" x14ac:dyDescent="0.2">
      <c r="C85" s="5"/>
      <c r="D85" s="5"/>
      <c r="E85" s="5"/>
      <c r="F85" s="5"/>
      <c r="G85" s="5"/>
      <c r="H85" s="5"/>
    </row>
    <row r="86" spans="3:40" x14ac:dyDescent="0.2">
      <c r="C86" s="5"/>
      <c r="D86" s="5"/>
      <c r="E86" s="5"/>
      <c r="F86" s="5"/>
      <c r="G86" s="5"/>
      <c r="H86" s="5"/>
      <c r="AC86" s="4" t="s">
        <v>42</v>
      </c>
      <c r="AN86" s="4" t="s">
        <v>42</v>
      </c>
    </row>
    <row r="87" spans="3:40" x14ac:dyDescent="0.2">
      <c r="C87" s="5"/>
      <c r="D87" s="5"/>
      <c r="E87" s="5"/>
      <c r="F87" s="5"/>
      <c r="G87" s="5"/>
      <c r="H87" s="5"/>
    </row>
    <row r="88" spans="3:40" x14ac:dyDescent="0.2">
      <c r="C88" s="5"/>
      <c r="D88" s="5"/>
      <c r="E88" s="5"/>
      <c r="F88" s="5"/>
      <c r="G88" s="5"/>
      <c r="H88" s="5"/>
    </row>
    <row r="89" spans="3:40" x14ac:dyDescent="0.2">
      <c r="C89" s="5"/>
      <c r="D89" s="5"/>
      <c r="E89" s="5"/>
      <c r="F89" s="5"/>
      <c r="G89" s="5"/>
      <c r="H89" s="5"/>
    </row>
    <row r="90" spans="3:40" x14ac:dyDescent="0.2">
      <c r="C90" s="5"/>
      <c r="D90" s="5"/>
      <c r="E90" s="5"/>
      <c r="F90" s="5"/>
      <c r="G90" s="5"/>
      <c r="H90" s="5"/>
    </row>
    <row r="91" spans="3:40" x14ac:dyDescent="0.2">
      <c r="C91" s="5"/>
      <c r="D91" s="5"/>
      <c r="E91" s="5"/>
      <c r="F91" s="5"/>
      <c r="G91" s="5"/>
      <c r="H91" s="5"/>
    </row>
    <row r="92" spans="3:40" x14ac:dyDescent="0.2">
      <c r="C92" s="5"/>
      <c r="D92" s="5"/>
      <c r="E92" s="5"/>
      <c r="F92" s="5"/>
      <c r="G92" s="5"/>
      <c r="H92" s="5"/>
    </row>
    <row r="93" spans="3:40" x14ac:dyDescent="0.2">
      <c r="C93" s="5"/>
      <c r="D93" s="5"/>
      <c r="E93" s="5"/>
      <c r="F93" s="5"/>
      <c r="G93" s="5"/>
      <c r="H93" s="5"/>
    </row>
    <row r="94" spans="3:40" x14ac:dyDescent="0.2">
      <c r="C94" s="5"/>
      <c r="D94" s="5"/>
      <c r="E94" s="5"/>
      <c r="F94" s="5"/>
      <c r="G94" s="5"/>
      <c r="H94" s="5"/>
    </row>
    <row r="95" spans="3:40" x14ac:dyDescent="0.2">
      <c r="C95" s="5"/>
      <c r="D95" s="5"/>
      <c r="E95" s="5"/>
      <c r="F95" s="5"/>
      <c r="G95" s="5"/>
      <c r="H95" s="5"/>
    </row>
    <row r="96" spans="3:40" x14ac:dyDescent="0.2">
      <c r="C96" s="5"/>
      <c r="D96" s="5"/>
      <c r="E96" s="5"/>
      <c r="F96" s="5"/>
      <c r="G96" s="5"/>
      <c r="H96" s="5"/>
    </row>
    <row r="97" spans="3:8" x14ac:dyDescent="0.2">
      <c r="C97" s="5"/>
      <c r="D97" s="5"/>
      <c r="E97" s="5"/>
      <c r="F97" s="5"/>
      <c r="G97" s="5"/>
      <c r="H97" s="5"/>
    </row>
    <row r="98" spans="3:8" x14ac:dyDescent="0.2">
      <c r="C98" s="5"/>
      <c r="D98" s="5"/>
      <c r="E98" s="5"/>
      <c r="F98" s="5"/>
      <c r="G98" s="5"/>
      <c r="H98" s="5"/>
    </row>
    <row r="99" spans="3:8" x14ac:dyDescent="0.2">
      <c r="C99" s="5"/>
      <c r="D99" s="5"/>
      <c r="E99" s="5"/>
      <c r="F99" s="5"/>
      <c r="G99" s="5"/>
      <c r="H99" s="5"/>
    </row>
    <row r="100" spans="3:8" x14ac:dyDescent="0.2">
      <c r="C100" s="5"/>
      <c r="D100" s="5"/>
      <c r="E100" s="5"/>
      <c r="F100" s="5"/>
      <c r="G100" s="5"/>
      <c r="H100" s="5"/>
    </row>
    <row r="101" spans="3:8" x14ac:dyDescent="0.2">
      <c r="C101" s="5"/>
      <c r="D101" s="5"/>
      <c r="E101" s="5"/>
      <c r="F101" s="5"/>
      <c r="G101" s="5"/>
      <c r="H101" s="5"/>
    </row>
    <row r="102" spans="3:8" x14ac:dyDescent="0.2">
      <c r="C102" s="5"/>
      <c r="D102" s="5"/>
      <c r="E102" s="5"/>
      <c r="F102" s="5"/>
      <c r="G102" s="5"/>
      <c r="H102" s="5"/>
    </row>
    <row r="103" spans="3:8" x14ac:dyDescent="0.2">
      <c r="C103" s="5"/>
      <c r="D103" s="5"/>
      <c r="E103" s="5"/>
      <c r="F103" s="5"/>
      <c r="G103" s="5"/>
      <c r="H103" s="5"/>
    </row>
    <row r="104" spans="3:8" x14ac:dyDescent="0.2">
      <c r="C104" s="5"/>
      <c r="D104" s="5"/>
      <c r="E104" s="5"/>
      <c r="F104" s="5"/>
      <c r="G104" s="5"/>
      <c r="H104" s="5"/>
    </row>
    <row r="105" spans="3:8" x14ac:dyDescent="0.2">
      <c r="C105" s="5"/>
      <c r="D105" s="5"/>
      <c r="E105" s="5"/>
      <c r="F105" s="5"/>
      <c r="G105" s="5"/>
      <c r="H105" s="5"/>
    </row>
    <row r="106" spans="3:8" x14ac:dyDescent="0.2">
      <c r="C106" s="5"/>
      <c r="D106" s="5"/>
      <c r="E106" s="5"/>
      <c r="F106" s="5"/>
      <c r="G106" s="5"/>
      <c r="H106" s="5"/>
    </row>
    <row r="107" spans="3:8" x14ac:dyDescent="0.2">
      <c r="C107" s="5"/>
      <c r="D107" s="5"/>
      <c r="E107" s="5"/>
      <c r="F107" s="5"/>
      <c r="G107" s="5"/>
      <c r="H107" s="5"/>
    </row>
    <row r="108" spans="3:8" x14ac:dyDescent="0.2">
      <c r="C108" s="5"/>
      <c r="D108" s="5"/>
      <c r="E108" s="5"/>
      <c r="F108" s="5"/>
      <c r="G108" s="5"/>
      <c r="H108" s="5"/>
    </row>
    <row r="109" spans="3:8" x14ac:dyDescent="0.2">
      <c r="C109" s="5"/>
      <c r="D109" s="5"/>
      <c r="E109" s="5"/>
      <c r="F109" s="5"/>
      <c r="G109" s="5"/>
      <c r="H109" s="5"/>
    </row>
    <row r="110" spans="3:8" x14ac:dyDescent="0.2">
      <c r="C110" s="5"/>
      <c r="D110" s="5"/>
      <c r="E110" s="5"/>
      <c r="F110" s="5"/>
      <c r="G110" s="5"/>
      <c r="H110" s="5"/>
    </row>
    <row r="111" spans="3:8" x14ac:dyDescent="0.2">
      <c r="C111" s="5"/>
      <c r="D111" s="5"/>
      <c r="E111" s="5"/>
      <c r="F111" s="5"/>
      <c r="G111" s="5"/>
      <c r="H111" s="5"/>
    </row>
    <row r="112" spans="3:8" x14ac:dyDescent="0.2">
      <c r="C112" s="5"/>
      <c r="D112" s="5"/>
      <c r="E112" s="5"/>
      <c r="F112" s="5"/>
      <c r="G112" s="5"/>
      <c r="H112" s="5"/>
    </row>
    <row r="113" spans="3:8" x14ac:dyDescent="0.2">
      <c r="C113" s="5"/>
      <c r="D113" s="5"/>
      <c r="E113" s="5"/>
      <c r="F113" s="5"/>
      <c r="G113" s="5"/>
      <c r="H113" s="5"/>
    </row>
    <row r="114" spans="3:8" x14ac:dyDescent="0.2">
      <c r="C114" s="5"/>
      <c r="D114" s="5"/>
      <c r="E114" s="5"/>
      <c r="F114" s="5"/>
      <c r="G114" s="5"/>
      <c r="H114" s="5"/>
    </row>
    <row r="115" spans="3:8" x14ac:dyDescent="0.2">
      <c r="C115" s="5"/>
      <c r="D115" s="5"/>
      <c r="E115" s="5"/>
      <c r="F115" s="5"/>
      <c r="G115" s="5"/>
      <c r="H115" s="5"/>
    </row>
    <row r="116" spans="3:8" x14ac:dyDescent="0.2">
      <c r="C116" s="5"/>
      <c r="D116" s="5"/>
      <c r="E116" s="5"/>
      <c r="F116" s="5"/>
      <c r="G116" s="5"/>
      <c r="H116" s="5"/>
    </row>
    <row r="117" spans="3:8" x14ac:dyDescent="0.2">
      <c r="C117" s="5"/>
      <c r="D117" s="5"/>
      <c r="E117" s="5"/>
      <c r="F117" s="5"/>
      <c r="G117" s="5"/>
      <c r="H117" s="5"/>
    </row>
    <row r="118" spans="3:8" x14ac:dyDescent="0.2">
      <c r="C118" s="5"/>
      <c r="D118" s="5"/>
      <c r="E118" s="5"/>
      <c r="F118" s="5"/>
      <c r="G118" s="5"/>
      <c r="H118" s="5"/>
    </row>
    <row r="119" spans="3:8" x14ac:dyDescent="0.2">
      <c r="C119" s="5"/>
      <c r="D119" s="5"/>
      <c r="E119" s="5"/>
      <c r="F119" s="5"/>
      <c r="G119" s="5"/>
      <c r="H119" s="5"/>
    </row>
    <row r="120" spans="3:8" x14ac:dyDescent="0.2">
      <c r="C120" s="5"/>
      <c r="D120" s="5"/>
      <c r="E120" s="5"/>
      <c r="F120" s="5"/>
      <c r="G120" s="5"/>
      <c r="H120" s="5"/>
    </row>
    <row r="121" spans="3:8" x14ac:dyDescent="0.2">
      <c r="C121" s="5"/>
      <c r="D121" s="5"/>
      <c r="E121" s="5"/>
      <c r="F121" s="5"/>
      <c r="G121" s="5"/>
      <c r="H121" s="5"/>
    </row>
    <row r="122" spans="3:8" x14ac:dyDescent="0.2">
      <c r="C122" s="5"/>
      <c r="D122" s="5"/>
      <c r="E122" s="5"/>
      <c r="F122" s="5"/>
      <c r="G122" s="5"/>
      <c r="H122" s="5"/>
    </row>
    <row r="123" spans="3:8" x14ac:dyDescent="0.2">
      <c r="C123" s="5"/>
      <c r="D123" s="5"/>
      <c r="E123" s="5"/>
      <c r="F123" s="5"/>
      <c r="G123" s="5"/>
      <c r="H123" s="5"/>
    </row>
    <row r="124" spans="3:8" x14ac:dyDescent="0.2">
      <c r="C124" s="5"/>
      <c r="D124" s="5"/>
      <c r="E124" s="5"/>
      <c r="F124" s="5"/>
      <c r="G124" s="5"/>
      <c r="H124" s="5"/>
    </row>
    <row r="125" spans="3:8" x14ac:dyDescent="0.2">
      <c r="C125" s="5"/>
      <c r="D125" s="5"/>
      <c r="E125" s="5"/>
      <c r="F125" s="5"/>
      <c r="G125" s="5"/>
      <c r="H125" s="5"/>
    </row>
    <row r="126" spans="3:8" x14ac:dyDescent="0.2">
      <c r="C126" s="5"/>
      <c r="D126" s="5"/>
      <c r="E126" s="5"/>
      <c r="F126" s="5"/>
      <c r="G126" s="5"/>
      <c r="H126" s="5"/>
    </row>
    <row r="127" spans="3:8" x14ac:dyDescent="0.2">
      <c r="C127" s="5"/>
      <c r="D127" s="5"/>
      <c r="E127" s="5"/>
      <c r="F127" s="5"/>
      <c r="G127" s="5"/>
      <c r="H127" s="5"/>
    </row>
    <row r="128" spans="3:8" x14ac:dyDescent="0.2">
      <c r="C128" s="5"/>
      <c r="D128" s="5"/>
      <c r="E128" s="5"/>
      <c r="F128" s="5"/>
      <c r="G128" s="5"/>
      <c r="H128" s="5"/>
    </row>
    <row r="129" spans="3:8" x14ac:dyDescent="0.2">
      <c r="C129" s="5"/>
      <c r="D129" s="5"/>
      <c r="E129" s="5"/>
      <c r="F129" s="5"/>
      <c r="G129" s="5"/>
      <c r="H129" s="5"/>
    </row>
    <row r="130" spans="3:8" x14ac:dyDescent="0.2">
      <c r="C130" s="5"/>
      <c r="D130" s="5"/>
      <c r="E130" s="5"/>
      <c r="F130" s="5"/>
      <c r="G130" s="5"/>
      <c r="H130" s="5"/>
    </row>
    <row r="131" spans="3:8" x14ac:dyDescent="0.2">
      <c r="C131" s="5"/>
      <c r="D131" s="5"/>
      <c r="E131" s="5"/>
      <c r="F131" s="5"/>
      <c r="G131" s="5"/>
      <c r="H131" s="5"/>
    </row>
    <row r="132" spans="3:8" x14ac:dyDescent="0.2">
      <c r="C132" s="5"/>
      <c r="D132" s="5"/>
      <c r="E132" s="5"/>
      <c r="F132" s="5"/>
      <c r="G132" s="5"/>
      <c r="H132" s="5"/>
    </row>
    <row r="133" spans="3:8" x14ac:dyDescent="0.2">
      <c r="C133" s="5"/>
      <c r="D133" s="5"/>
      <c r="E133" s="5"/>
      <c r="F133" s="5"/>
      <c r="G133" s="5"/>
      <c r="H133" s="5"/>
    </row>
    <row r="134" spans="3:8" x14ac:dyDescent="0.2">
      <c r="C134" s="5"/>
      <c r="D134" s="5"/>
      <c r="E134" s="5"/>
      <c r="F134" s="5"/>
      <c r="G134" s="5"/>
      <c r="H134" s="5"/>
    </row>
    <row r="135" spans="3:8" x14ac:dyDescent="0.2">
      <c r="C135" s="5"/>
      <c r="D135" s="5"/>
      <c r="E135" s="5"/>
      <c r="F135" s="5"/>
      <c r="G135" s="5"/>
      <c r="H135" s="5"/>
    </row>
    <row r="136" spans="3:8" x14ac:dyDescent="0.2">
      <c r="C136" s="5"/>
      <c r="D136" s="5"/>
      <c r="E136" s="5"/>
      <c r="F136" s="5"/>
      <c r="G136" s="5"/>
      <c r="H136" s="5"/>
    </row>
    <row r="137" spans="3:8" x14ac:dyDescent="0.2">
      <c r="C137" s="5"/>
      <c r="D137" s="5"/>
      <c r="E137" s="5"/>
      <c r="F137" s="5"/>
      <c r="G137" s="5"/>
      <c r="H137" s="5"/>
    </row>
    <row r="138" spans="3:8" x14ac:dyDescent="0.2">
      <c r="C138" s="5"/>
      <c r="D138" s="5"/>
      <c r="E138" s="5"/>
      <c r="F138" s="5"/>
      <c r="G138" s="5"/>
      <c r="H138" s="5"/>
    </row>
    <row r="139" spans="3:8" x14ac:dyDescent="0.2">
      <c r="C139" s="5"/>
      <c r="D139" s="5"/>
      <c r="E139" s="5"/>
      <c r="F139" s="5"/>
      <c r="G139" s="5"/>
      <c r="H139" s="5"/>
    </row>
    <row r="140" spans="3:8" x14ac:dyDescent="0.2">
      <c r="C140" s="5"/>
      <c r="D140" s="5"/>
      <c r="E140" s="5"/>
      <c r="F140" s="5"/>
      <c r="G140" s="5"/>
      <c r="H140" s="5"/>
    </row>
    <row r="141" spans="3:8" x14ac:dyDescent="0.2">
      <c r="C141" s="5"/>
      <c r="D141" s="5"/>
      <c r="E141" s="5"/>
      <c r="F141" s="5"/>
      <c r="G141" s="5"/>
      <c r="H141" s="5"/>
    </row>
    <row r="142" spans="3:8" x14ac:dyDescent="0.2">
      <c r="C142" s="5"/>
      <c r="D142" s="5"/>
      <c r="E142" s="5"/>
      <c r="F142" s="5"/>
      <c r="G142" s="5"/>
      <c r="H142" s="5"/>
    </row>
    <row r="143" spans="3:8" x14ac:dyDescent="0.2">
      <c r="C143" s="5"/>
      <c r="D143" s="5"/>
      <c r="E143" s="5"/>
      <c r="F143" s="5"/>
      <c r="G143" s="5"/>
      <c r="H143" s="5"/>
    </row>
    <row r="144" spans="3:8" x14ac:dyDescent="0.2">
      <c r="C144" s="5"/>
      <c r="D144" s="5"/>
      <c r="E144" s="5"/>
      <c r="F144" s="5"/>
      <c r="G144" s="5"/>
      <c r="H144" s="5"/>
    </row>
    <row r="145" spans="3:8" x14ac:dyDescent="0.2">
      <c r="C145" s="5"/>
      <c r="D145" s="5"/>
      <c r="E145" s="5"/>
      <c r="F145" s="5"/>
      <c r="G145" s="5"/>
      <c r="H145" s="5"/>
    </row>
    <row r="146" spans="3:8" x14ac:dyDescent="0.2">
      <c r="C146" s="5"/>
      <c r="D146" s="5"/>
      <c r="E146" s="5"/>
      <c r="F146" s="5"/>
      <c r="G146" s="5"/>
      <c r="H146" s="5"/>
    </row>
    <row r="147" spans="3:8" x14ac:dyDescent="0.2">
      <c r="C147" s="5"/>
      <c r="D147" s="5"/>
      <c r="E147" s="5"/>
      <c r="F147" s="5"/>
      <c r="G147" s="5"/>
      <c r="H147" s="5"/>
    </row>
    <row r="148" spans="3:8" x14ac:dyDescent="0.2">
      <c r="C148" s="5"/>
      <c r="D148" s="5"/>
      <c r="E148" s="5"/>
      <c r="F148" s="5"/>
      <c r="G148" s="5"/>
      <c r="H148" s="5"/>
    </row>
    <row r="149" spans="3:8" x14ac:dyDescent="0.2">
      <c r="C149" s="5"/>
      <c r="D149" s="5"/>
      <c r="E149" s="5"/>
      <c r="F149" s="5"/>
      <c r="G149" s="5"/>
      <c r="H149" s="5"/>
    </row>
    <row r="150" spans="3:8" x14ac:dyDescent="0.2">
      <c r="C150" s="5"/>
      <c r="D150" s="5"/>
      <c r="E150" s="5"/>
      <c r="F150" s="5"/>
      <c r="G150" s="5"/>
      <c r="H150" s="5"/>
    </row>
    <row r="151" spans="3:8" x14ac:dyDescent="0.2">
      <c r="C151" s="5"/>
      <c r="D151" s="5"/>
      <c r="E151" s="5"/>
      <c r="F151" s="5"/>
      <c r="G151" s="5"/>
      <c r="H151" s="5"/>
    </row>
    <row r="152" spans="3:8" x14ac:dyDescent="0.2">
      <c r="C152" s="5"/>
      <c r="D152" s="5"/>
      <c r="E152" s="5"/>
      <c r="F152" s="5"/>
      <c r="G152" s="5"/>
      <c r="H152" s="5"/>
    </row>
    <row r="153" spans="3:8" x14ac:dyDescent="0.2">
      <c r="C153" s="5"/>
      <c r="D153" s="5"/>
      <c r="E153" s="5"/>
      <c r="F153" s="5"/>
      <c r="G153" s="5"/>
      <c r="H153" s="5"/>
    </row>
    <row r="154" spans="3:8" x14ac:dyDescent="0.2">
      <c r="C154" s="5"/>
      <c r="D154" s="5"/>
      <c r="E154" s="5"/>
      <c r="F154" s="5"/>
      <c r="G154" s="5"/>
      <c r="H154" s="5"/>
    </row>
    <row r="155" spans="3:8" x14ac:dyDescent="0.2">
      <c r="C155" s="5"/>
      <c r="D155" s="5"/>
      <c r="E155" s="5"/>
      <c r="F155" s="5"/>
      <c r="G155" s="5"/>
      <c r="H155" s="5"/>
    </row>
    <row r="156" spans="3:8" x14ac:dyDescent="0.2">
      <c r="C156" s="5"/>
      <c r="D156" s="5"/>
      <c r="E156" s="5"/>
      <c r="F156" s="5"/>
      <c r="G156" s="5"/>
      <c r="H156" s="5"/>
    </row>
    <row r="157" spans="3:8" x14ac:dyDescent="0.2">
      <c r="C157" s="5"/>
      <c r="D157" s="5"/>
      <c r="E157" s="5"/>
      <c r="F157" s="5"/>
      <c r="G157" s="5"/>
      <c r="H157" s="5"/>
    </row>
    <row r="158" spans="3:8" x14ac:dyDescent="0.2">
      <c r="C158" s="5"/>
      <c r="D158" s="5"/>
      <c r="E158" s="5"/>
      <c r="F158" s="5"/>
      <c r="G158" s="5"/>
      <c r="H158" s="5"/>
    </row>
    <row r="159" spans="3:8" x14ac:dyDescent="0.2">
      <c r="C159" s="5"/>
      <c r="D159" s="5"/>
      <c r="E159" s="5"/>
      <c r="F159" s="5"/>
      <c r="G159" s="5"/>
      <c r="H159" s="5"/>
    </row>
    <row r="160" spans="3:8" x14ac:dyDescent="0.2">
      <c r="C160" s="5"/>
      <c r="D160" s="5"/>
      <c r="E160" s="5"/>
      <c r="F160" s="5"/>
      <c r="G160" s="5"/>
      <c r="H160" s="5"/>
    </row>
    <row r="161" spans="3:8" x14ac:dyDescent="0.2">
      <c r="C161" s="5"/>
      <c r="D161" s="5"/>
      <c r="E161" s="5"/>
      <c r="F161" s="5"/>
      <c r="G161" s="5"/>
      <c r="H161" s="5"/>
    </row>
    <row r="162" spans="3:8" x14ac:dyDescent="0.2">
      <c r="C162" s="5"/>
      <c r="D162" s="5"/>
      <c r="E162" s="5"/>
      <c r="F162" s="5"/>
      <c r="G162" s="5"/>
      <c r="H162" s="5"/>
    </row>
    <row r="163" spans="3:8" x14ac:dyDescent="0.2">
      <c r="C163" s="5"/>
      <c r="D163" s="5"/>
      <c r="E163" s="5"/>
      <c r="F163" s="5"/>
      <c r="G163" s="5"/>
      <c r="H163" s="5"/>
    </row>
    <row r="164" spans="3:8" x14ac:dyDescent="0.2">
      <c r="C164" s="5"/>
      <c r="D164" s="5"/>
      <c r="E164" s="5"/>
      <c r="F164" s="5"/>
      <c r="G164" s="5"/>
      <c r="H164" s="5"/>
    </row>
    <row r="165" spans="3:8" x14ac:dyDescent="0.2">
      <c r="C165" s="5"/>
      <c r="D165" s="5"/>
      <c r="E165" s="5"/>
      <c r="F165" s="5"/>
      <c r="G165" s="5"/>
      <c r="H165" s="5"/>
    </row>
    <row r="166" spans="3:8" x14ac:dyDescent="0.2">
      <c r="C166" s="5"/>
      <c r="D166" s="5"/>
      <c r="E166" s="5"/>
      <c r="F166" s="5"/>
      <c r="G166" s="5"/>
      <c r="H166" s="5"/>
    </row>
    <row r="167" spans="3:8" x14ac:dyDescent="0.2">
      <c r="C167" s="5"/>
      <c r="D167" s="5"/>
      <c r="E167" s="5"/>
      <c r="F167" s="5"/>
      <c r="G167" s="5"/>
      <c r="H167" s="5"/>
    </row>
    <row r="168" spans="3:8" x14ac:dyDescent="0.2">
      <c r="C168" s="5"/>
      <c r="D168" s="5"/>
      <c r="E168" s="5"/>
      <c r="F168" s="5"/>
      <c r="G168" s="5"/>
      <c r="H168" s="5"/>
    </row>
    <row r="169" spans="3:8" x14ac:dyDescent="0.2">
      <c r="C169" s="5"/>
      <c r="D169" s="5"/>
      <c r="E169" s="5"/>
      <c r="F169" s="5"/>
      <c r="G169" s="5"/>
      <c r="H169" s="5"/>
    </row>
    <row r="170" spans="3:8" x14ac:dyDescent="0.2">
      <c r="C170" s="5"/>
      <c r="D170" s="5"/>
      <c r="E170" s="5"/>
      <c r="F170" s="5"/>
      <c r="G170" s="5"/>
      <c r="H170" s="5"/>
    </row>
    <row r="171" spans="3:8" x14ac:dyDescent="0.2">
      <c r="C171" s="5"/>
      <c r="D171" s="5"/>
      <c r="E171" s="5"/>
      <c r="F171" s="5"/>
      <c r="G171" s="5"/>
      <c r="H171" s="5"/>
    </row>
    <row r="172" spans="3:8" x14ac:dyDescent="0.2">
      <c r="C172" s="5"/>
      <c r="D172" s="5"/>
      <c r="E172" s="5"/>
      <c r="F172" s="5"/>
      <c r="G172" s="5"/>
      <c r="H172" s="5"/>
    </row>
    <row r="173" spans="3:8" x14ac:dyDescent="0.2">
      <c r="C173" s="5"/>
      <c r="D173" s="5"/>
      <c r="E173" s="5"/>
      <c r="F173" s="5"/>
      <c r="G173" s="5"/>
      <c r="H173" s="5"/>
    </row>
    <row r="174" spans="3:8" x14ac:dyDescent="0.2">
      <c r="C174" s="5"/>
      <c r="D174" s="5"/>
      <c r="E174" s="5"/>
      <c r="F174" s="5"/>
      <c r="G174" s="5"/>
      <c r="H174" s="5"/>
    </row>
    <row r="175" spans="3:8" x14ac:dyDescent="0.2">
      <c r="C175" s="5"/>
      <c r="D175" s="5"/>
      <c r="E175" s="5"/>
      <c r="F175" s="5"/>
      <c r="G175" s="5"/>
      <c r="H175" s="5"/>
    </row>
    <row r="176" spans="3:8" x14ac:dyDescent="0.2">
      <c r="C176" s="5"/>
      <c r="D176" s="5"/>
      <c r="E176" s="5"/>
      <c r="F176" s="5"/>
      <c r="G176" s="5"/>
      <c r="H176" s="5"/>
    </row>
    <row r="177" spans="3:8" x14ac:dyDescent="0.2">
      <c r="C177" s="5"/>
      <c r="D177" s="5"/>
      <c r="E177" s="5"/>
      <c r="F177" s="5"/>
      <c r="G177" s="5"/>
      <c r="H177" s="5"/>
    </row>
    <row r="178" spans="3:8" x14ac:dyDescent="0.2">
      <c r="C178" s="5"/>
      <c r="D178" s="5"/>
      <c r="E178" s="5"/>
      <c r="F178" s="5"/>
      <c r="G178" s="5"/>
      <c r="H178" s="5"/>
    </row>
    <row r="179" spans="3:8" x14ac:dyDescent="0.2">
      <c r="C179" s="5"/>
      <c r="D179" s="5"/>
      <c r="E179" s="5"/>
      <c r="F179" s="5"/>
      <c r="G179" s="5"/>
      <c r="H179" s="5"/>
    </row>
    <row r="180" spans="3:8" x14ac:dyDescent="0.2">
      <c r="C180" s="5"/>
      <c r="D180" s="5"/>
      <c r="E180" s="5"/>
      <c r="F180" s="5"/>
      <c r="G180" s="5"/>
      <c r="H180" s="5"/>
    </row>
    <row r="181" spans="3:8" x14ac:dyDescent="0.2">
      <c r="C181" s="5"/>
      <c r="D181" s="5"/>
      <c r="E181" s="5"/>
      <c r="F181" s="5"/>
      <c r="G181" s="5"/>
      <c r="H181" s="5"/>
    </row>
    <row r="182" spans="3:8" x14ac:dyDescent="0.2">
      <c r="C182" s="5"/>
      <c r="D182" s="5"/>
      <c r="E182" s="5"/>
      <c r="F182" s="5"/>
      <c r="G182" s="5"/>
      <c r="H182" s="5"/>
    </row>
    <row r="183" spans="3:8" x14ac:dyDescent="0.2">
      <c r="C183" s="5"/>
      <c r="D183" s="5"/>
      <c r="E183" s="5"/>
      <c r="F183" s="5"/>
      <c r="G183" s="5"/>
      <c r="H183" s="5"/>
    </row>
    <row r="184" spans="3:8" x14ac:dyDescent="0.2">
      <c r="C184" s="5"/>
      <c r="D184" s="5"/>
      <c r="E184" s="5"/>
      <c r="F184" s="5"/>
      <c r="G184" s="5"/>
      <c r="H184" s="5"/>
    </row>
    <row r="185" spans="3:8" x14ac:dyDescent="0.2">
      <c r="C185" s="5"/>
      <c r="D185" s="5"/>
      <c r="E185" s="5"/>
      <c r="F185" s="5"/>
      <c r="G185" s="5"/>
      <c r="H185" s="5"/>
    </row>
    <row r="186" spans="3:8" x14ac:dyDescent="0.2">
      <c r="C186" s="5"/>
      <c r="D186" s="5"/>
      <c r="E186" s="5"/>
      <c r="F186" s="5"/>
      <c r="G186" s="5"/>
      <c r="H186" s="5"/>
    </row>
    <row r="187" spans="3:8" x14ac:dyDescent="0.2">
      <c r="C187" s="5"/>
      <c r="D187" s="5"/>
      <c r="E187" s="5"/>
      <c r="F187" s="5"/>
      <c r="G187" s="5"/>
      <c r="H187" s="5"/>
    </row>
    <row r="188" spans="3:8" x14ac:dyDescent="0.2">
      <c r="C188" s="5"/>
      <c r="D188" s="5"/>
      <c r="E188" s="5"/>
      <c r="F188" s="5"/>
      <c r="G188" s="5"/>
      <c r="H188" s="5"/>
    </row>
    <row r="189" spans="3:8" x14ac:dyDescent="0.2">
      <c r="C189" s="5"/>
      <c r="D189" s="5"/>
      <c r="E189" s="5"/>
      <c r="F189" s="5"/>
      <c r="G189" s="5"/>
      <c r="H189" s="5"/>
    </row>
    <row r="190" spans="3:8" x14ac:dyDescent="0.2">
      <c r="C190" s="5"/>
      <c r="D190" s="5"/>
      <c r="E190" s="5"/>
      <c r="F190" s="5"/>
      <c r="G190" s="5"/>
      <c r="H190" s="5"/>
    </row>
    <row r="191" spans="3:8" x14ac:dyDescent="0.2">
      <c r="C191" s="5"/>
      <c r="D191" s="5"/>
      <c r="E191" s="5"/>
      <c r="F191" s="5"/>
      <c r="G191" s="5"/>
      <c r="H191" s="5"/>
    </row>
    <row r="192" spans="3:8" x14ac:dyDescent="0.2">
      <c r="C192" s="5"/>
      <c r="D192" s="5"/>
      <c r="E192" s="5"/>
      <c r="F192" s="5"/>
      <c r="G192" s="5"/>
      <c r="H192" s="5"/>
    </row>
    <row r="193" spans="3:8" x14ac:dyDescent="0.2">
      <c r="C193" s="5"/>
      <c r="D193" s="5"/>
      <c r="E193" s="5"/>
      <c r="F193" s="5"/>
      <c r="G193" s="5"/>
      <c r="H193" s="5"/>
    </row>
    <row r="194" spans="3:8" x14ac:dyDescent="0.2">
      <c r="C194" s="5"/>
      <c r="D194" s="5"/>
      <c r="E194" s="5"/>
      <c r="F194" s="5"/>
      <c r="G194" s="5"/>
      <c r="H194" s="5"/>
    </row>
    <row r="195" spans="3:8" x14ac:dyDescent="0.2">
      <c r="C195" s="5"/>
      <c r="D195" s="5"/>
      <c r="E195" s="5"/>
      <c r="F195" s="5"/>
      <c r="G195" s="5"/>
      <c r="H195" s="5"/>
    </row>
    <row r="196" spans="3:8" x14ac:dyDescent="0.2">
      <c r="C196" s="5"/>
      <c r="D196" s="5"/>
      <c r="E196" s="5"/>
      <c r="F196" s="5"/>
      <c r="G196" s="5"/>
      <c r="H196" s="5"/>
    </row>
    <row r="197" spans="3:8" x14ac:dyDescent="0.2">
      <c r="C197" s="5"/>
      <c r="D197" s="5"/>
      <c r="E197" s="5"/>
      <c r="F197" s="5"/>
      <c r="G197" s="5"/>
      <c r="H197" s="5"/>
    </row>
    <row r="198" spans="3:8" x14ac:dyDescent="0.2">
      <c r="C198" s="5"/>
      <c r="D198" s="5"/>
      <c r="E198" s="5"/>
      <c r="F198" s="5"/>
      <c r="G198" s="5"/>
      <c r="H198" s="5"/>
    </row>
    <row r="199" spans="3:8" x14ac:dyDescent="0.2">
      <c r="C199" s="5"/>
      <c r="D199" s="5"/>
      <c r="E199" s="5"/>
      <c r="F199" s="5"/>
      <c r="G199" s="5"/>
      <c r="H199" s="5"/>
    </row>
    <row r="200" spans="3:8" x14ac:dyDescent="0.2">
      <c r="C200" s="5"/>
      <c r="D200" s="5"/>
      <c r="E200" s="5"/>
      <c r="F200" s="5"/>
      <c r="G200" s="5"/>
      <c r="H200" s="5"/>
    </row>
    <row r="201" spans="3:8" x14ac:dyDescent="0.2">
      <c r="C201" s="5"/>
      <c r="D201" s="5"/>
      <c r="E201" s="5"/>
      <c r="F201" s="5"/>
      <c r="G201" s="5"/>
      <c r="H201" s="5"/>
    </row>
    <row r="202" spans="3:8" x14ac:dyDescent="0.2">
      <c r="C202" s="5"/>
      <c r="D202" s="5"/>
      <c r="E202" s="5"/>
      <c r="F202" s="5"/>
      <c r="G202" s="5"/>
      <c r="H202" s="5"/>
    </row>
    <row r="203" spans="3:8" x14ac:dyDescent="0.2">
      <c r="C203" s="5"/>
      <c r="D203" s="5"/>
      <c r="E203" s="5"/>
      <c r="F203" s="5"/>
      <c r="G203" s="5"/>
      <c r="H203" s="5"/>
    </row>
    <row r="204" spans="3:8" x14ac:dyDescent="0.2">
      <c r="C204" s="5"/>
      <c r="D204" s="5"/>
      <c r="E204" s="5"/>
      <c r="F204" s="5"/>
      <c r="G204" s="5"/>
      <c r="H204" s="5"/>
    </row>
    <row r="205" spans="3:8" x14ac:dyDescent="0.2">
      <c r="C205" s="5"/>
      <c r="D205" s="5"/>
      <c r="E205" s="5"/>
      <c r="F205" s="5"/>
      <c r="G205" s="5"/>
      <c r="H205" s="5"/>
    </row>
    <row r="206" spans="3:8" x14ac:dyDescent="0.2">
      <c r="C206" s="5"/>
      <c r="D206" s="5"/>
      <c r="E206" s="5"/>
      <c r="F206" s="5"/>
      <c r="G206" s="5"/>
      <c r="H206" s="5"/>
    </row>
    <row r="207" spans="3:8" x14ac:dyDescent="0.2">
      <c r="C207" s="5"/>
      <c r="D207" s="5"/>
      <c r="E207" s="5"/>
      <c r="F207" s="5"/>
      <c r="G207" s="5"/>
      <c r="H207" s="5"/>
    </row>
    <row r="208" spans="3:8" x14ac:dyDescent="0.2">
      <c r="C208" s="5"/>
      <c r="D208" s="5"/>
      <c r="E208" s="5"/>
      <c r="F208" s="5"/>
      <c r="G208" s="5"/>
      <c r="H208" s="5"/>
    </row>
    <row r="209" spans="3:8" x14ac:dyDescent="0.2">
      <c r="C209" s="5"/>
      <c r="D209" s="5"/>
      <c r="E209" s="5"/>
      <c r="F209" s="5"/>
      <c r="G209" s="5"/>
      <c r="H209" s="5"/>
    </row>
    <row r="210" spans="3:8" x14ac:dyDescent="0.2">
      <c r="C210" s="5"/>
      <c r="D210" s="5"/>
      <c r="E210" s="5"/>
      <c r="F210" s="5"/>
      <c r="G210" s="5"/>
      <c r="H210" s="5"/>
    </row>
    <row r="211" spans="3:8" x14ac:dyDescent="0.2">
      <c r="C211" s="5"/>
      <c r="D211" s="5"/>
      <c r="E211" s="5"/>
      <c r="F211" s="5"/>
      <c r="G211" s="5"/>
      <c r="H211" s="5"/>
    </row>
    <row r="212" spans="3:8" x14ac:dyDescent="0.2">
      <c r="C212" s="5"/>
      <c r="D212" s="5"/>
      <c r="E212" s="5"/>
      <c r="F212" s="5"/>
      <c r="G212" s="5"/>
      <c r="H212" s="5"/>
    </row>
    <row r="213" spans="3:8" x14ac:dyDescent="0.2">
      <c r="C213" s="5"/>
      <c r="D213" s="5"/>
      <c r="E213" s="5"/>
      <c r="F213" s="5"/>
      <c r="G213" s="5"/>
      <c r="H213" s="5"/>
    </row>
    <row r="214" spans="3:8" x14ac:dyDescent="0.2">
      <c r="C214" s="5"/>
      <c r="D214" s="5"/>
      <c r="E214" s="5"/>
      <c r="F214" s="5"/>
      <c r="G214" s="5"/>
      <c r="H214" s="5"/>
    </row>
    <row r="215" spans="3:8" x14ac:dyDescent="0.2">
      <c r="C215" s="5"/>
      <c r="D215" s="5"/>
      <c r="E215" s="5"/>
      <c r="F215" s="5"/>
      <c r="G215" s="5"/>
      <c r="H215" s="5"/>
    </row>
    <row r="216" spans="3:8" x14ac:dyDescent="0.2">
      <c r="C216" s="5"/>
      <c r="D216" s="5"/>
      <c r="E216" s="5"/>
      <c r="F216" s="5"/>
      <c r="G216" s="5"/>
      <c r="H216" s="5"/>
    </row>
    <row r="217" spans="3:8" x14ac:dyDescent="0.2">
      <c r="C217" s="5"/>
      <c r="D217" s="5"/>
      <c r="E217" s="5"/>
      <c r="F217" s="5"/>
      <c r="G217" s="5"/>
      <c r="H217" s="5"/>
    </row>
    <row r="218" spans="3:8" x14ac:dyDescent="0.2">
      <c r="C218" s="5"/>
      <c r="D218" s="5"/>
      <c r="E218" s="5"/>
      <c r="F218" s="5"/>
      <c r="G218" s="5"/>
      <c r="H218" s="5"/>
    </row>
    <row r="219" spans="3:8" x14ac:dyDescent="0.2">
      <c r="C219" s="5"/>
      <c r="D219" s="5"/>
      <c r="E219" s="5"/>
      <c r="F219" s="5"/>
      <c r="G219" s="5"/>
      <c r="H219" s="5"/>
    </row>
    <row r="220" spans="3:8" x14ac:dyDescent="0.2">
      <c r="C220" s="5"/>
      <c r="D220" s="5"/>
      <c r="E220" s="5"/>
      <c r="F220" s="5"/>
      <c r="G220" s="5"/>
      <c r="H220" s="5"/>
    </row>
    <row r="221" spans="3:8" x14ac:dyDescent="0.2">
      <c r="C221" s="5"/>
      <c r="D221" s="5"/>
      <c r="E221" s="5"/>
      <c r="F221" s="5"/>
      <c r="G221" s="5"/>
      <c r="H221" s="5"/>
    </row>
    <row r="222" spans="3:8" x14ac:dyDescent="0.2">
      <c r="C222" s="5"/>
      <c r="D222" s="5"/>
      <c r="E222" s="5"/>
      <c r="F222" s="5"/>
      <c r="G222" s="5"/>
      <c r="H222" s="5"/>
    </row>
    <row r="223" spans="3:8" x14ac:dyDescent="0.2">
      <c r="C223" s="5"/>
      <c r="D223" s="5"/>
      <c r="E223" s="5"/>
      <c r="F223" s="5"/>
      <c r="G223" s="5"/>
      <c r="H223" s="5"/>
    </row>
    <row r="224" spans="3:8" x14ac:dyDescent="0.2">
      <c r="C224" s="5"/>
      <c r="D224" s="5"/>
      <c r="E224" s="5"/>
      <c r="F224" s="5"/>
      <c r="G224" s="5"/>
      <c r="H224" s="5"/>
    </row>
    <row r="225" spans="3:8" x14ac:dyDescent="0.2">
      <c r="C225" s="5"/>
      <c r="D225" s="5"/>
      <c r="E225" s="5"/>
      <c r="F225" s="5"/>
      <c r="G225" s="5"/>
      <c r="H225" s="5"/>
    </row>
    <row r="226" spans="3:8" x14ac:dyDescent="0.2">
      <c r="C226" s="5"/>
      <c r="D226" s="5"/>
      <c r="E226" s="5"/>
      <c r="F226" s="5"/>
      <c r="G226" s="5"/>
      <c r="H226" s="5"/>
    </row>
    <row r="227" spans="3:8" x14ac:dyDescent="0.2">
      <c r="C227" s="5"/>
      <c r="D227" s="5"/>
      <c r="E227" s="5"/>
      <c r="F227" s="5"/>
      <c r="G227" s="5"/>
      <c r="H227" s="5"/>
    </row>
    <row r="228" spans="3:8" x14ac:dyDescent="0.2">
      <c r="C228" s="5"/>
      <c r="D228" s="5"/>
      <c r="E228" s="5"/>
      <c r="F228" s="5"/>
      <c r="G228" s="5"/>
      <c r="H228" s="5"/>
    </row>
    <row r="229" spans="3:8" x14ac:dyDescent="0.2">
      <c r="C229" s="5"/>
      <c r="D229" s="5"/>
      <c r="E229" s="5"/>
      <c r="F229" s="5"/>
      <c r="G229" s="5"/>
      <c r="H229" s="5"/>
    </row>
    <row r="230" spans="3:8" x14ac:dyDescent="0.2">
      <c r="C230" s="5"/>
      <c r="D230" s="5"/>
      <c r="E230" s="5"/>
      <c r="F230" s="5"/>
      <c r="G230" s="5"/>
      <c r="H230" s="5"/>
    </row>
    <row r="231" spans="3:8" x14ac:dyDescent="0.2">
      <c r="C231" s="5"/>
      <c r="D231" s="5"/>
      <c r="E231" s="5"/>
      <c r="F231" s="5"/>
      <c r="G231" s="5"/>
      <c r="H231" s="5"/>
    </row>
    <row r="232" spans="3:8" x14ac:dyDescent="0.2">
      <c r="C232" s="5"/>
      <c r="D232" s="5"/>
      <c r="E232" s="5"/>
      <c r="F232" s="5"/>
      <c r="G232" s="5"/>
      <c r="H232" s="5"/>
    </row>
    <row r="233" spans="3:8" x14ac:dyDescent="0.2">
      <c r="C233" s="5"/>
      <c r="D233" s="5"/>
      <c r="E233" s="5"/>
      <c r="F233" s="5"/>
      <c r="G233" s="5"/>
      <c r="H233" s="5"/>
    </row>
    <row r="234" spans="3:8" x14ac:dyDescent="0.2">
      <c r="C234" s="5"/>
      <c r="D234" s="5"/>
      <c r="E234" s="5"/>
      <c r="F234" s="5"/>
      <c r="G234" s="5"/>
      <c r="H234" s="5"/>
    </row>
    <row r="235" spans="3:8" x14ac:dyDescent="0.2">
      <c r="C235" s="5"/>
      <c r="D235" s="5"/>
      <c r="E235" s="5"/>
      <c r="F235" s="5"/>
      <c r="G235" s="5"/>
      <c r="H235" s="5"/>
    </row>
    <row r="236" spans="3:8" x14ac:dyDescent="0.2">
      <c r="C236" s="5"/>
      <c r="D236" s="5"/>
      <c r="E236" s="5"/>
      <c r="F236" s="5"/>
      <c r="G236" s="5"/>
      <c r="H236" s="5"/>
    </row>
    <row r="237" spans="3:8" x14ac:dyDescent="0.2">
      <c r="C237" s="5"/>
      <c r="D237" s="5"/>
      <c r="E237" s="5"/>
      <c r="F237" s="5"/>
      <c r="G237" s="5"/>
      <c r="H237" s="5"/>
    </row>
    <row r="238" spans="3:8" x14ac:dyDescent="0.2">
      <c r="C238" s="5"/>
      <c r="D238" s="5"/>
      <c r="E238" s="5"/>
      <c r="F238" s="5"/>
      <c r="G238" s="5"/>
      <c r="H238" s="5"/>
    </row>
    <row r="239" spans="3:8" x14ac:dyDescent="0.2">
      <c r="C239" s="5"/>
      <c r="D239" s="5"/>
      <c r="E239" s="5"/>
      <c r="F239" s="5"/>
      <c r="G239" s="5"/>
      <c r="H239" s="5"/>
    </row>
    <row r="240" spans="3:8" x14ac:dyDescent="0.2">
      <c r="C240" s="5"/>
      <c r="D240" s="5"/>
      <c r="E240" s="5"/>
      <c r="F240" s="5"/>
      <c r="G240" s="5"/>
      <c r="H240" s="5"/>
    </row>
    <row r="241" spans="3:8" x14ac:dyDescent="0.2">
      <c r="C241" s="5"/>
      <c r="D241" s="5"/>
      <c r="E241" s="5"/>
      <c r="F241" s="5"/>
      <c r="G241" s="5"/>
      <c r="H241" s="5"/>
    </row>
    <row r="242" spans="3:8" x14ac:dyDescent="0.2">
      <c r="C242" s="5"/>
      <c r="D242" s="5"/>
      <c r="E242" s="5"/>
      <c r="F242" s="5"/>
      <c r="G242" s="5"/>
      <c r="H242" s="5"/>
    </row>
    <row r="243" spans="3:8" x14ac:dyDescent="0.2">
      <c r="C243" s="5"/>
      <c r="D243" s="5"/>
      <c r="E243" s="5"/>
      <c r="F243" s="5"/>
      <c r="G243" s="5"/>
      <c r="H243" s="5"/>
    </row>
    <row r="244" spans="3:8" x14ac:dyDescent="0.2">
      <c r="C244" s="5"/>
      <c r="D244" s="5"/>
      <c r="E244" s="5"/>
      <c r="F244" s="5"/>
      <c r="G244" s="5"/>
      <c r="H244" s="5"/>
    </row>
    <row r="245" spans="3:8" x14ac:dyDescent="0.2">
      <c r="C245" s="5"/>
      <c r="D245" s="5"/>
      <c r="E245" s="5"/>
      <c r="F245" s="5"/>
      <c r="G245" s="5"/>
      <c r="H245" s="5"/>
    </row>
    <row r="246" spans="3:8" x14ac:dyDescent="0.2">
      <c r="C246" s="5"/>
      <c r="D246" s="5"/>
      <c r="E246" s="5"/>
      <c r="F246" s="5"/>
      <c r="G246" s="5"/>
      <c r="H246" s="5"/>
    </row>
    <row r="247" spans="3:8" x14ac:dyDescent="0.2">
      <c r="C247" s="5"/>
      <c r="D247" s="5"/>
      <c r="E247" s="5"/>
      <c r="F247" s="5"/>
      <c r="G247" s="5"/>
      <c r="H247" s="5"/>
    </row>
    <row r="248" spans="3:8" x14ac:dyDescent="0.2">
      <c r="C248" s="5"/>
      <c r="D248" s="5"/>
      <c r="E248" s="5"/>
      <c r="F248" s="5"/>
      <c r="G248" s="5"/>
      <c r="H248" s="5"/>
    </row>
    <row r="249" spans="3:8" x14ac:dyDescent="0.2">
      <c r="C249" s="5"/>
      <c r="D249" s="5"/>
      <c r="E249" s="5"/>
      <c r="F249" s="5"/>
      <c r="G249" s="5"/>
      <c r="H249" s="5"/>
    </row>
    <row r="250" spans="3:8" x14ac:dyDescent="0.2">
      <c r="C250" s="5"/>
      <c r="D250" s="5"/>
      <c r="E250" s="5"/>
      <c r="F250" s="5"/>
      <c r="G250" s="5"/>
      <c r="H250" s="5"/>
    </row>
    <row r="251" spans="3:8" x14ac:dyDescent="0.2">
      <c r="C251" s="5"/>
      <c r="D251" s="5"/>
      <c r="E251" s="5"/>
      <c r="F251" s="5"/>
      <c r="G251" s="5"/>
      <c r="H251" s="5"/>
    </row>
    <row r="252" spans="3:8" x14ac:dyDescent="0.2">
      <c r="C252" s="5"/>
      <c r="D252" s="5"/>
      <c r="E252" s="5"/>
      <c r="F252" s="5"/>
      <c r="G252" s="5"/>
      <c r="H252" s="5"/>
    </row>
    <row r="253" spans="3:8" x14ac:dyDescent="0.2">
      <c r="C253" s="5"/>
      <c r="D253" s="5"/>
      <c r="E253" s="5"/>
      <c r="F253" s="5"/>
      <c r="G253" s="5"/>
      <c r="H253" s="5"/>
    </row>
  </sheetData>
  <mergeCells count="6">
    <mergeCell ref="V2:Y2"/>
    <mergeCell ref="C2:D2"/>
    <mergeCell ref="E2:F2"/>
    <mergeCell ref="G2:H2"/>
    <mergeCell ref="L2:O2"/>
    <mergeCell ref="Q2:T2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S60"/>
  <sheetViews>
    <sheetView workbookViewId="0"/>
  </sheetViews>
  <sheetFormatPr defaultColWidth="8.875" defaultRowHeight="12.75" x14ac:dyDescent="0.2"/>
  <cols>
    <col min="1" max="1" width="9" style="1" customWidth="1"/>
    <col min="2" max="2" width="18.625" style="1" customWidth="1"/>
    <col min="3" max="6" width="11.625" style="1" customWidth="1"/>
    <col min="7" max="8" width="8.625" style="1" customWidth="1"/>
    <col min="9" max="11" width="5.625" style="1" customWidth="1"/>
    <col min="12" max="12" width="9" style="1" customWidth="1"/>
    <col min="13" max="13" width="18.625" style="1" customWidth="1"/>
    <col min="14" max="17" width="11.625" style="1" customWidth="1"/>
    <col min="18" max="19" width="8.625" style="1" customWidth="1"/>
    <col min="20" max="20" width="8.875" style="1" customWidth="1"/>
    <col min="21" max="47" width="9" style="1" customWidth="1"/>
    <col min="48" max="62" width="8.875" style="1" customWidth="1"/>
    <col min="63" max="16384" width="8.875" style="1"/>
  </cols>
  <sheetData>
    <row r="1" spans="1:56" x14ac:dyDescent="0.2">
      <c r="A1" s="7" t="s">
        <v>55</v>
      </c>
    </row>
    <row r="2" spans="1:56" x14ac:dyDescent="0.2">
      <c r="B2" s="8"/>
      <c r="C2" s="8" t="str">
        <f>IF(Info!$B$15="","Клиент",Info!$B$15)</f>
        <v>CITILINK</v>
      </c>
      <c r="D2" s="8" t="s">
        <v>83</v>
      </c>
      <c r="E2" s="8" t="s">
        <v>40</v>
      </c>
      <c r="F2" s="8" t="s">
        <v>53</v>
      </c>
      <c r="G2" s="8" t="s">
        <v>54</v>
      </c>
      <c r="W2" s="1" t="s">
        <v>46</v>
      </c>
      <c r="AJ2" s="1" t="s">
        <v>40</v>
      </c>
      <c r="AW2" s="1" t="s">
        <v>41</v>
      </c>
      <c r="BD2" s="1" t="s">
        <v>42</v>
      </c>
    </row>
    <row r="3" spans="1:56" x14ac:dyDescent="0.2">
      <c r="B3" s="1" t="s">
        <v>41</v>
      </c>
      <c r="C3" s="5">
        <f t="shared" ref="C3:E4" ca="1" si="0">RANDBETWEEN(1,9)*10^5</f>
        <v>400000</v>
      </c>
      <c r="D3" s="5">
        <f t="shared" ca="1" si="0"/>
        <v>800000</v>
      </c>
      <c r="E3" s="5">
        <f t="shared" ca="1" si="0"/>
        <v>400000</v>
      </c>
      <c r="F3" s="25">
        <f ca="1">C3/SUM(C$3:C$4)</f>
        <v>0.44444444444444442</v>
      </c>
      <c r="G3" s="25">
        <f ca="1">E3/SUM(E$3:E$4)</f>
        <v>0.44444444444444442</v>
      </c>
      <c r="W3" s="1" t="s">
        <v>49</v>
      </c>
      <c r="AC3" s="1" t="s">
        <v>98</v>
      </c>
      <c r="AJ3" s="1" t="s">
        <v>49</v>
      </c>
      <c r="AP3" s="1" t="s">
        <v>98</v>
      </c>
    </row>
    <row r="4" spans="1:56" x14ac:dyDescent="0.2">
      <c r="B4" s="1" t="s">
        <v>42</v>
      </c>
      <c r="C4" s="5">
        <f t="shared" ca="1" si="0"/>
        <v>500000</v>
      </c>
      <c r="D4" s="5">
        <f t="shared" ca="1" si="0"/>
        <v>900000</v>
      </c>
      <c r="E4" s="5">
        <f t="shared" ca="1" si="0"/>
        <v>500000</v>
      </c>
      <c r="F4" s="25">
        <f ca="1">C4/SUM(C$3:C$4)</f>
        <v>0.55555555555555558</v>
      </c>
      <c r="G4" s="25">
        <f ca="1">E4/SUM(E$3:E$4)</f>
        <v>0.55555555555555558</v>
      </c>
    </row>
    <row r="8" spans="1:56" x14ac:dyDescent="0.2">
      <c r="B8" s="7" t="s">
        <v>97</v>
      </c>
      <c r="C8" s="7"/>
      <c r="D8" s="1" t="str">
        <f>IF(Info!$B$15="","Клиент",Info!$B$15)</f>
        <v>CITILINK</v>
      </c>
      <c r="E8" s="1" t="s">
        <v>83</v>
      </c>
      <c r="F8" s="1" t="s">
        <v>40</v>
      </c>
      <c r="G8" s="1" t="s">
        <v>53</v>
      </c>
      <c r="H8" s="1" t="s">
        <v>54</v>
      </c>
      <c r="M8" s="7" t="s">
        <v>43</v>
      </c>
      <c r="N8" s="7"/>
      <c r="O8" s="1" t="str">
        <f>IF(Info!$B$15="","Клиент",Info!$B$15)</f>
        <v>CITILINK</v>
      </c>
      <c r="P8" s="1" t="s">
        <v>83</v>
      </c>
      <c r="Q8" s="1" t="s">
        <v>40</v>
      </c>
      <c r="R8" s="1" t="s">
        <v>53</v>
      </c>
      <c r="S8" s="1" t="s">
        <v>54</v>
      </c>
    </row>
    <row r="9" spans="1:56" x14ac:dyDescent="0.2">
      <c r="A9" s="9" t="s">
        <v>41</v>
      </c>
      <c r="B9" s="10" t="s">
        <v>87</v>
      </c>
      <c r="C9" s="11" t="s">
        <v>71</v>
      </c>
      <c r="D9" s="5">
        <f t="shared" ref="D9:F13" ca="1" si="1">RANDBETWEEN(1,9)*10^5</f>
        <v>700000</v>
      </c>
      <c r="E9" s="5">
        <f t="shared" ca="1" si="1"/>
        <v>600000</v>
      </c>
      <c r="F9" s="5">
        <f t="shared" ca="1" si="1"/>
        <v>400000</v>
      </c>
      <c r="G9" s="26">
        <f ca="1">D9/$C$3</f>
        <v>1.75</v>
      </c>
      <c r="H9" s="26">
        <f ca="1">F9/$E$3</f>
        <v>1</v>
      </c>
      <c r="I9" s="11"/>
      <c r="J9" s="11"/>
      <c r="K9" s="11"/>
      <c r="L9" s="9" t="s">
        <v>41</v>
      </c>
      <c r="M9" s="10" t="s">
        <v>94</v>
      </c>
      <c r="N9" s="11" t="s">
        <v>69</v>
      </c>
      <c r="O9" s="5">
        <f t="shared" ref="O9:Q14" ca="1" si="2">RANDBETWEEN(1,9)*10^5</f>
        <v>900000</v>
      </c>
      <c r="P9" s="5">
        <f t="shared" ca="1" si="2"/>
        <v>400000</v>
      </c>
      <c r="Q9" s="5">
        <f t="shared" ca="1" si="2"/>
        <v>600000</v>
      </c>
      <c r="R9" s="26">
        <f ca="1">O9/$C$3</f>
        <v>2.25</v>
      </c>
      <c r="S9" s="26">
        <f ca="1">Q9/$E$3</f>
        <v>1.5</v>
      </c>
    </row>
    <row r="10" spans="1:56" x14ac:dyDescent="0.2">
      <c r="A10" s="10"/>
      <c r="B10" s="10" t="s">
        <v>88</v>
      </c>
      <c r="C10" s="11" t="s">
        <v>72</v>
      </c>
      <c r="D10" s="5">
        <f t="shared" ca="1" si="1"/>
        <v>900000</v>
      </c>
      <c r="E10" s="5">
        <f t="shared" ca="1" si="1"/>
        <v>800000</v>
      </c>
      <c r="F10" s="5">
        <f t="shared" ca="1" si="1"/>
        <v>900000</v>
      </c>
      <c r="G10" s="26">
        <f ca="1">D10/$C$3</f>
        <v>2.25</v>
      </c>
      <c r="H10" s="26">
        <f ca="1">F10/$E$3</f>
        <v>2.25</v>
      </c>
      <c r="I10" s="11"/>
      <c r="J10" s="11"/>
      <c r="K10" s="11"/>
      <c r="L10" s="10"/>
      <c r="M10" s="10" t="s">
        <v>95</v>
      </c>
      <c r="N10" s="11" t="str">
        <f>M10</f>
        <v>Динамические</v>
      </c>
      <c r="O10" s="5">
        <f t="shared" ca="1" si="2"/>
        <v>800000</v>
      </c>
      <c r="P10" s="5">
        <f t="shared" ca="1" si="2"/>
        <v>600000</v>
      </c>
      <c r="Q10" s="5">
        <f t="shared" ca="1" si="2"/>
        <v>400000</v>
      </c>
      <c r="R10" s="26">
        <f ca="1">O10/$C$3</f>
        <v>2</v>
      </c>
      <c r="S10" s="26">
        <f ca="1">Q10/$E$3</f>
        <v>1</v>
      </c>
      <c r="AW10" s="1" t="s">
        <v>49</v>
      </c>
      <c r="BD10" s="1" t="s">
        <v>49</v>
      </c>
    </row>
    <row r="11" spans="1:56" x14ac:dyDescent="0.2">
      <c r="A11" s="10"/>
      <c r="B11" s="10" t="s">
        <v>89</v>
      </c>
      <c r="C11" s="11" t="s">
        <v>73</v>
      </c>
      <c r="D11" s="5">
        <f t="shared" ca="1" si="1"/>
        <v>300000</v>
      </c>
      <c r="E11" s="5">
        <f t="shared" ca="1" si="1"/>
        <v>800000</v>
      </c>
      <c r="F11" s="5">
        <f t="shared" ca="1" si="1"/>
        <v>200000</v>
      </c>
      <c r="G11" s="26">
        <f ca="1">D11/$C$3</f>
        <v>0.75</v>
      </c>
      <c r="H11" s="26">
        <f ca="1">F11/$E$3</f>
        <v>0.5</v>
      </c>
      <c r="I11" s="11"/>
      <c r="J11" s="11"/>
      <c r="K11" s="11"/>
      <c r="L11" s="10"/>
      <c r="M11" s="10" t="s">
        <v>44</v>
      </c>
      <c r="N11" s="11" t="str">
        <f>M11</f>
        <v>Баннер на поиске</v>
      </c>
      <c r="O11" s="5">
        <f t="shared" ca="1" si="2"/>
        <v>100000</v>
      </c>
      <c r="P11" s="5">
        <f t="shared" ca="1" si="2"/>
        <v>100000</v>
      </c>
      <c r="Q11" s="5">
        <f t="shared" ca="1" si="2"/>
        <v>800000</v>
      </c>
      <c r="R11" s="26">
        <f ca="1">O11/$C$3</f>
        <v>0.25</v>
      </c>
      <c r="S11" s="26">
        <f ca="1">Q11/$E$3</f>
        <v>2</v>
      </c>
      <c r="AW11" s="1" t="s">
        <v>87</v>
      </c>
      <c r="BD11" s="1" t="s">
        <v>90</v>
      </c>
    </row>
    <row r="12" spans="1:56" x14ac:dyDescent="0.2">
      <c r="A12" s="13" t="s">
        <v>42</v>
      </c>
      <c r="B12" s="14" t="s">
        <v>90</v>
      </c>
      <c r="C12" s="11" t="s">
        <v>92</v>
      </c>
      <c r="D12" s="5">
        <f t="shared" ca="1" si="1"/>
        <v>400000</v>
      </c>
      <c r="E12" s="5">
        <f t="shared" ca="1" si="1"/>
        <v>400000</v>
      </c>
      <c r="F12" s="5">
        <f t="shared" ca="1" si="1"/>
        <v>600000</v>
      </c>
      <c r="G12" s="27">
        <f ca="1">D12/$C$4</f>
        <v>0.8</v>
      </c>
      <c r="H12" s="27">
        <f ca="1">F12/$E$4</f>
        <v>1.2</v>
      </c>
      <c r="I12" s="11"/>
      <c r="J12" s="11"/>
      <c r="K12" s="11"/>
      <c r="L12" s="13" t="s">
        <v>42</v>
      </c>
      <c r="M12" s="14" t="s">
        <v>94</v>
      </c>
      <c r="N12" s="11" t="s">
        <v>70</v>
      </c>
      <c r="O12" s="5">
        <f t="shared" ca="1" si="2"/>
        <v>700000</v>
      </c>
      <c r="P12" s="5">
        <f t="shared" ca="1" si="2"/>
        <v>800000</v>
      </c>
      <c r="Q12" s="5">
        <f t="shared" ca="1" si="2"/>
        <v>100000</v>
      </c>
      <c r="R12" s="27">
        <f ca="1">O12/$C$4</f>
        <v>1.4</v>
      </c>
      <c r="S12" s="27">
        <f ca="1">Q12/$E$4</f>
        <v>0.2</v>
      </c>
    </row>
    <row r="13" spans="1:56" x14ac:dyDescent="0.2">
      <c r="A13" s="14"/>
      <c r="B13" s="14" t="s">
        <v>91</v>
      </c>
      <c r="C13" s="11" t="s">
        <v>93</v>
      </c>
      <c r="D13" s="5">
        <f t="shared" ca="1" si="1"/>
        <v>400000</v>
      </c>
      <c r="E13" s="5">
        <f t="shared" ca="1" si="1"/>
        <v>800000</v>
      </c>
      <c r="F13" s="5">
        <f t="shared" ca="1" si="1"/>
        <v>600000</v>
      </c>
      <c r="G13" s="27">
        <f ca="1">D13/$C$4</f>
        <v>0.8</v>
      </c>
      <c r="H13" s="27">
        <f ca="1">F13/$E$4</f>
        <v>1.2</v>
      </c>
      <c r="I13" s="11"/>
      <c r="J13" s="11"/>
      <c r="K13" s="11"/>
      <c r="L13" s="14"/>
      <c r="M13" s="14" t="s">
        <v>96</v>
      </c>
      <c r="N13" s="11" t="str">
        <f>M13</f>
        <v>Графические</v>
      </c>
      <c r="O13" s="5">
        <f t="shared" ca="1" si="2"/>
        <v>500000</v>
      </c>
      <c r="P13" s="5">
        <f t="shared" ca="1" si="2"/>
        <v>900000</v>
      </c>
      <c r="Q13" s="5">
        <f t="shared" ca="1" si="2"/>
        <v>200000</v>
      </c>
      <c r="R13" s="27">
        <f ca="1">O13/$C$4</f>
        <v>1</v>
      </c>
      <c r="S13" s="27">
        <f ca="1">Q13/$E$4</f>
        <v>0.4</v>
      </c>
    </row>
    <row r="14" spans="1:56" x14ac:dyDescent="0.2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4"/>
      <c r="M14" s="14" t="s">
        <v>45</v>
      </c>
      <c r="N14" s="11" t="str">
        <f>M14</f>
        <v>Смарт-баннеры</v>
      </c>
      <c r="O14" s="5">
        <f t="shared" ca="1" si="2"/>
        <v>400000</v>
      </c>
      <c r="P14" s="5">
        <f t="shared" ca="1" si="2"/>
        <v>700000</v>
      </c>
      <c r="Q14" s="5">
        <f t="shared" ca="1" si="2"/>
        <v>600000</v>
      </c>
      <c r="R14" s="27">
        <f ca="1">O14/$C$4</f>
        <v>0.8</v>
      </c>
      <c r="S14" s="27">
        <f ca="1">Q14/$E$4</f>
        <v>1.2</v>
      </c>
    </row>
    <row r="16" spans="1:56" x14ac:dyDescent="0.2">
      <c r="W16" s="1" t="s">
        <v>41</v>
      </c>
      <c r="AJ16" s="1" t="s">
        <v>41</v>
      </c>
    </row>
    <row r="17" spans="1:56" x14ac:dyDescent="0.2">
      <c r="W17" s="1" t="s">
        <v>49</v>
      </c>
      <c r="AC17" s="1" t="s">
        <v>98</v>
      </c>
      <c r="AJ17" s="1" t="s">
        <v>49</v>
      </c>
      <c r="AP17" s="1" t="s">
        <v>98</v>
      </c>
    </row>
    <row r="18" spans="1:56" x14ac:dyDescent="0.2">
      <c r="A18" s="14"/>
      <c r="B18" s="15" t="s">
        <v>42</v>
      </c>
      <c r="C18" s="14" t="s">
        <v>52</v>
      </c>
      <c r="D18" s="14" t="s">
        <v>83</v>
      </c>
      <c r="E18" s="14" t="s">
        <v>40</v>
      </c>
      <c r="F18" s="14" t="s">
        <v>53</v>
      </c>
      <c r="G18" s="14" t="s">
        <v>54</v>
      </c>
    </row>
    <row r="19" spans="1:56" x14ac:dyDescent="0.2">
      <c r="A19" s="20" t="s">
        <v>94</v>
      </c>
      <c r="B19" s="20" t="s">
        <v>90</v>
      </c>
      <c r="C19" s="5">
        <f t="shared" ref="C19:E24" ca="1" si="3">RANDBETWEEN(1,9)*10^5</f>
        <v>100000</v>
      </c>
      <c r="D19" s="5">
        <f t="shared" ca="1" si="3"/>
        <v>600000</v>
      </c>
      <c r="E19" s="5">
        <f t="shared" ca="1" si="3"/>
        <v>500000</v>
      </c>
      <c r="F19" s="28">
        <f ca="1">C19/$O$12</f>
        <v>0.14285714285714285</v>
      </c>
      <c r="G19" s="28">
        <f ca="1">E19/$Q$12</f>
        <v>5</v>
      </c>
      <c r="AW19" s="1" t="s">
        <v>88</v>
      </c>
      <c r="BD19" s="1" t="s">
        <v>91</v>
      </c>
    </row>
    <row r="20" spans="1:56" x14ac:dyDescent="0.2">
      <c r="A20" s="20"/>
      <c r="B20" s="20" t="s">
        <v>91</v>
      </c>
      <c r="C20" s="5">
        <f t="shared" ca="1" si="3"/>
        <v>500000</v>
      </c>
      <c r="D20" s="5">
        <f t="shared" ca="1" si="3"/>
        <v>400000</v>
      </c>
      <c r="E20" s="5">
        <f t="shared" ca="1" si="3"/>
        <v>600000</v>
      </c>
      <c r="F20" s="28">
        <f ca="1">C20/$O$12</f>
        <v>0.7142857142857143</v>
      </c>
      <c r="G20" s="28">
        <f ca="1">E20/$Q$12</f>
        <v>6</v>
      </c>
    </row>
    <row r="21" spans="1:56" x14ac:dyDescent="0.2">
      <c r="A21" s="18" t="s">
        <v>96</v>
      </c>
      <c r="B21" s="18" t="s">
        <v>90</v>
      </c>
      <c r="C21" s="5">
        <f t="shared" ca="1" si="3"/>
        <v>300000</v>
      </c>
      <c r="D21" s="5">
        <f t="shared" ca="1" si="3"/>
        <v>100000</v>
      </c>
      <c r="E21" s="5">
        <f t="shared" ca="1" si="3"/>
        <v>200000</v>
      </c>
      <c r="F21" s="29">
        <f ca="1">C21/$O$13</f>
        <v>0.6</v>
      </c>
      <c r="G21" s="29">
        <f ca="1">E21/$Q$13</f>
        <v>1</v>
      </c>
    </row>
    <row r="22" spans="1:56" x14ac:dyDescent="0.2">
      <c r="A22" s="18"/>
      <c r="B22" s="18" t="s">
        <v>91</v>
      </c>
      <c r="C22" s="5">
        <f t="shared" ca="1" si="3"/>
        <v>200000</v>
      </c>
      <c r="D22" s="5">
        <f t="shared" ca="1" si="3"/>
        <v>400000</v>
      </c>
      <c r="E22" s="5">
        <f t="shared" ca="1" si="3"/>
        <v>200000</v>
      </c>
      <c r="F22" s="29">
        <f ca="1">C22/$O$13</f>
        <v>0.4</v>
      </c>
      <c r="G22" s="29">
        <f ca="1">E22/$Q$13</f>
        <v>1</v>
      </c>
    </row>
    <row r="23" spans="1:56" x14ac:dyDescent="0.2">
      <c r="A23" s="19" t="s">
        <v>45</v>
      </c>
      <c r="B23" s="19" t="s">
        <v>90</v>
      </c>
      <c r="C23" s="5">
        <f t="shared" ca="1" si="3"/>
        <v>800000</v>
      </c>
      <c r="D23" s="5">
        <f t="shared" ca="1" si="3"/>
        <v>300000</v>
      </c>
      <c r="E23" s="5">
        <f t="shared" ca="1" si="3"/>
        <v>600000</v>
      </c>
      <c r="F23" s="30">
        <f ca="1">C23/$O$14</f>
        <v>2</v>
      </c>
      <c r="G23" s="30">
        <f ca="1">E23/$Q$14</f>
        <v>1</v>
      </c>
    </row>
    <row r="24" spans="1:56" x14ac:dyDescent="0.2">
      <c r="A24" s="19"/>
      <c r="B24" s="19" t="s">
        <v>91</v>
      </c>
      <c r="C24" s="5">
        <f t="shared" ca="1" si="3"/>
        <v>200000</v>
      </c>
      <c r="D24" s="5">
        <f t="shared" ca="1" si="3"/>
        <v>700000</v>
      </c>
      <c r="E24" s="5">
        <f t="shared" ca="1" si="3"/>
        <v>200000</v>
      </c>
      <c r="F24" s="30">
        <f ca="1">C24/$O$14</f>
        <v>0.5</v>
      </c>
      <c r="G24" s="30">
        <f ca="1">E24/$Q$14</f>
        <v>0.33333333333333331</v>
      </c>
    </row>
    <row r="26" spans="1:56" x14ac:dyDescent="0.2">
      <c r="W26" s="1" t="s">
        <v>42</v>
      </c>
      <c r="AJ26" s="1" t="s">
        <v>42</v>
      </c>
    </row>
    <row r="27" spans="1:56" x14ac:dyDescent="0.2">
      <c r="W27" s="1" t="s">
        <v>49</v>
      </c>
      <c r="AC27" s="1" t="s">
        <v>98</v>
      </c>
      <c r="AJ27" s="1" t="s">
        <v>49</v>
      </c>
      <c r="AP27" s="1" t="s">
        <v>98</v>
      </c>
      <c r="AW27" s="1" t="s">
        <v>89</v>
      </c>
    </row>
    <row r="36" spans="23:71" x14ac:dyDescent="0.2">
      <c r="W36" s="1" t="s">
        <v>94</v>
      </c>
      <c r="AJ36" s="1" t="s">
        <v>94</v>
      </c>
      <c r="AW36" s="1" t="s">
        <v>98</v>
      </c>
      <c r="BD36" s="1" t="s">
        <v>98</v>
      </c>
      <c r="BL36" s="1" t="s">
        <v>56</v>
      </c>
    </row>
    <row r="37" spans="23:71" x14ac:dyDescent="0.2">
      <c r="AW37" s="1" t="s">
        <v>94</v>
      </c>
      <c r="BD37" s="1" t="s">
        <v>94</v>
      </c>
      <c r="BL37" s="1" t="s">
        <v>90</v>
      </c>
      <c r="BS37" s="1" t="s">
        <v>91</v>
      </c>
    </row>
    <row r="44" spans="23:71" x14ac:dyDescent="0.2">
      <c r="W44" s="1" t="s">
        <v>96</v>
      </c>
      <c r="AJ44" s="1" t="s">
        <v>96</v>
      </c>
    </row>
    <row r="45" spans="23:71" x14ac:dyDescent="0.2">
      <c r="AW45" s="1" t="s">
        <v>95</v>
      </c>
      <c r="BD45" s="1" t="s">
        <v>96</v>
      </c>
    </row>
    <row r="52" spans="23:56" x14ac:dyDescent="0.2">
      <c r="W52" s="1" t="s">
        <v>45</v>
      </c>
      <c r="AJ52" s="1" t="s">
        <v>45</v>
      </c>
    </row>
    <row r="53" spans="23:56" x14ac:dyDescent="0.2">
      <c r="AW53" s="1" t="s">
        <v>44</v>
      </c>
      <c r="BD53" s="1" t="s">
        <v>45</v>
      </c>
    </row>
    <row r="60" spans="23:56" x14ac:dyDescent="0.2">
      <c r="W60" s="1" t="s">
        <v>76</v>
      </c>
      <c r="AJ60" s="1" t="s">
        <v>76</v>
      </c>
    </row>
  </sheetData>
  <pageMargins left="0.7" right="0.7" top="0.75" bottom="0.75" header="0.3" footer="0.3"/>
  <pageSetup paperSize="9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BD253"/>
  <sheetViews>
    <sheetView workbookViewId="0"/>
  </sheetViews>
  <sheetFormatPr defaultColWidth="8.875" defaultRowHeight="12.75" x14ac:dyDescent="0.2"/>
  <cols>
    <col min="1" max="2" width="8.625" style="4" customWidth="1"/>
    <col min="3" max="8" width="11.625" style="4" customWidth="1"/>
    <col min="9" max="11" width="5.625" style="4" customWidth="1"/>
    <col min="12" max="12" width="10.625" style="4" customWidth="1"/>
    <col min="13" max="15" width="11.625" style="4" customWidth="1"/>
    <col min="16" max="16" width="5.625" style="4" customWidth="1"/>
    <col min="17" max="17" width="10.625" style="4" customWidth="1"/>
    <col min="18" max="20" width="11.625" style="4" customWidth="1"/>
    <col min="21" max="21" width="5.625" style="4" customWidth="1"/>
    <col min="22" max="22" width="10.625" style="4" customWidth="1"/>
    <col min="23" max="25" width="11.625" style="4" customWidth="1"/>
    <col min="26" max="30" width="9" style="4" customWidth="1"/>
    <col min="31" max="49" width="8.875" style="4" customWidth="1"/>
    <col min="50" max="16384" width="8.875" style="4"/>
  </cols>
  <sheetData>
    <row r="2" spans="1:56" x14ac:dyDescent="0.2">
      <c r="A2" s="6"/>
      <c r="B2" s="6"/>
      <c r="C2" s="41" t="s">
        <v>51</v>
      </c>
      <c r="D2" s="41"/>
      <c r="E2" s="42" t="s">
        <v>41</v>
      </c>
      <c r="F2" s="42"/>
      <c r="G2" s="40" t="s">
        <v>42</v>
      </c>
      <c r="H2" s="40"/>
      <c r="L2" s="41" t="s">
        <v>51</v>
      </c>
      <c r="M2" s="41"/>
      <c r="N2" s="41"/>
      <c r="O2" s="41"/>
      <c r="Q2" s="42" t="s">
        <v>41</v>
      </c>
      <c r="R2" s="42"/>
      <c r="S2" s="42"/>
      <c r="T2" s="42"/>
      <c r="V2" s="40" t="s">
        <v>42</v>
      </c>
      <c r="W2" s="40"/>
      <c r="X2" s="40"/>
      <c r="Y2" s="40"/>
      <c r="AC2" s="4" t="s">
        <v>46</v>
      </c>
      <c r="AN2" s="4" t="s">
        <v>40</v>
      </c>
      <c r="AY2" s="4" t="s">
        <v>48</v>
      </c>
    </row>
    <row r="3" spans="1:56" x14ac:dyDescent="0.2">
      <c r="A3" s="6" t="s">
        <v>16</v>
      </c>
      <c r="B3" s="6"/>
      <c r="C3" s="6" t="str">
        <f>IF(Info!$B$15="","Клиент",Info!$B$15)</f>
        <v>CITILINK</v>
      </c>
      <c r="D3" s="6" t="s">
        <v>83</v>
      </c>
      <c r="E3" s="16" t="str">
        <f>IF(Info!$B$15="","Клиент",Info!$B$15)</f>
        <v>CITILINK</v>
      </c>
      <c r="F3" s="16" t="s">
        <v>83</v>
      </c>
      <c r="G3" s="17" t="str">
        <f>IF(Info!$B$15="","Клиент",Info!$B$15)</f>
        <v>CITILINK</v>
      </c>
      <c r="H3" s="17" t="s">
        <v>83</v>
      </c>
      <c r="L3" s="6" t="s">
        <v>57</v>
      </c>
      <c r="M3" s="6" t="str">
        <f>IF(Info!$B$15="","Клиент",Info!$B$15)</f>
        <v>CITILINK</v>
      </c>
      <c r="N3" s="6" t="s">
        <v>83</v>
      </c>
      <c r="O3" s="6"/>
      <c r="Q3" s="16" t="s">
        <v>57</v>
      </c>
      <c r="R3" s="16" t="str">
        <f>IF(Info!$B$15="","Клиент",Info!$B$15)</f>
        <v>CITILINK</v>
      </c>
      <c r="S3" s="16" t="s">
        <v>83</v>
      </c>
      <c r="T3" s="16"/>
      <c r="V3" s="17" t="s">
        <v>57</v>
      </c>
      <c r="W3" s="17" t="str">
        <f>IF(Info!$B$15="","Клиент",Info!$B$15)</f>
        <v>CITILINK</v>
      </c>
      <c r="X3" s="17" t="s">
        <v>83</v>
      </c>
      <c r="Y3" s="17"/>
    </row>
    <row r="4" spans="1:56" x14ac:dyDescent="0.2">
      <c r="A4" s="4" t="s">
        <v>10</v>
      </c>
      <c r="B4" s="4">
        <v>2017</v>
      </c>
      <c r="C4" s="5">
        <f t="shared" ref="C4:H18" ca="1" si="0">RANDBETWEEN(1,9)*10^8</f>
        <v>500000000</v>
      </c>
      <c r="D4" s="5">
        <f t="shared" ca="1" si="0"/>
        <v>600000000</v>
      </c>
      <c r="E4" s="5">
        <f t="shared" ca="1" si="0"/>
        <v>600000000</v>
      </c>
      <c r="F4" s="5">
        <f t="shared" ca="1" si="0"/>
        <v>300000000</v>
      </c>
      <c r="G4" s="5">
        <f t="shared" ca="1" si="0"/>
        <v>100000000</v>
      </c>
      <c r="H4" s="5">
        <f t="shared" ca="1" si="0"/>
        <v>100000000</v>
      </c>
      <c r="L4" s="4" t="str">
        <f>CONCATENATE(Info!$B$36," - ",Info!$C$36)</f>
        <v>2017-01-01 - 2017-03-01</v>
      </c>
      <c r="M4" s="5">
        <f ca="1">RANDBETWEEN(1,9)*10^8</f>
        <v>900000000</v>
      </c>
      <c r="N4" s="5">
        <f ca="1">RANDBETWEEN(1,9)*10^8</f>
        <v>900000000</v>
      </c>
      <c r="Q4" s="4" t="str">
        <f>CONCATENATE(Info!$B$36," - ",Info!$C$36)</f>
        <v>2017-01-01 - 2017-03-01</v>
      </c>
      <c r="R4" s="5">
        <f ca="1">RANDBETWEEN(1,9)*10^8</f>
        <v>900000000</v>
      </c>
      <c r="S4" s="5">
        <f ca="1">RANDBETWEEN(1,9)*10^8</f>
        <v>300000000</v>
      </c>
      <c r="V4" s="4" t="str">
        <f>CONCATENATE(Info!$B$36," - ",Info!$C$36)</f>
        <v>2017-01-01 - 2017-03-01</v>
      </c>
      <c r="W4" s="5">
        <f ca="1">RANDBETWEEN(1,9)*10^8</f>
        <v>500000000</v>
      </c>
      <c r="X4" s="5">
        <f ca="1">RANDBETWEEN(1,9)*10^8</f>
        <v>500000000</v>
      </c>
    </row>
    <row r="5" spans="1:56" x14ac:dyDescent="0.2">
      <c r="A5" s="4" t="s">
        <v>17</v>
      </c>
      <c r="B5" s="4" t="s">
        <v>18</v>
      </c>
      <c r="C5" s="5">
        <f t="shared" ca="1" si="0"/>
        <v>100000000</v>
      </c>
      <c r="D5" s="5">
        <f t="shared" ca="1" si="0"/>
        <v>400000000</v>
      </c>
      <c r="E5" s="5">
        <f t="shared" ca="1" si="0"/>
        <v>300000000</v>
      </c>
      <c r="F5" s="5">
        <f t="shared" ca="1" si="0"/>
        <v>500000000</v>
      </c>
      <c r="G5" s="5">
        <f t="shared" ca="1" si="0"/>
        <v>900000000</v>
      </c>
      <c r="H5" s="5">
        <f t="shared" ca="1" si="0"/>
        <v>900000000</v>
      </c>
      <c r="L5" s="4" t="str">
        <f>CONCATENATE(Info!$D$36," - ",Info!$E$36)</f>
        <v>2018-01-01 - 2018-03-01</v>
      </c>
      <c r="M5" s="5">
        <f ca="1">RANDBETWEEN(1,9)*10^8</f>
        <v>900000000</v>
      </c>
      <c r="N5" s="5">
        <f ca="1">RANDBETWEEN(1,9)*10^8</f>
        <v>300000000</v>
      </c>
      <c r="O5" s="24">
        <f ca="1">M5/N5-1</f>
        <v>2</v>
      </c>
      <c r="Q5" s="4" t="str">
        <f>CONCATENATE(Info!$D$36," - ",Info!$E$36)</f>
        <v>2018-01-01 - 2018-03-01</v>
      </c>
      <c r="R5" s="5">
        <f ca="1">RANDBETWEEN(1,9)*10^8</f>
        <v>800000000</v>
      </c>
      <c r="S5" s="5">
        <f ca="1">RANDBETWEEN(1,9)*10^8</f>
        <v>100000000</v>
      </c>
      <c r="T5" s="24">
        <f ca="1">R5/S5-1</f>
        <v>7</v>
      </c>
      <c r="V5" s="4" t="str">
        <f>CONCATENATE(Info!$D$36," - ",Info!$E$36)</f>
        <v>2018-01-01 - 2018-03-01</v>
      </c>
      <c r="W5" s="5">
        <f ca="1">RANDBETWEEN(1,9)*10^8</f>
        <v>300000000</v>
      </c>
      <c r="X5" s="5">
        <f ca="1">RANDBETWEEN(1,9)*10^8</f>
        <v>600000000</v>
      </c>
      <c r="Y5" s="24">
        <f ca="1">W5/X5-1</f>
        <v>-0.5</v>
      </c>
    </row>
    <row r="6" spans="1:56" x14ac:dyDescent="0.2">
      <c r="A6" s="4" t="s">
        <v>14</v>
      </c>
      <c r="B6" s="4" t="s">
        <v>19</v>
      </c>
      <c r="C6" s="5">
        <f t="shared" ca="1" si="0"/>
        <v>300000000</v>
      </c>
      <c r="D6" s="5">
        <f t="shared" ca="1" si="0"/>
        <v>900000000</v>
      </c>
      <c r="E6" s="5">
        <f t="shared" ca="1" si="0"/>
        <v>900000000</v>
      </c>
      <c r="F6" s="5">
        <f t="shared" ca="1" si="0"/>
        <v>700000000</v>
      </c>
      <c r="G6" s="5">
        <f t="shared" ca="1" si="0"/>
        <v>300000000</v>
      </c>
      <c r="H6" s="5">
        <f t="shared" ca="1" si="0"/>
        <v>300000000</v>
      </c>
      <c r="M6" s="24">
        <f ca="1">M5/M4-1</f>
        <v>0</v>
      </c>
      <c r="N6" s="24">
        <f ca="1">N5/N4-1</f>
        <v>-0.66666666666666674</v>
      </c>
      <c r="R6" s="24">
        <f ca="1">R5/R4-1</f>
        <v>-0.11111111111111116</v>
      </c>
      <c r="S6" s="24">
        <f ca="1">S5/S4-1</f>
        <v>-0.66666666666666674</v>
      </c>
      <c r="W6" s="24">
        <f ca="1">W5/W4-1</f>
        <v>-0.4</v>
      </c>
      <c r="X6" s="24">
        <f ca="1">X5/X4-1</f>
        <v>0.19999999999999996</v>
      </c>
    </row>
    <row r="7" spans="1:56" x14ac:dyDescent="0.2">
      <c r="A7" s="4" t="s">
        <v>20</v>
      </c>
      <c r="B7" s="4" t="s">
        <v>21</v>
      </c>
      <c r="C7" s="5">
        <f t="shared" ca="1" si="0"/>
        <v>300000000</v>
      </c>
      <c r="D7" s="5">
        <f t="shared" ca="1" si="0"/>
        <v>800000000</v>
      </c>
      <c r="E7" s="5">
        <f t="shared" ca="1" si="0"/>
        <v>100000000</v>
      </c>
      <c r="F7" s="5">
        <f t="shared" ca="1" si="0"/>
        <v>900000000</v>
      </c>
      <c r="G7" s="5">
        <f t="shared" ca="1" si="0"/>
        <v>500000000</v>
      </c>
      <c r="H7" s="5">
        <f t="shared" ca="1" si="0"/>
        <v>500000000</v>
      </c>
    </row>
    <row r="8" spans="1:56" x14ac:dyDescent="0.2">
      <c r="A8" s="4" t="s">
        <v>22</v>
      </c>
      <c r="B8" s="4" t="s">
        <v>23</v>
      </c>
      <c r="C8" s="5">
        <f t="shared" ca="1" si="0"/>
        <v>800000000</v>
      </c>
      <c r="D8" s="5">
        <f t="shared" ca="1" si="0"/>
        <v>200000000</v>
      </c>
      <c r="E8" s="5">
        <f t="shared" ca="1" si="0"/>
        <v>600000000</v>
      </c>
      <c r="F8" s="5">
        <f t="shared" ca="1" si="0"/>
        <v>900000000</v>
      </c>
      <c r="G8" s="5">
        <f t="shared" ca="1" si="0"/>
        <v>400000000</v>
      </c>
      <c r="H8" s="5">
        <f t="shared" ca="1" si="0"/>
        <v>200000000</v>
      </c>
      <c r="M8" s="4" t="str">
        <f>IF(Info!$B$15="","Клиент",Info!$B$15)</f>
        <v>CITILINK</v>
      </c>
      <c r="N8" s="4" t="s">
        <v>83</v>
      </c>
      <c r="O8" s="4" t="s">
        <v>40</v>
      </c>
      <c r="R8" s="4" t="str">
        <f>IF(Info!$B$15="","Клиент",Info!$B$15)</f>
        <v>CITILINK</v>
      </c>
      <c r="S8" s="4" t="s">
        <v>83</v>
      </c>
      <c r="T8" s="4" t="s">
        <v>40</v>
      </c>
      <c r="W8" s="4" t="str">
        <f>IF(Info!$B$15="","Клиент",Info!$B$15)</f>
        <v>CITILINK</v>
      </c>
      <c r="X8" s="4" t="s">
        <v>83</v>
      </c>
      <c r="Y8" s="4" t="s">
        <v>40</v>
      </c>
    </row>
    <row r="9" spans="1:56" x14ac:dyDescent="0.2">
      <c r="A9" s="4" t="s">
        <v>24</v>
      </c>
      <c r="B9" s="4" t="s">
        <v>25</v>
      </c>
      <c r="C9" s="5">
        <f t="shared" ca="1" si="0"/>
        <v>400000000</v>
      </c>
      <c r="D9" s="5">
        <f t="shared" ca="1" si="0"/>
        <v>400000000</v>
      </c>
      <c r="E9" s="5">
        <f t="shared" ca="1" si="0"/>
        <v>800000000</v>
      </c>
      <c r="F9" s="5">
        <f t="shared" ca="1" si="0"/>
        <v>400000000</v>
      </c>
      <c r="G9" s="5">
        <f t="shared" ca="1" si="0"/>
        <v>300000000</v>
      </c>
      <c r="H9" s="5">
        <f t="shared" ca="1" si="0"/>
        <v>700000000</v>
      </c>
      <c r="L9" s="4" t="s">
        <v>85</v>
      </c>
      <c r="M9" s="5">
        <f t="shared" ref="M9:O10" ca="1" si="1">RANDBETWEEN(1,9)*10^8</f>
        <v>100000000</v>
      </c>
      <c r="N9" s="5">
        <f t="shared" ca="1" si="1"/>
        <v>800000000</v>
      </c>
      <c r="O9" s="5">
        <f t="shared" ca="1" si="1"/>
        <v>500000000</v>
      </c>
      <c r="Q9" s="4" t="s">
        <v>85</v>
      </c>
      <c r="R9" s="5">
        <f t="shared" ref="R9:T10" ca="1" si="2">RANDBETWEEN(1,9)*10^8</f>
        <v>200000000</v>
      </c>
      <c r="S9" s="5">
        <f t="shared" ca="1" si="2"/>
        <v>400000000</v>
      </c>
      <c r="T9" s="5">
        <f t="shared" ca="1" si="2"/>
        <v>200000000</v>
      </c>
      <c r="V9" s="4" t="s">
        <v>85</v>
      </c>
      <c r="W9" s="5">
        <f t="shared" ref="W9:Y10" ca="1" si="3">RANDBETWEEN(1,9)*10^8</f>
        <v>800000000</v>
      </c>
      <c r="X9" s="5">
        <f t="shared" ca="1" si="3"/>
        <v>800000000</v>
      </c>
      <c r="Y9" s="5">
        <f t="shared" ca="1" si="3"/>
        <v>700000000</v>
      </c>
    </row>
    <row r="10" spans="1:56" x14ac:dyDescent="0.2">
      <c r="A10" s="4" t="s">
        <v>26</v>
      </c>
      <c r="B10" s="4" t="s">
        <v>27</v>
      </c>
      <c r="C10" s="5">
        <f t="shared" ca="1" si="0"/>
        <v>700000000</v>
      </c>
      <c r="D10" s="5">
        <f t="shared" ca="1" si="0"/>
        <v>600000000</v>
      </c>
      <c r="E10" s="5">
        <f t="shared" ca="1" si="0"/>
        <v>300000000</v>
      </c>
      <c r="F10" s="5">
        <f t="shared" ca="1" si="0"/>
        <v>800000000</v>
      </c>
      <c r="G10" s="5">
        <f t="shared" ca="1" si="0"/>
        <v>600000000</v>
      </c>
      <c r="H10" s="5">
        <f t="shared" ca="1" si="0"/>
        <v>500000000</v>
      </c>
      <c r="L10" s="4" t="s">
        <v>86</v>
      </c>
      <c r="M10" s="5">
        <f t="shared" ca="1" si="1"/>
        <v>700000000</v>
      </c>
      <c r="N10" s="5">
        <f t="shared" ca="1" si="1"/>
        <v>500000000</v>
      </c>
      <c r="O10" s="5">
        <f t="shared" ca="1" si="1"/>
        <v>500000000</v>
      </c>
      <c r="Q10" s="4" t="s">
        <v>86</v>
      </c>
      <c r="R10" s="5">
        <f t="shared" ca="1" si="2"/>
        <v>700000000</v>
      </c>
      <c r="S10" s="5">
        <f t="shared" ca="1" si="2"/>
        <v>400000000</v>
      </c>
      <c r="T10" s="5">
        <f t="shared" ca="1" si="2"/>
        <v>700000000</v>
      </c>
      <c r="V10" s="4" t="s">
        <v>86</v>
      </c>
      <c r="W10" s="5">
        <f t="shared" ca="1" si="3"/>
        <v>500000000</v>
      </c>
      <c r="X10" s="5">
        <f t="shared" ca="1" si="3"/>
        <v>500000000</v>
      </c>
      <c r="Y10" s="5">
        <f t="shared" ca="1" si="3"/>
        <v>600000000</v>
      </c>
    </row>
    <row r="11" spans="1:56" x14ac:dyDescent="0.2">
      <c r="A11" s="4" t="s">
        <v>28</v>
      </c>
      <c r="B11" s="4" t="s">
        <v>29</v>
      </c>
      <c r="C11" s="5">
        <f t="shared" ca="1" si="0"/>
        <v>600000000</v>
      </c>
      <c r="D11" s="5">
        <f t="shared" ca="1" si="0"/>
        <v>900000000</v>
      </c>
      <c r="E11" s="5">
        <f t="shared" ca="1" si="0"/>
        <v>600000000</v>
      </c>
      <c r="F11" s="5">
        <f t="shared" ca="1" si="0"/>
        <v>400000000</v>
      </c>
      <c r="G11" s="5">
        <f t="shared" ca="1" si="0"/>
        <v>500000000</v>
      </c>
      <c r="H11" s="5">
        <f t="shared" ca="1" si="0"/>
        <v>500000000</v>
      </c>
    </row>
    <row r="12" spans="1:56" x14ac:dyDescent="0.2">
      <c r="A12" s="4" t="s">
        <v>30</v>
      </c>
      <c r="B12" s="4" t="s">
        <v>31</v>
      </c>
      <c r="C12" s="5">
        <f t="shared" ca="1" si="0"/>
        <v>700000000</v>
      </c>
      <c r="D12" s="5">
        <f t="shared" ca="1" si="0"/>
        <v>200000000</v>
      </c>
      <c r="E12" s="5">
        <f t="shared" ca="1" si="0"/>
        <v>500000000</v>
      </c>
      <c r="F12" s="5">
        <f t="shared" ca="1" si="0"/>
        <v>700000000</v>
      </c>
      <c r="G12" s="5">
        <f t="shared" ca="1" si="0"/>
        <v>100000000</v>
      </c>
      <c r="H12" s="5">
        <f t="shared" ca="1" si="0"/>
        <v>700000000</v>
      </c>
    </row>
    <row r="13" spans="1:56" x14ac:dyDescent="0.2">
      <c r="A13" s="4" t="s">
        <v>32</v>
      </c>
      <c r="B13" s="4" t="s">
        <v>33</v>
      </c>
      <c r="C13" s="5">
        <f t="shared" ca="1" si="0"/>
        <v>900000000</v>
      </c>
      <c r="D13" s="5">
        <f t="shared" ca="1" si="0"/>
        <v>400000000</v>
      </c>
      <c r="E13" s="5">
        <f t="shared" ca="1" si="0"/>
        <v>400000000</v>
      </c>
      <c r="F13" s="5">
        <f t="shared" ca="1" si="0"/>
        <v>500000000</v>
      </c>
      <c r="G13" s="5">
        <f t="shared" ca="1" si="0"/>
        <v>700000000</v>
      </c>
      <c r="H13" s="5">
        <f t="shared" ca="1" si="0"/>
        <v>300000000</v>
      </c>
    </row>
    <row r="14" spans="1:56" x14ac:dyDescent="0.2">
      <c r="A14" s="4" t="s">
        <v>34</v>
      </c>
      <c r="B14" s="4" t="s">
        <v>35</v>
      </c>
      <c r="C14" s="5">
        <f t="shared" ca="1" si="0"/>
        <v>100000000</v>
      </c>
      <c r="D14" s="5">
        <f t="shared" ca="1" si="0"/>
        <v>300000000</v>
      </c>
      <c r="E14" s="5">
        <f t="shared" ca="1" si="0"/>
        <v>700000000</v>
      </c>
      <c r="F14" s="5">
        <f t="shared" ca="1" si="0"/>
        <v>400000000</v>
      </c>
      <c r="G14" s="5">
        <f t="shared" ca="1" si="0"/>
        <v>200000000</v>
      </c>
      <c r="H14" s="5">
        <f t="shared" ca="1" si="0"/>
        <v>800000000</v>
      </c>
      <c r="AC14" s="4" t="s">
        <v>41</v>
      </c>
      <c r="AH14" s="4" t="s">
        <v>42</v>
      </c>
      <c r="AN14" s="4" t="s">
        <v>41</v>
      </c>
      <c r="AS14" s="4" t="s">
        <v>42</v>
      </c>
      <c r="AY14" s="4" t="s">
        <v>41</v>
      </c>
      <c r="BD14" s="4" t="s">
        <v>42</v>
      </c>
    </row>
    <row r="15" spans="1:56" x14ac:dyDescent="0.2">
      <c r="A15" s="4" t="s">
        <v>36</v>
      </c>
      <c r="B15" s="4" t="s">
        <v>37</v>
      </c>
      <c r="C15" s="5">
        <f t="shared" ca="1" si="0"/>
        <v>300000000</v>
      </c>
      <c r="D15" s="5">
        <f t="shared" ca="1" si="0"/>
        <v>900000000</v>
      </c>
      <c r="E15" s="5">
        <f t="shared" ca="1" si="0"/>
        <v>900000000</v>
      </c>
      <c r="F15" s="5">
        <f t="shared" ca="1" si="0"/>
        <v>700000000</v>
      </c>
      <c r="G15" s="5">
        <f t="shared" ca="1" si="0"/>
        <v>700000000</v>
      </c>
      <c r="H15" s="5">
        <f t="shared" ca="1" si="0"/>
        <v>400000000</v>
      </c>
    </row>
    <row r="16" spans="1:56" x14ac:dyDescent="0.2">
      <c r="A16" s="4" t="s">
        <v>15</v>
      </c>
      <c r="B16" s="4">
        <v>2018</v>
      </c>
      <c r="C16" s="5">
        <f t="shared" ca="1" si="0"/>
        <v>500000000</v>
      </c>
      <c r="D16" s="5">
        <f t="shared" ca="1" si="0"/>
        <v>300000000</v>
      </c>
      <c r="E16" s="5">
        <f t="shared" ca="1" si="0"/>
        <v>400000000</v>
      </c>
      <c r="F16" s="5">
        <f t="shared" ca="1" si="0"/>
        <v>400000000</v>
      </c>
      <c r="G16" s="5">
        <f t="shared" ca="1" si="0"/>
        <v>600000000</v>
      </c>
      <c r="H16" s="5">
        <f t="shared" ca="1" si="0"/>
        <v>800000000</v>
      </c>
    </row>
    <row r="17" spans="1:51" x14ac:dyDescent="0.2">
      <c r="A17" s="4" t="s">
        <v>38</v>
      </c>
      <c r="B17" s="4" t="s">
        <v>18</v>
      </c>
      <c r="C17" s="5">
        <f t="shared" ca="1" si="0"/>
        <v>500000000</v>
      </c>
      <c r="D17" s="5">
        <f t="shared" ca="1" si="0"/>
        <v>800000000</v>
      </c>
      <c r="E17" s="5">
        <f t="shared" ca="1" si="0"/>
        <v>600000000</v>
      </c>
      <c r="F17" s="5">
        <f t="shared" ca="1" si="0"/>
        <v>500000000</v>
      </c>
      <c r="G17" s="5">
        <f t="shared" ca="1" si="0"/>
        <v>600000000</v>
      </c>
      <c r="H17" s="5">
        <f t="shared" ca="1" si="0"/>
        <v>400000000</v>
      </c>
    </row>
    <row r="18" spans="1:51" x14ac:dyDescent="0.2">
      <c r="A18" s="4" t="s">
        <v>11</v>
      </c>
      <c r="B18" s="4" t="s">
        <v>19</v>
      </c>
      <c r="C18" s="5">
        <f t="shared" ca="1" si="0"/>
        <v>300000000</v>
      </c>
      <c r="D18" s="5">
        <f t="shared" ca="1" si="0"/>
        <v>900000000</v>
      </c>
      <c r="E18" s="5">
        <f t="shared" ca="1" si="0"/>
        <v>400000000</v>
      </c>
      <c r="F18" s="5">
        <f t="shared" ca="1" si="0"/>
        <v>600000000</v>
      </c>
      <c r="G18" s="5">
        <f t="shared" ca="1" si="0"/>
        <v>900000000</v>
      </c>
      <c r="H18" s="5">
        <f t="shared" ca="1" si="0"/>
        <v>300000000</v>
      </c>
    </row>
    <row r="19" spans="1:51" x14ac:dyDescent="0.2">
      <c r="C19" s="5"/>
      <c r="D19" s="5"/>
      <c r="E19" s="5"/>
      <c r="F19" s="5"/>
      <c r="G19" s="5"/>
      <c r="H19" s="5"/>
    </row>
    <row r="20" spans="1:51" x14ac:dyDescent="0.2">
      <c r="C20" s="5"/>
      <c r="D20" s="5"/>
      <c r="E20" s="5"/>
      <c r="F20" s="5"/>
      <c r="G20" s="5"/>
      <c r="H20" s="5"/>
    </row>
    <row r="21" spans="1:51" x14ac:dyDescent="0.2">
      <c r="C21" s="5"/>
      <c r="D21" s="5"/>
      <c r="E21" s="5"/>
      <c r="F21" s="5"/>
      <c r="G21" s="5"/>
      <c r="H21" s="5"/>
    </row>
    <row r="22" spans="1:51" x14ac:dyDescent="0.2">
      <c r="C22" s="5"/>
      <c r="D22" s="5"/>
      <c r="E22" s="5"/>
      <c r="F22" s="5"/>
      <c r="G22" s="5"/>
      <c r="H22" s="5"/>
    </row>
    <row r="23" spans="1:51" x14ac:dyDescent="0.2">
      <c r="C23" s="5"/>
      <c r="D23" s="5"/>
      <c r="E23" s="5"/>
      <c r="F23" s="5"/>
      <c r="G23" s="5"/>
      <c r="H23" s="5"/>
    </row>
    <row r="24" spans="1:51" x14ac:dyDescent="0.2">
      <c r="C24" s="5"/>
      <c r="D24" s="5"/>
      <c r="E24" s="5"/>
      <c r="F24" s="5"/>
      <c r="G24" s="5"/>
      <c r="H24" s="5"/>
    </row>
    <row r="25" spans="1:51" x14ac:dyDescent="0.2">
      <c r="C25" s="5"/>
      <c r="D25" s="5"/>
      <c r="E25" s="5"/>
      <c r="F25" s="5"/>
      <c r="G25" s="5"/>
      <c r="H25" s="5"/>
    </row>
    <row r="26" spans="1:51" x14ac:dyDescent="0.2">
      <c r="C26" s="5"/>
      <c r="D26" s="5"/>
      <c r="E26" s="5"/>
      <c r="F26" s="5"/>
      <c r="G26" s="5"/>
      <c r="H26" s="5"/>
    </row>
    <row r="27" spans="1:51" x14ac:dyDescent="0.2">
      <c r="C27" s="5"/>
      <c r="D27" s="5"/>
      <c r="E27" s="5"/>
      <c r="F27" s="5"/>
      <c r="G27" s="5"/>
      <c r="H27" s="5"/>
      <c r="AC27" s="4" t="s">
        <v>50</v>
      </c>
      <c r="AN27" s="4" t="s">
        <v>50</v>
      </c>
      <c r="AY27" s="4" t="s">
        <v>51</v>
      </c>
    </row>
    <row r="28" spans="1:51" x14ac:dyDescent="0.2">
      <c r="C28" s="5"/>
      <c r="D28" s="5"/>
      <c r="E28" s="5"/>
      <c r="F28" s="5"/>
      <c r="G28" s="5"/>
      <c r="H28" s="5"/>
    </row>
    <row r="29" spans="1:51" x14ac:dyDescent="0.2">
      <c r="C29" s="5"/>
      <c r="D29" s="5"/>
      <c r="E29" s="5"/>
      <c r="F29" s="5"/>
      <c r="G29" s="5"/>
      <c r="H29" s="5"/>
    </row>
    <row r="30" spans="1:51" x14ac:dyDescent="0.2">
      <c r="C30" s="5"/>
      <c r="D30" s="5"/>
      <c r="E30" s="5"/>
      <c r="F30" s="5"/>
      <c r="G30" s="5"/>
      <c r="H30" s="5"/>
    </row>
    <row r="31" spans="1:51" x14ac:dyDescent="0.2">
      <c r="C31" s="5"/>
      <c r="D31" s="5"/>
      <c r="E31" s="5"/>
      <c r="F31" s="5"/>
      <c r="G31" s="5"/>
      <c r="H31" s="5"/>
    </row>
    <row r="32" spans="1:51" x14ac:dyDescent="0.2">
      <c r="C32" s="5"/>
      <c r="D32" s="5"/>
      <c r="E32" s="5"/>
      <c r="F32" s="5"/>
      <c r="G32" s="5"/>
      <c r="H32" s="5"/>
    </row>
    <row r="33" spans="3:51" x14ac:dyDescent="0.2">
      <c r="C33" s="5"/>
      <c r="D33" s="5"/>
      <c r="E33" s="5"/>
      <c r="F33" s="5"/>
      <c r="G33" s="5"/>
      <c r="H33" s="5"/>
    </row>
    <row r="34" spans="3:51" x14ac:dyDescent="0.2">
      <c r="C34" s="5"/>
      <c r="D34" s="5"/>
      <c r="E34" s="5"/>
      <c r="F34" s="5"/>
      <c r="G34" s="5"/>
      <c r="H34" s="5"/>
    </row>
    <row r="35" spans="3:51" x14ac:dyDescent="0.2">
      <c r="C35" s="5"/>
      <c r="D35" s="5"/>
      <c r="E35" s="5"/>
      <c r="F35" s="5"/>
      <c r="G35" s="5"/>
      <c r="H35" s="5"/>
    </row>
    <row r="36" spans="3:51" x14ac:dyDescent="0.2">
      <c r="C36" s="5"/>
      <c r="D36" s="5"/>
      <c r="E36" s="5"/>
      <c r="F36" s="5"/>
      <c r="G36" s="5"/>
      <c r="H36" s="5"/>
    </row>
    <row r="37" spans="3:51" x14ac:dyDescent="0.2">
      <c r="C37" s="5"/>
      <c r="D37" s="5"/>
      <c r="E37" s="5"/>
      <c r="F37" s="5"/>
      <c r="G37" s="5"/>
      <c r="H37" s="5"/>
    </row>
    <row r="38" spans="3:51" x14ac:dyDescent="0.2">
      <c r="C38" s="5"/>
      <c r="D38" s="5"/>
      <c r="E38" s="5"/>
      <c r="F38" s="5"/>
      <c r="G38" s="5"/>
      <c r="H38" s="5"/>
    </row>
    <row r="39" spans="3:51" x14ac:dyDescent="0.2">
      <c r="C39" s="5"/>
      <c r="D39" s="5"/>
      <c r="E39" s="5"/>
      <c r="F39" s="5"/>
      <c r="G39" s="5"/>
      <c r="H39" s="5"/>
    </row>
    <row r="40" spans="3:51" x14ac:dyDescent="0.2">
      <c r="C40" s="5"/>
      <c r="D40" s="5"/>
      <c r="E40" s="5"/>
      <c r="F40" s="5"/>
      <c r="G40" s="5"/>
      <c r="H40" s="5"/>
      <c r="AC40" s="4" t="s">
        <v>41</v>
      </c>
      <c r="AN40" s="4" t="s">
        <v>41</v>
      </c>
      <c r="AY40" s="4" t="s">
        <v>41</v>
      </c>
    </row>
    <row r="41" spans="3:51" x14ac:dyDescent="0.2">
      <c r="C41" s="5"/>
      <c r="D41" s="5"/>
      <c r="E41" s="5"/>
      <c r="F41" s="5"/>
      <c r="G41" s="5"/>
      <c r="H41" s="5"/>
    </row>
    <row r="42" spans="3:51" x14ac:dyDescent="0.2">
      <c r="C42" s="5"/>
      <c r="D42" s="5"/>
      <c r="E42" s="5"/>
      <c r="F42" s="5"/>
      <c r="G42" s="5"/>
      <c r="H42" s="5"/>
    </row>
    <row r="43" spans="3:51" x14ac:dyDescent="0.2">
      <c r="C43" s="5"/>
      <c r="D43" s="5"/>
      <c r="E43" s="5"/>
      <c r="F43" s="5"/>
      <c r="G43" s="5"/>
      <c r="H43" s="5"/>
    </row>
    <row r="44" spans="3:51" x14ac:dyDescent="0.2">
      <c r="C44" s="5"/>
      <c r="D44" s="5"/>
      <c r="E44" s="5"/>
      <c r="F44" s="5"/>
      <c r="G44" s="5"/>
      <c r="H44" s="5"/>
    </row>
    <row r="45" spans="3:51" x14ac:dyDescent="0.2">
      <c r="C45" s="5"/>
      <c r="D45" s="5"/>
      <c r="E45" s="5"/>
      <c r="F45" s="5"/>
      <c r="G45" s="5"/>
      <c r="H45" s="5"/>
    </row>
    <row r="46" spans="3:51" x14ac:dyDescent="0.2">
      <c r="C46" s="5"/>
      <c r="D46" s="5"/>
      <c r="E46" s="5"/>
      <c r="F46" s="5"/>
      <c r="G46" s="5"/>
      <c r="H46" s="5"/>
    </row>
    <row r="47" spans="3:51" x14ac:dyDescent="0.2">
      <c r="C47" s="5"/>
      <c r="D47" s="5"/>
      <c r="E47" s="5"/>
      <c r="F47" s="5"/>
      <c r="G47" s="5"/>
      <c r="H47" s="5"/>
    </row>
    <row r="48" spans="3:51" x14ac:dyDescent="0.2">
      <c r="C48" s="5"/>
      <c r="D48" s="5"/>
      <c r="E48" s="5"/>
      <c r="F48" s="5"/>
      <c r="G48" s="5"/>
      <c r="H48" s="5"/>
    </row>
    <row r="49" spans="3:51" x14ac:dyDescent="0.2">
      <c r="C49" s="5"/>
      <c r="D49" s="5"/>
      <c r="E49" s="5"/>
      <c r="F49" s="5"/>
      <c r="G49" s="5"/>
      <c r="H49" s="5"/>
    </row>
    <row r="50" spans="3:51" x14ac:dyDescent="0.2">
      <c r="C50" s="5"/>
      <c r="D50" s="5"/>
      <c r="E50" s="5"/>
      <c r="F50" s="5"/>
      <c r="G50" s="5"/>
      <c r="H50" s="5"/>
    </row>
    <row r="51" spans="3:51" x14ac:dyDescent="0.2">
      <c r="C51" s="5"/>
      <c r="D51" s="5"/>
      <c r="E51" s="5"/>
      <c r="F51" s="5"/>
      <c r="G51" s="5"/>
      <c r="H51" s="5"/>
      <c r="AC51" s="4" t="s">
        <v>42</v>
      </c>
      <c r="AN51" s="4" t="s">
        <v>42</v>
      </c>
      <c r="AY51" s="4" t="s">
        <v>42</v>
      </c>
    </row>
    <row r="52" spans="3:51" x14ac:dyDescent="0.2">
      <c r="C52" s="5"/>
      <c r="D52" s="5"/>
      <c r="E52" s="5"/>
      <c r="F52" s="5"/>
      <c r="G52" s="5"/>
      <c r="H52" s="5"/>
    </row>
    <row r="53" spans="3:51" x14ac:dyDescent="0.2">
      <c r="C53" s="5"/>
      <c r="D53" s="5"/>
      <c r="E53" s="5"/>
      <c r="F53" s="5"/>
      <c r="G53" s="5"/>
      <c r="H53" s="5"/>
    </row>
    <row r="54" spans="3:51" x14ac:dyDescent="0.2">
      <c r="C54" s="5"/>
      <c r="D54" s="5"/>
      <c r="E54" s="5"/>
      <c r="F54" s="5"/>
      <c r="G54" s="5"/>
      <c r="H54" s="5"/>
    </row>
    <row r="55" spans="3:51" x14ac:dyDescent="0.2">
      <c r="C55" s="5"/>
      <c r="D55" s="5"/>
      <c r="E55" s="5"/>
      <c r="F55" s="5"/>
      <c r="G55" s="5"/>
      <c r="H55" s="5"/>
    </row>
    <row r="56" spans="3:51" x14ac:dyDescent="0.2">
      <c r="C56" s="5"/>
      <c r="D56" s="5"/>
      <c r="E56" s="5"/>
      <c r="F56" s="5"/>
      <c r="G56" s="5"/>
      <c r="H56" s="5"/>
    </row>
    <row r="57" spans="3:51" x14ac:dyDescent="0.2">
      <c r="C57" s="5"/>
      <c r="D57" s="5"/>
      <c r="E57" s="5"/>
      <c r="F57" s="5"/>
      <c r="G57" s="5"/>
      <c r="H57" s="5"/>
    </row>
    <row r="58" spans="3:51" x14ac:dyDescent="0.2">
      <c r="C58" s="5"/>
      <c r="D58" s="5"/>
      <c r="E58" s="5"/>
      <c r="F58" s="5"/>
      <c r="G58" s="5"/>
      <c r="H58" s="5"/>
    </row>
    <row r="59" spans="3:51" x14ac:dyDescent="0.2">
      <c r="C59" s="5"/>
      <c r="D59" s="5"/>
      <c r="E59" s="5"/>
      <c r="F59" s="5"/>
      <c r="G59" s="5"/>
      <c r="H59" s="5"/>
    </row>
    <row r="60" spans="3:51" x14ac:dyDescent="0.2">
      <c r="C60" s="5"/>
      <c r="D60" s="5"/>
      <c r="E60" s="5"/>
      <c r="F60" s="5"/>
      <c r="G60" s="5"/>
      <c r="H60" s="5"/>
    </row>
    <row r="61" spans="3:51" x14ac:dyDescent="0.2">
      <c r="C61" s="5"/>
      <c r="D61" s="5"/>
      <c r="E61" s="5"/>
      <c r="F61" s="5"/>
      <c r="G61" s="5"/>
      <c r="H61" s="5"/>
    </row>
    <row r="62" spans="3:51" x14ac:dyDescent="0.2">
      <c r="C62" s="5"/>
      <c r="D62" s="5"/>
      <c r="E62" s="5"/>
      <c r="F62" s="5"/>
      <c r="G62" s="5"/>
      <c r="H62" s="5"/>
      <c r="AC62" s="4" t="s">
        <v>51</v>
      </c>
      <c r="AN62" s="4" t="s">
        <v>51</v>
      </c>
    </row>
    <row r="63" spans="3:51" x14ac:dyDescent="0.2">
      <c r="C63" s="5"/>
      <c r="D63" s="5"/>
      <c r="E63" s="5"/>
      <c r="F63" s="5"/>
      <c r="G63" s="5"/>
      <c r="H63" s="5"/>
    </row>
    <row r="64" spans="3:51" x14ac:dyDescent="0.2">
      <c r="C64" s="5"/>
      <c r="D64" s="5"/>
      <c r="E64" s="5"/>
      <c r="F64" s="5"/>
      <c r="G64" s="5"/>
      <c r="H64" s="5"/>
    </row>
    <row r="65" spans="3:40" x14ac:dyDescent="0.2">
      <c r="C65" s="5"/>
      <c r="D65" s="5"/>
      <c r="E65" s="5"/>
      <c r="F65" s="5"/>
      <c r="G65" s="5"/>
      <c r="H65" s="5"/>
    </row>
    <row r="66" spans="3:40" x14ac:dyDescent="0.2">
      <c r="C66" s="5"/>
      <c r="D66" s="5"/>
      <c r="E66" s="5"/>
      <c r="F66" s="5"/>
      <c r="G66" s="5"/>
      <c r="H66" s="5"/>
    </row>
    <row r="67" spans="3:40" x14ac:dyDescent="0.2">
      <c r="C67" s="5"/>
      <c r="D67" s="5"/>
      <c r="E67" s="5"/>
      <c r="F67" s="5"/>
      <c r="G67" s="5"/>
      <c r="H67" s="5"/>
    </row>
    <row r="68" spans="3:40" x14ac:dyDescent="0.2">
      <c r="C68" s="5"/>
      <c r="D68" s="5"/>
      <c r="E68" s="5"/>
      <c r="F68" s="5"/>
      <c r="G68" s="5"/>
      <c r="H68" s="5"/>
    </row>
    <row r="69" spans="3:40" x14ac:dyDescent="0.2">
      <c r="C69" s="5"/>
      <c r="D69" s="5"/>
      <c r="E69" s="5"/>
      <c r="F69" s="5"/>
      <c r="G69" s="5"/>
      <c r="H69" s="5"/>
    </row>
    <row r="70" spans="3:40" x14ac:dyDescent="0.2">
      <c r="C70" s="5"/>
      <c r="D70" s="5"/>
      <c r="E70" s="5"/>
      <c r="F70" s="5"/>
      <c r="G70" s="5"/>
      <c r="H70" s="5"/>
    </row>
    <row r="71" spans="3:40" x14ac:dyDescent="0.2">
      <c r="C71" s="5"/>
      <c r="D71" s="5"/>
      <c r="E71" s="5"/>
      <c r="F71" s="5"/>
      <c r="G71" s="5"/>
      <c r="H71" s="5"/>
    </row>
    <row r="72" spans="3:40" x14ac:dyDescent="0.2">
      <c r="C72" s="5"/>
      <c r="D72" s="5"/>
      <c r="E72" s="5"/>
      <c r="F72" s="5"/>
      <c r="G72" s="5"/>
      <c r="H72" s="5"/>
    </row>
    <row r="73" spans="3:40" x14ac:dyDescent="0.2">
      <c r="C73" s="5"/>
      <c r="D73" s="5"/>
      <c r="E73" s="5"/>
      <c r="F73" s="5"/>
      <c r="G73" s="5"/>
      <c r="H73" s="5"/>
    </row>
    <row r="74" spans="3:40" x14ac:dyDescent="0.2">
      <c r="C74" s="5"/>
      <c r="D74" s="5"/>
      <c r="E74" s="5"/>
      <c r="F74" s="5"/>
      <c r="G74" s="5"/>
      <c r="H74" s="5"/>
      <c r="AC74" s="4" t="s">
        <v>41</v>
      </c>
      <c r="AN74" s="4" t="s">
        <v>41</v>
      </c>
    </row>
    <row r="75" spans="3:40" x14ac:dyDescent="0.2">
      <c r="C75" s="5"/>
      <c r="D75" s="5"/>
      <c r="E75" s="5"/>
      <c r="F75" s="5"/>
      <c r="G75" s="5"/>
      <c r="H75" s="5"/>
    </row>
    <row r="76" spans="3:40" x14ac:dyDescent="0.2">
      <c r="C76" s="5"/>
      <c r="D76" s="5"/>
      <c r="E76" s="5"/>
      <c r="F76" s="5"/>
      <c r="G76" s="5"/>
      <c r="H76" s="5"/>
    </row>
    <row r="77" spans="3:40" x14ac:dyDescent="0.2">
      <c r="C77" s="5"/>
      <c r="D77" s="5"/>
      <c r="E77" s="5"/>
      <c r="F77" s="5"/>
      <c r="G77" s="5"/>
      <c r="H77" s="5"/>
    </row>
    <row r="78" spans="3:40" x14ac:dyDescent="0.2">
      <c r="C78" s="5"/>
      <c r="D78" s="5"/>
      <c r="E78" s="5"/>
      <c r="F78" s="5"/>
      <c r="G78" s="5"/>
      <c r="H78" s="5"/>
    </row>
    <row r="79" spans="3:40" x14ac:dyDescent="0.2">
      <c r="C79" s="5"/>
      <c r="D79" s="5"/>
      <c r="E79" s="5"/>
      <c r="F79" s="5"/>
      <c r="G79" s="5"/>
      <c r="H79" s="5"/>
    </row>
    <row r="80" spans="3:40" x14ac:dyDescent="0.2">
      <c r="C80" s="5"/>
      <c r="D80" s="5"/>
      <c r="E80" s="5"/>
      <c r="F80" s="5"/>
      <c r="G80" s="5"/>
      <c r="H80" s="5"/>
    </row>
    <row r="81" spans="3:40" x14ac:dyDescent="0.2">
      <c r="C81" s="5"/>
      <c r="D81" s="5"/>
      <c r="E81" s="5"/>
      <c r="F81" s="5"/>
      <c r="G81" s="5"/>
      <c r="H81" s="5"/>
    </row>
    <row r="82" spans="3:40" x14ac:dyDescent="0.2">
      <c r="C82" s="5"/>
      <c r="D82" s="5"/>
      <c r="E82" s="5"/>
      <c r="F82" s="5"/>
      <c r="G82" s="5"/>
      <c r="H82" s="5"/>
    </row>
    <row r="83" spans="3:40" x14ac:dyDescent="0.2">
      <c r="C83" s="5"/>
      <c r="D83" s="5"/>
      <c r="E83" s="5"/>
      <c r="F83" s="5"/>
      <c r="G83" s="5"/>
      <c r="H83" s="5"/>
    </row>
    <row r="84" spans="3:40" x14ac:dyDescent="0.2">
      <c r="C84" s="5"/>
      <c r="D84" s="5"/>
      <c r="E84" s="5"/>
      <c r="F84" s="5"/>
      <c r="G84" s="5"/>
      <c r="H84" s="5"/>
    </row>
    <row r="85" spans="3:40" x14ac:dyDescent="0.2">
      <c r="C85" s="5"/>
      <c r="D85" s="5"/>
      <c r="E85" s="5"/>
      <c r="F85" s="5"/>
      <c r="G85" s="5"/>
      <c r="H85" s="5"/>
    </row>
    <row r="86" spans="3:40" x14ac:dyDescent="0.2">
      <c r="C86" s="5"/>
      <c r="D86" s="5"/>
      <c r="E86" s="5"/>
      <c r="F86" s="5"/>
      <c r="G86" s="5"/>
      <c r="H86" s="5"/>
      <c r="AC86" s="4" t="s">
        <v>42</v>
      </c>
      <c r="AN86" s="4" t="s">
        <v>42</v>
      </c>
    </row>
    <row r="87" spans="3:40" x14ac:dyDescent="0.2">
      <c r="C87" s="5"/>
      <c r="D87" s="5"/>
      <c r="E87" s="5"/>
      <c r="F87" s="5"/>
      <c r="G87" s="5"/>
      <c r="H87" s="5"/>
    </row>
    <row r="88" spans="3:40" x14ac:dyDescent="0.2">
      <c r="C88" s="5"/>
      <c r="D88" s="5"/>
      <c r="E88" s="5"/>
      <c r="F88" s="5"/>
      <c r="G88" s="5"/>
      <c r="H88" s="5"/>
    </row>
    <row r="89" spans="3:40" x14ac:dyDescent="0.2">
      <c r="C89" s="5"/>
      <c r="D89" s="5"/>
      <c r="E89" s="5"/>
      <c r="F89" s="5"/>
      <c r="G89" s="5"/>
      <c r="H89" s="5"/>
    </row>
    <row r="90" spans="3:40" x14ac:dyDescent="0.2">
      <c r="C90" s="5"/>
      <c r="D90" s="5"/>
      <c r="E90" s="5"/>
      <c r="F90" s="5"/>
      <c r="G90" s="5"/>
      <c r="H90" s="5"/>
    </row>
    <row r="91" spans="3:40" x14ac:dyDescent="0.2">
      <c r="C91" s="5"/>
      <c r="D91" s="5"/>
      <c r="E91" s="5"/>
      <c r="F91" s="5"/>
      <c r="G91" s="5"/>
      <c r="H91" s="5"/>
    </row>
    <row r="92" spans="3:40" x14ac:dyDescent="0.2">
      <c r="C92" s="5"/>
      <c r="D92" s="5"/>
      <c r="E92" s="5"/>
      <c r="F92" s="5"/>
      <c r="G92" s="5"/>
      <c r="H92" s="5"/>
    </row>
    <row r="93" spans="3:40" x14ac:dyDescent="0.2">
      <c r="C93" s="5"/>
      <c r="D93" s="5"/>
      <c r="E93" s="5"/>
      <c r="F93" s="5"/>
      <c r="G93" s="5"/>
      <c r="H93" s="5"/>
    </row>
    <row r="94" spans="3:40" x14ac:dyDescent="0.2">
      <c r="C94" s="5"/>
      <c r="D94" s="5"/>
      <c r="E94" s="5"/>
      <c r="F94" s="5"/>
      <c r="G94" s="5"/>
      <c r="H94" s="5"/>
    </row>
    <row r="95" spans="3:40" x14ac:dyDescent="0.2">
      <c r="C95" s="5"/>
      <c r="D95" s="5"/>
      <c r="E95" s="5"/>
      <c r="F95" s="5"/>
      <c r="G95" s="5"/>
      <c r="H95" s="5"/>
    </row>
    <row r="96" spans="3:40" x14ac:dyDescent="0.2">
      <c r="C96" s="5"/>
      <c r="D96" s="5"/>
      <c r="E96" s="5"/>
      <c r="F96" s="5"/>
      <c r="G96" s="5"/>
      <c r="H96" s="5"/>
    </row>
    <row r="97" spans="3:8" x14ac:dyDescent="0.2">
      <c r="C97" s="5"/>
      <c r="D97" s="5"/>
      <c r="E97" s="5"/>
      <c r="F97" s="5"/>
      <c r="G97" s="5"/>
      <c r="H97" s="5"/>
    </row>
    <row r="98" spans="3:8" x14ac:dyDescent="0.2">
      <c r="C98" s="5"/>
      <c r="D98" s="5"/>
      <c r="E98" s="5"/>
      <c r="F98" s="5"/>
      <c r="G98" s="5"/>
      <c r="H98" s="5"/>
    </row>
    <row r="99" spans="3:8" x14ac:dyDescent="0.2">
      <c r="C99" s="5"/>
      <c r="D99" s="5"/>
      <c r="E99" s="5"/>
      <c r="F99" s="5"/>
      <c r="G99" s="5"/>
      <c r="H99" s="5"/>
    </row>
    <row r="100" spans="3:8" x14ac:dyDescent="0.2">
      <c r="C100" s="5"/>
      <c r="D100" s="5"/>
      <c r="E100" s="5"/>
      <c r="F100" s="5"/>
      <c r="G100" s="5"/>
      <c r="H100" s="5"/>
    </row>
    <row r="101" spans="3:8" x14ac:dyDescent="0.2">
      <c r="C101" s="5"/>
      <c r="D101" s="5"/>
      <c r="E101" s="5"/>
      <c r="F101" s="5"/>
      <c r="G101" s="5"/>
      <c r="H101" s="5"/>
    </row>
    <row r="102" spans="3:8" x14ac:dyDescent="0.2">
      <c r="C102" s="5"/>
      <c r="D102" s="5"/>
      <c r="E102" s="5"/>
      <c r="F102" s="5"/>
      <c r="G102" s="5"/>
      <c r="H102" s="5"/>
    </row>
    <row r="103" spans="3:8" x14ac:dyDescent="0.2">
      <c r="C103" s="5"/>
      <c r="D103" s="5"/>
      <c r="E103" s="5"/>
      <c r="F103" s="5"/>
      <c r="G103" s="5"/>
      <c r="H103" s="5"/>
    </row>
    <row r="104" spans="3:8" x14ac:dyDescent="0.2">
      <c r="C104" s="5"/>
      <c r="D104" s="5"/>
      <c r="E104" s="5"/>
      <c r="F104" s="5"/>
      <c r="G104" s="5"/>
      <c r="H104" s="5"/>
    </row>
    <row r="105" spans="3:8" x14ac:dyDescent="0.2">
      <c r="C105" s="5"/>
      <c r="D105" s="5"/>
      <c r="E105" s="5"/>
      <c r="F105" s="5"/>
      <c r="G105" s="5"/>
      <c r="H105" s="5"/>
    </row>
    <row r="106" spans="3:8" x14ac:dyDescent="0.2">
      <c r="C106" s="5"/>
      <c r="D106" s="5"/>
      <c r="E106" s="5"/>
      <c r="F106" s="5"/>
      <c r="G106" s="5"/>
      <c r="H106" s="5"/>
    </row>
    <row r="107" spans="3:8" x14ac:dyDescent="0.2">
      <c r="C107" s="5"/>
      <c r="D107" s="5"/>
      <c r="E107" s="5"/>
      <c r="F107" s="5"/>
      <c r="G107" s="5"/>
      <c r="H107" s="5"/>
    </row>
    <row r="108" spans="3:8" x14ac:dyDescent="0.2">
      <c r="C108" s="5"/>
      <c r="D108" s="5"/>
      <c r="E108" s="5"/>
      <c r="F108" s="5"/>
      <c r="G108" s="5"/>
      <c r="H108" s="5"/>
    </row>
    <row r="109" spans="3:8" x14ac:dyDescent="0.2">
      <c r="C109" s="5"/>
      <c r="D109" s="5"/>
      <c r="E109" s="5"/>
      <c r="F109" s="5"/>
      <c r="G109" s="5"/>
      <c r="H109" s="5"/>
    </row>
    <row r="110" spans="3:8" x14ac:dyDescent="0.2">
      <c r="C110" s="5"/>
      <c r="D110" s="5"/>
      <c r="E110" s="5"/>
      <c r="F110" s="5"/>
      <c r="G110" s="5"/>
      <c r="H110" s="5"/>
    </row>
    <row r="111" spans="3:8" x14ac:dyDescent="0.2">
      <c r="C111" s="5"/>
      <c r="D111" s="5"/>
      <c r="E111" s="5"/>
      <c r="F111" s="5"/>
      <c r="G111" s="5"/>
      <c r="H111" s="5"/>
    </row>
    <row r="112" spans="3:8" x14ac:dyDescent="0.2">
      <c r="C112" s="5"/>
      <c r="D112" s="5"/>
      <c r="E112" s="5"/>
      <c r="F112" s="5"/>
      <c r="G112" s="5"/>
      <c r="H112" s="5"/>
    </row>
    <row r="113" spans="3:8" x14ac:dyDescent="0.2">
      <c r="C113" s="5"/>
      <c r="D113" s="5"/>
      <c r="E113" s="5"/>
      <c r="F113" s="5"/>
      <c r="G113" s="5"/>
      <c r="H113" s="5"/>
    </row>
    <row r="114" spans="3:8" x14ac:dyDescent="0.2">
      <c r="C114" s="5"/>
      <c r="D114" s="5"/>
      <c r="E114" s="5"/>
      <c r="F114" s="5"/>
      <c r="G114" s="5"/>
      <c r="H114" s="5"/>
    </row>
    <row r="115" spans="3:8" x14ac:dyDescent="0.2">
      <c r="C115" s="5"/>
      <c r="D115" s="5"/>
      <c r="E115" s="5"/>
      <c r="F115" s="5"/>
      <c r="G115" s="5"/>
      <c r="H115" s="5"/>
    </row>
    <row r="116" spans="3:8" x14ac:dyDescent="0.2">
      <c r="C116" s="5"/>
      <c r="D116" s="5"/>
      <c r="E116" s="5"/>
      <c r="F116" s="5"/>
      <c r="G116" s="5"/>
      <c r="H116" s="5"/>
    </row>
    <row r="117" spans="3:8" x14ac:dyDescent="0.2">
      <c r="C117" s="5"/>
      <c r="D117" s="5"/>
      <c r="E117" s="5"/>
      <c r="F117" s="5"/>
      <c r="G117" s="5"/>
      <c r="H117" s="5"/>
    </row>
    <row r="118" spans="3:8" x14ac:dyDescent="0.2">
      <c r="C118" s="5"/>
      <c r="D118" s="5"/>
      <c r="E118" s="5"/>
      <c r="F118" s="5"/>
      <c r="G118" s="5"/>
      <c r="H118" s="5"/>
    </row>
    <row r="119" spans="3:8" x14ac:dyDescent="0.2">
      <c r="C119" s="5"/>
      <c r="D119" s="5"/>
      <c r="E119" s="5"/>
      <c r="F119" s="5"/>
      <c r="G119" s="5"/>
      <c r="H119" s="5"/>
    </row>
    <row r="120" spans="3:8" x14ac:dyDescent="0.2">
      <c r="C120" s="5"/>
      <c r="D120" s="5"/>
      <c r="E120" s="5"/>
      <c r="F120" s="5"/>
      <c r="G120" s="5"/>
      <c r="H120" s="5"/>
    </row>
    <row r="121" spans="3:8" x14ac:dyDescent="0.2">
      <c r="C121" s="5"/>
      <c r="D121" s="5"/>
      <c r="E121" s="5"/>
      <c r="F121" s="5"/>
      <c r="G121" s="5"/>
      <c r="H121" s="5"/>
    </row>
    <row r="122" spans="3:8" x14ac:dyDescent="0.2">
      <c r="C122" s="5"/>
      <c r="D122" s="5"/>
      <c r="E122" s="5"/>
      <c r="F122" s="5"/>
      <c r="G122" s="5"/>
      <c r="H122" s="5"/>
    </row>
    <row r="123" spans="3:8" x14ac:dyDescent="0.2">
      <c r="C123" s="5"/>
      <c r="D123" s="5"/>
      <c r="E123" s="5"/>
      <c r="F123" s="5"/>
      <c r="G123" s="5"/>
      <c r="H123" s="5"/>
    </row>
    <row r="124" spans="3:8" x14ac:dyDescent="0.2">
      <c r="C124" s="5"/>
      <c r="D124" s="5"/>
      <c r="E124" s="5"/>
      <c r="F124" s="5"/>
      <c r="G124" s="5"/>
      <c r="H124" s="5"/>
    </row>
    <row r="125" spans="3:8" x14ac:dyDescent="0.2">
      <c r="C125" s="5"/>
      <c r="D125" s="5"/>
      <c r="E125" s="5"/>
      <c r="F125" s="5"/>
      <c r="G125" s="5"/>
      <c r="H125" s="5"/>
    </row>
    <row r="126" spans="3:8" x14ac:dyDescent="0.2">
      <c r="C126" s="5"/>
      <c r="D126" s="5"/>
      <c r="E126" s="5"/>
      <c r="F126" s="5"/>
      <c r="G126" s="5"/>
      <c r="H126" s="5"/>
    </row>
    <row r="127" spans="3:8" x14ac:dyDescent="0.2">
      <c r="C127" s="5"/>
      <c r="D127" s="5"/>
      <c r="E127" s="5"/>
      <c r="F127" s="5"/>
      <c r="G127" s="5"/>
      <c r="H127" s="5"/>
    </row>
    <row r="128" spans="3:8" x14ac:dyDescent="0.2">
      <c r="C128" s="5"/>
      <c r="D128" s="5"/>
      <c r="E128" s="5"/>
      <c r="F128" s="5"/>
      <c r="G128" s="5"/>
      <c r="H128" s="5"/>
    </row>
    <row r="129" spans="3:8" x14ac:dyDescent="0.2">
      <c r="C129" s="5"/>
      <c r="D129" s="5"/>
      <c r="E129" s="5"/>
      <c r="F129" s="5"/>
      <c r="G129" s="5"/>
      <c r="H129" s="5"/>
    </row>
    <row r="130" spans="3:8" x14ac:dyDescent="0.2">
      <c r="C130" s="5"/>
      <c r="D130" s="5"/>
      <c r="E130" s="5"/>
      <c r="F130" s="5"/>
      <c r="G130" s="5"/>
      <c r="H130" s="5"/>
    </row>
    <row r="131" spans="3:8" x14ac:dyDescent="0.2">
      <c r="C131" s="5"/>
      <c r="D131" s="5"/>
      <c r="E131" s="5"/>
      <c r="F131" s="5"/>
      <c r="G131" s="5"/>
      <c r="H131" s="5"/>
    </row>
    <row r="132" spans="3:8" x14ac:dyDescent="0.2">
      <c r="C132" s="5"/>
      <c r="D132" s="5"/>
      <c r="E132" s="5"/>
      <c r="F132" s="5"/>
      <c r="G132" s="5"/>
      <c r="H132" s="5"/>
    </row>
    <row r="133" spans="3:8" x14ac:dyDescent="0.2">
      <c r="C133" s="5"/>
      <c r="D133" s="5"/>
      <c r="E133" s="5"/>
      <c r="F133" s="5"/>
      <c r="G133" s="5"/>
      <c r="H133" s="5"/>
    </row>
    <row r="134" spans="3:8" x14ac:dyDescent="0.2">
      <c r="C134" s="5"/>
      <c r="D134" s="5"/>
      <c r="E134" s="5"/>
      <c r="F134" s="5"/>
      <c r="G134" s="5"/>
      <c r="H134" s="5"/>
    </row>
    <row r="135" spans="3:8" x14ac:dyDescent="0.2">
      <c r="C135" s="5"/>
      <c r="D135" s="5"/>
      <c r="E135" s="5"/>
      <c r="F135" s="5"/>
      <c r="G135" s="5"/>
      <c r="H135" s="5"/>
    </row>
    <row r="136" spans="3:8" x14ac:dyDescent="0.2">
      <c r="C136" s="5"/>
      <c r="D136" s="5"/>
      <c r="E136" s="5"/>
      <c r="F136" s="5"/>
      <c r="G136" s="5"/>
      <c r="H136" s="5"/>
    </row>
    <row r="137" spans="3:8" x14ac:dyDescent="0.2">
      <c r="C137" s="5"/>
      <c r="D137" s="5"/>
      <c r="E137" s="5"/>
      <c r="F137" s="5"/>
      <c r="G137" s="5"/>
      <c r="H137" s="5"/>
    </row>
    <row r="138" spans="3:8" x14ac:dyDescent="0.2">
      <c r="C138" s="5"/>
      <c r="D138" s="5"/>
      <c r="E138" s="5"/>
      <c r="F138" s="5"/>
      <c r="G138" s="5"/>
      <c r="H138" s="5"/>
    </row>
    <row r="139" spans="3:8" x14ac:dyDescent="0.2">
      <c r="C139" s="5"/>
      <c r="D139" s="5"/>
      <c r="E139" s="5"/>
      <c r="F139" s="5"/>
      <c r="G139" s="5"/>
      <c r="H139" s="5"/>
    </row>
    <row r="140" spans="3:8" x14ac:dyDescent="0.2">
      <c r="C140" s="5"/>
      <c r="D140" s="5"/>
      <c r="E140" s="5"/>
      <c r="F140" s="5"/>
      <c r="G140" s="5"/>
      <c r="H140" s="5"/>
    </row>
    <row r="141" spans="3:8" x14ac:dyDescent="0.2">
      <c r="C141" s="5"/>
      <c r="D141" s="5"/>
      <c r="E141" s="5"/>
      <c r="F141" s="5"/>
      <c r="G141" s="5"/>
      <c r="H141" s="5"/>
    </row>
    <row r="142" spans="3:8" x14ac:dyDescent="0.2">
      <c r="C142" s="5"/>
      <c r="D142" s="5"/>
      <c r="E142" s="5"/>
      <c r="F142" s="5"/>
      <c r="G142" s="5"/>
      <c r="H142" s="5"/>
    </row>
    <row r="143" spans="3:8" x14ac:dyDescent="0.2">
      <c r="C143" s="5"/>
      <c r="D143" s="5"/>
      <c r="E143" s="5"/>
      <c r="F143" s="5"/>
      <c r="G143" s="5"/>
      <c r="H143" s="5"/>
    </row>
    <row r="144" spans="3:8" x14ac:dyDescent="0.2">
      <c r="C144" s="5"/>
      <c r="D144" s="5"/>
      <c r="E144" s="5"/>
      <c r="F144" s="5"/>
      <c r="G144" s="5"/>
      <c r="H144" s="5"/>
    </row>
    <row r="145" spans="3:8" x14ac:dyDescent="0.2">
      <c r="C145" s="5"/>
      <c r="D145" s="5"/>
      <c r="E145" s="5"/>
      <c r="F145" s="5"/>
      <c r="G145" s="5"/>
      <c r="H145" s="5"/>
    </row>
    <row r="146" spans="3:8" x14ac:dyDescent="0.2">
      <c r="C146" s="5"/>
      <c r="D146" s="5"/>
      <c r="E146" s="5"/>
      <c r="F146" s="5"/>
      <c r="G146" s="5"/>
      <c r="H146" s="5"/>
    </row>
    <row r="147" spans="3:8" x14ac:dyDescent="0.2">
      <c r="C147" s="5"/>
      <c r="D147" s="5"/>
      <c r="E147" s="5"/>
      <c r="F147" s="5"/>
      <c r="G147" s="5"/>
      <c r="H147" s="5"/>
    </row>
    <row r="148" spans="3:8" x14ac:dyDescent="0.2">
      <c r="C148" s="5"/>
      <c r="D148" s="5"/>
      <c r="E148" s="5"/>
      <c r="F148" s="5"/>
      <c r="G148" s="5"/>
      <c r="H148" s="5"/>
    </row>
    <row r="149" spans="3:8" x14ac:dyDescent="0.2">
      <c r="C149" s="5"/>
      <c r="D149" s="5"/>
      <c r="E149" s="5"/>
      <c r="F149" s="5"/>
      <c r="G149" s="5"/>
      <c r="H149" s="5"/>
    </row>
    <row r="150" spans="3:8" x14ac:dyDescent="0.2">
      <c r="C150" s="5"/>
      <c r="D150" s="5"/>
      <c r="E150" s="5"/>
      <c r="F150" s="5"/>
      <c r="G150" s="5"/>
      <c r="H150" s="5"/>
    </row>
    <row r="151" spans="3:8" x14ac:dyDescent="0.2">
      <c r="C151" s="5"/>
      <c r="D151" s="5"/>
      <c r="E151" s="5"/>
      <c r="F151" s="5"/>
      <c r="G151" s="5"/>
      <c r="H151" s="5"/>
    </row>
    <row r="152" spans="3:8" x14ac:dyDescent="0.2">
      <c r="C152" s="5"/>
      <c r="D152" s="5"/>
      <c r="E152" s="5"/>
      <c r="F152" s="5"/>
      <c r="G152" s="5"/>
      <c r="H152" s="5"/>
    </row>
    <row r="153" spans="3:8" x14ac:dyDescent="0.2">
      <c r="C153" s="5"/>
      <c r="D153" s="5"/>
      <c r="E153" s="5"/>
      <c r="F153" s="5"/>
      <c r="G153" s="5"/>
      <c r="H153" s="5"/>
    </row>
    <row r="154" spans="3:8" x14ac:dyDescent="0.2">
      <c r="C154" s="5"/>
      <c r="D154" s="5"/>
      <c r="E154" s="5"/>
      <c r="F154" s="5"/>
      <c r="G154" s="5"/>
      <c r="H154" s="5"/>
    </row>
    <row r="155" spans="3:8" x14ac:dyDescent="0.2">
      <c r="C155" s="5"/>
      <c r="D155" s="5"/>
      <c r="E155" s="5"/>
      <c r="F155" s="5"/>
      <c r="G155" s="5"/>
      <c r="H155" s="5"/>
    </row>
    <row r="156" spans="3:8" x14ac:dyDescent="0.2">
      <c r="C156" s="5"/>
      <c r="D156" s="5"/>
      <c r="E156" s="5"/>
      <c r="F156" s="5"/>
      <c r="G156" s="5"/>
      <c r="H156" s="5"/>
    </row>
    <row r="157" spans="3:8" x14ac:dyDescent="0.2">
      <c r="C157" s="5"/>
      <c r="D157" s="5"/>
      <c r="E157" s="5"/>
      <c r="F157" s="5"/>
      <c r="G157" s="5"/>
      <c r="H157" s="5"/>
    </row>
    <row r="158" spans="3:8" x14ac:dyDescent="0.2">
      <c r="C158" s="5"/>
      <c r="D158" s="5"/>
      <c r="E158" s="5"/>
      <c r="F158" s="5"/>
      <c r="G158" s="5"/>
      <c r="H158" s="5"/>
    </row>
    <row r="159" spans="3:8" x14ac:dyDescent="0.2">
      <c r="C159" s="5"/>
      <c r="D159" s="5"/>
      <c r="E159" s="5"/>
      <c r="F159" s="5"/>
      <c r="G159" s="5"/>
      <c r="H159" s="5"/>
    </row>
    <row r="160" spans="3:8" x14ac:dyDescent="0.2">
      <c r="C160" s="5"/>
      <c r="D160" s="5"/>
      <c r="E160" s="5"/>
      <c r="F160" s="5"/>
      <c r="G160" s="5"/>
      <c r="H160" s="5"/>
    </row>
    <row r="161" spans="3:8" x14ac:dyDescent="0.2">
      <c r="C161" s="5"/>
      <c r="D161" s="5"/>
      <c r="E161" s="5"/>
      <c r="F161" s="5"/>
      <c r="G161" s="5"/>
      <c r="H161" s="5"/>
    </row>
    <row r="162" spans="3:8" x14ac:dyDescent="0.2">
      <c r="C162" s="5"/>
      <c r="D162" s="5"/>
      <c r="E162" s="5"/>
      <c r="F162" s="5"/>
      <c r="G162" s="5"/>
      <c r="H162" s="5"/>
    </row>
    <row r="163" spans="3:8" x14ac:dyDescent="0.2">
      <c r="C163" s="5"/>
      <c r="D163" s="5"/>
      <c r="E163" s="5"/>
      <c r="F163" s="5"/>
      <c r="G163" s="5"/>
      <c r="H163" s="5"/>
    </row>
    <row r="164" spans="3:8" x14ac:dyDescent="0.2">
      <c r="C164" s="5"/>
      <c r="D164" s="5"/>
      <c r="E164" s="5"/>
      <c r="F164" s="5"/>
      <c r="G164" s="5"/>
      <c r="H164" s="5"/>
    </row>
    <row r="165" spans="3:8" x14ac:dyDescent="0.2">
      <c r="C165" s="5"/>
      <c r="D165" s="5"/>
      <c r="E165" s="5"/>
      <c r="F165" s="5"/>
      <c r="G165" s="5"/>
      <c r="H165" s="5"/>
    </row>
    <row r="166" spans="3:8" x14ac:dyDescent="0.2">
      <c r="C166" s="5"/>
      <c r="D166" s="5"/>
      <c r="E166" s="5"/>
      <c r="F166" s="5"/>
      <c r="G166" s="5"/>
      <c r="H166" s="5"/>
    </row>
    <row r="167" spans="3:8" x14ac:dyDescent="0.2">
      <c r="C167" s="5"/>
      <c r="D167" s="5"/>
      <c r="E167" s="5"/>
      <c r="F167" s="5"/>
      <c r="G167" s="5"/>
      <c r="H167" s="5"/>
    </row>
    <row r="168" spans="3:8" x14ac:dyDescent="0.2">
      <c r="C168" s="5"/>
      <c r="D168" s="5"/>
      <c r="E168" s="5"/>
      <c r="F168" s="5"/>
      <c r="G168" s="5"/>
      <c r="H168" s="5"/>
    </row>
    <row r="169" spans="3:8" x14ac:dyDescent="0.2">
      <c r="C169" s="5"/>
      <c r="D169" s="5"/>
      <c r="E169" s="5"/>
      <c r="F169" s="5"/>
      <c r="G169" s="5"/>
      <c r="H169" s="5"/>
    </row>
    <row r="170" spans="3:8" x14ac:dyDescent="0.2">
      <c r="C170" s="5"/>
      <c r="D170" s="5"/>
      <c r="E170" s="5"/>
      <c r="F170" s="5"/>
      <c r="G170" s="5"/>
      <c r="H170" s="5"/>
    </row>
    <row r="171" spans="3:8" x14ac:dyDescent="0.2">
      <c r="C171" s="5"/>
      <c r="D171" s="5"/>
      <c r="E171" s="5"/>
      <c r="F171" s="5"/>
      <c r="G171" s="5"/>
      <c r="H171" s="5"/>
    </row>
    <row r="172" spans="3:8" x14ac:dyDescent="0.2">
      <c r="C172" s="5"/>
      <c r="D172" s="5"/>
      <c r="E172" s="5"/>
      <c r="F172" s="5"/>
      <c r="G172" s="5"/>
      <c r="H172" s="5"/>
    </row>
    <row r="173" spans="3:8" x14ac:dyDescent="0.2">
      <c r="C173" s="5"/>
      <c r="D173" s="5"/>
      <c r="E173" s="5"/>
      <c r="F173" s="5"/>
      <c r="G173" s="5"/>
      <c r="H173" s="5"/>
    </row>
    <row r="174" spans="3:8" x14ac:dyDescent="0.2">
      <c r="C174" s="5"/>
      <c r="D174" s="5"/>
      <c r="E174" s="5"/>
      <c r="F174" s="5"/>
      <c r="G174" s="5"/>
      <c r="H174" s="5"/>
    </row>
    <row r="175" spans="3:8" x14ac:dyDescent="0.2">
      <c r="C175" s="5"/>
      <c r="D175" s="5"/>
      <c r="E175" s="5"/>
      <c r="F175" s="5"/>
      <c r="G175" s="5"/>
      <c r="H175" s="5"/>
    </row>
    <row r="176" spans="3:8" x14ac:dyDescent="0.2">
      <c r="C176" s="5"/>
      <c r="D176" s="5"/>
      <c r="E176" s="5"/>
      <c r="F176" s="5"/>
      <c r="G176" s="5"/>
      <c r="H176" s="5"/>
    </row>
    <row r="177" spans="3:8" x14ac:dyDescent="0.2">
      <c r="C177" s="5"/>
      <c r="D177" s="5"/>
      <c r="E177" s="5"/>
      <c r="F177" s="5"/>
      <c r="G177" s="5"/>
      <c r="H177" s="5"/>
    </row>
    <row r="178" spans="3:8" x14ac:dyDescent="0.2">
      <c r="C178" s="5"/>
      <c r="D178" s="5"/>
      <c r="E178" s="5"/>
      <c r="F178" s="5"/>
      <c r="G178" s="5"/>
      <c r="H178" s="5"/>
    </row>
    <row r="179" spans="3:8" x14ac:dyDescent="0.2">
      <c r="C179" s="5"/>
      <c r="D179" s="5"/>
      <c r="E179" s="5"/>
      <c r="F179" s="5"/>
      <c r="G179" s="5"/>
      <c r="H179" s="5"/>
    </row>
    <row r="180" spans="3:8" x14ac:dyDescent="0.2">
      <c r="C180" s="5"/>
      <c r="D180" s="5"/>
      <c r="E180" s="5"/>
      <c r="F180" s="5"/>
      <c r="G180" s="5"/>
      <c r="H180" s="5"/>
    </row>
    <row r="181" spans="3:8" x14ac:dyDescent="0.2">
      <c r="C181" s="5"/>
      <c r="D181" s="5"/>
      <c r="E181" s="5"/>
      <c r="F181" s="5"/>
      <c r="G181" s="5"/>
      <c r="H181" s="5"/>
    </row>
    <row r="182" spans="3:8" x14ac:dyDescent="0.2">
      <c r="C182" s="5"/>
      <c r="D182" s="5"/>
      <c r="E182" s="5"/>
      <c r="F182" s="5"/>
      <c r="G182" s="5"/>
      <c r="H182" s="5"/>
    </row>
    <row r="183" spans="3:8" x14ac:dyDescent="0.2">
      <c r="C183" s="5"/>
      <c r="D183" s="5"/>
      <c r="E183" s="5"/>
      <c r="F183" s="5"/>
      <c r="G183" s="5"/>
      <c r="H183" s="5"/>
    </row>
    <row r="184" spans="3:8" x14ac:dyDescent="0.2">
      <c r="C184" s="5"/>
      <c r="D184" s="5"/>
      <c r="E184" s="5"/>
      <c r="F184" s="5"/>
      <c r="G184" s="5"/>
      <c r="H184" s="5"/>
    </row>
    <row r="185" spans="3:8" x14ac:dyDescent="0.2">
      <c r="C185" s="5"/>
      <c r="D185" s="5"/>
      <c r="E185" s="5"/>
      <c r="F185" s="5"/>
      <c r="G185" s="5"/>
      <c r="H185" s="5"/>
    </row>
    <row r="186" spans="3:8" x14ac:dyDescent="0.2">
      <c r="C186" s="5"/>
      <c r="D186" s="5"/>
      <c r="E186" s="5"/>
      <c r="F186" s="5"/>
      <c r="G186" s="5"/>
      <c r="H186" s="5"/>
    </row>
    <row r="187" spans="3:8" x14ac:dyDescent="0.2">
      <c r="C187" s="5"/>
      <c r="D187" s="5"/>
      <c r="E187" s="5"/>
      <c r="F187" s="5"/>
      <c r="G187" s="5"/>
      <c r="H187" s="5"/>
    </row>
    <row r="188" spans="3:8" x14ac:dyDescent="0.2">
      <c r="C188" s="5"/>
      <c r="D188" s="5"/>
      <c r="E188" s="5"/>
      <c r="F188" s="5"/>
      <c r="G188" s="5"/>
      <c r="H188" s="5"/>
    </row>
    <row r="189" spans="3:8" x14ac:dyDescent="0.2">
      <c r="C189" s="5"/>
      <c r="D189" s="5"/>
      <c r="E189" s="5"/>
      <c r="F189" s="5"/>
      <c r="G189" s="5"/>
      <c r="H189" s="5"/>
    </row>
    <row r="190" spans="3:8" x14ac:dyDescent="0.2">
      <c r="C190" s="5"/>
      <c r="D190" s="5"/>
      <c r="E190" s="5"/>
      <c r="F190" s="5"/>
      <c r="G190" s="5"/>
      <c r="H190" s="5"/>
    </row>
    <row r="191" spans="3:8" x14ac:dyDescent="0.2">
      <c r="C191" s="5"/>
      <c r="D191" s="5"/>
      <c r="E191" s="5"/>
      <c r="F191" s="5"/>
      <c r="G191" s="5"/>
      <c r="H191" s="5"/>
    </row>
    <row r="192" spans="3:8" x14ac:dyDescent="0.2">
      <c r="C192" s="5"/>
      <c r="D192" s="5"/>
      <c r="E192" s="5"/>
      <c r="F192" s="5"/>
      <c r="G192" s="5"/>
      <c r="H192" s="5"/>
    </row>
    <row r="193" spans="3:8" x14ac:dyDescent="0.2">
      <c r="C193" s="5"/>
      <c r="D193" s="5"/>
      <c r="E193" s="5"/>
      <c r="F193" s="5"/>
      <c r="G193" s="5"/>
      <c r="H193" s="5"/>
    </row>
    <row r="194" spans="3:8" x14ac:dyDescent="0.2">
      <c r="C194" s="5"/>
      <c r="D194" s="5"/>
      <c r="E194" s="5"/>
      <c r="F194" s="5"/>
      <c r="G194" s="5"/>
      <c r="H194" s="5"/>
    </row>
    <row r="195" spans="3:8" x14ac:dyDescent="0.2">
      <c r="C195" s="5"/>
      <c r="D195" s="5"/>
      <c r="E195" s="5"/>
      <c r="F195" s="5"/>
      <c r="G195" s="5"/>
      <c r="H195" s="5"/>
    </row>
    <row r="196" spans="3:8" x14ac:dyDescent="0.2">
      <c r="C196" s="5"/>
      <c r="D196" s="5"/>
      <c r="E196" s="5"/>
      <c r="F196" s="5"/>
      <c r="G196" s="5"/>
      <c r="H196" s="5"/>
    </row>
    <row r="197" spans="3:8" x14ac:dyDescent="0.2">
      <c r="C197" s="5"/>
      <c r="D197" s="5"/>
      <c r="E197" s="5"/>
      <c r="F197" s="5"/>
      <c r="G197" s="5"/>
      <c r="H197" s="5"/>
    </row>
    <row r="198" spans="3:8" x14ac:dyDescent="0.2">
      <c r="C198" s="5"/>
      <c r="D198" s="5"/>
      <c r="E198" s="5"/>
      <c r="F198" s="5"/>
      <c r="G198" s="5"/>
      <c r="H198" s="5"/>
    </row>
    <row r="199" spans="3:8" x14ac:dyDescent="0.2">
      <c r="C199" s="5"/>
      <c r="D199" s="5"/>
      <c r="E199" s="5"/>
      <c r="F199" s="5"/>
      <c r="G199" s="5"/>
      <c r="H199" s="5"/>
    </row>
    <row r="200" spans="3:8" x14ac:dyDescent="0.2">
      <c r="C200" s="5"/>
      <c r="D200" s="5"/>
      <c r="E200" s="5"/>
      <c r="F200" s="5"/>
      <c r="G200" s="5"/>
      <c r="H200" s="5"/>
    </row>
    <row r="201" spans="3:8" x14ac:dyDescent="0.2">
      <c r="C201" s="5"/>
      <c r="D201" s="5"/>
      <c r="E201" s="5"/>
      <c r="F201" s="5"/>
      <c r="G201" s="5"/>
      <c r="H201" s="5"/>
    </row>
    <row r="202" spans="3:8" x14ac:dyDescent="0.2">
      <c r="C202" s="5"/>
      <c r="D202" s="5"/>
      <c r="E202" s="5"/>
      <c r="F202" s="5"/>
      <c r="G202" s="5"/>
      <c r="H202" s="5"/>
    </row>
    <row r="203" spans="3:8" x14ac:dyDescent="0.2">
      <c r="C203" s="5"/>
      <c r="D203" s="5"/>
      <c r="E203" s="5"/>
      <c r="F203" s="5"/>
      <c r="G203" s="5"/>
      <c r="H203" s="5"/>
    </row>
    <row r="204" spans="3:8" x14ac:dyDescent="0.2">
      <c r="C204" s="5"/>
      <c r="D204" s="5"/>
      <c r="E204" s="5"/>
      <c r="F204" s="5"/>
      <c r="G204" s="5"/>
      <c r="H204" s="5"/>
    </row>
    <row r="205" spans="3:8" x14ac:dyDescent="0.2">
      <c r="C205" s="5"/>
      <c r="D205" s="5"/>
      <c r="E205" s="5"/>
      <c r="F205" s="5"/>
      <c r="G205" s="5"/>
      <c r="H205" s="5"/>
    </row>
    <row r="206" spans="3:8" x14ac:dyDescent="0.2">
      <c r="C206" s="5"/>
      <c r="D206" s="5"/>
      <c r="E206" s="5"/>
      <c r="F206" s="5"/>
      <c r="G206" s="5"/>
      <c r="H206" s="5"/>
    </row>
    <row r="207" spans="3:8" x14ac:dyDescent="0.2">
      <c r="C207" s="5"/>
      <c r="D207" s="5"/>
      <c r="E207" s="5"/>
      <c r="F207" s="5"/>
      <c r="G207" s="5"/>
      <c r="H207" s="5"/>
    </row>
    <row r="208" spans="3:8" x14ac:dyDescent="0.2">
      <c r="C208" s="5"/>
      <c r="D208" s="5"/>
      <c r="E208" s="5"/>
      <c r="F208" s="5"/>
      <c r="G208" s="5"/>
      <c r="H208" s="5"/>
    </row>
    <row r="209" spans="3:8" x14ac:dyDescent="0.2">
      <c r="C209" s="5"/>
      <c r="D209" s="5"/>
      <c r="E209" s="5"/>
      <c r="F209" s="5"/>
      <c r="G209" s="5"/>
      <c r="H209" s="5"/>
    </row>
    <row r="210" spans="3:8" x14ac:dyDescent="0.2">
      <c r="C210" s="5"/>
      <c r="D210" s="5"/>
      <c r="E210" s="5"/>
      <c r="F210" s="5"/>
      <c r="G210" s="5"/>
      <c r="H210" s="5"/>
    </row>
    <row r="211" spans="3:8" x14ac:dyDescent="0.2">
      <c r="C211" s="5"/>
      <c r="D211" s="5"/>
      <c r="E211" s="5"/>
      <c r="F211" s="5"/>
      <c r="G211" s="5"/>
      <c r="H211" s="5"/>
    </row>
    <row r="212" spans="3:8" x14ac:dyDescent="0.2">
      <c r="C212" s="5"/>
      <c r="D212" s="5"/>
      <c r="E212" s="5"/>
      <c r="F212" s="5"/>
      <c r="G212" s="5"/>
      <c r="H212" s="5"/>
    </row>
    <row r="213" spans="3:8" x14ac:dyDescent="0.2">
      <c r="C213" s="5"/>
      <c r="D213" s="5"/>
      <c r="E213" s="5"/>
      <c r="F213" s="5"/>
      <c r="G213" s="5"/>
      <c r="H213" s="5"/>
    </row>
    <row r="214" spans="3:8" x14ac:dyDescent="0.2">
      <c r="C214" s="5"/>
      <c r="D214" s="5"/>
      <c r="E214" s="5"/>
      <c r="F214" s="5"/>
      <c r="G214" s="5"/>
      <c r="H214" s="5"/>
    </row>
    <row r="215" spans="3:8" x14ac:dyDescent="0.2">
      <c r="C215" s="5"/>
      <c r="D215" s="5"/>
      <c r="E215" s="5"/>
      <c r="F215" s="5"/>
      <c r="G215" s="5"/>
      <c r="H215" s="5"/>
    </row>
    <row r="216" spans="3:8" x14ac:dyDescent="0.2">
      <c r="C216" s="5"/>
      <c r="D216" s="5"/>
      <c r="E216" s="5"/>
      <c r="F216" s="5"/>
      <c r="G216" s="5"/>
      <c r="H216" s="5"/>
    </row>
    <row r="217" spans="3:8" x14ac:dyDescent="0.2">
      <c r="C217" s="5"/>
      <c r="D217" s="5"/>
      <c r="E217" s="5"/>
      <c r="F217" s="5"/>
      <c r="G217" s="5"/>
      <c r="H217" s="5"/>
    </row>
    <row r="218" spans="3:8" x14ac:dyDescent="0.2">
      <c r="C218" s="5"/>
      <c r="D218" s="5"/>
      <c r="E218" s="5"/>
      <c r="F218" s="5"/>
      <c r="G218" s="5"/>
      <c r="H218" s="5"/>
    </row>
    <row r="219" spans="3:8" x14ac:dyDescent="0.2">
      <c r="C219" s="5"/>
      <c r="D219" s="5"/>
      <c r="E219" s="5"/>
      <c r="F219" s="5"/>
      <c r="G219" s="5"/>
      <c r="H219" s="5"/>
    </row>
    <row r="220" spans="3:8" x14ac:dyDescent="0.2">
      <c r="C220" s="5"/>
      <c r="D220" s="5"/>
      <c r="E220" s="5"/>
      <c r="F220" s="5"/>
      <c r="G220" s="5"/>
      <c r="H220" s="5"/>
    </row>
    <row r="221" spans="3:8" x14ac:dyDescent="0.2">
      <c r="C221" s="5"/>
      <c r="D221" s="5"/>
      <c r="E221" s="5"/>
      <c r="F221" s="5"/>
      <c r="G221" s="5"/>
      <c r="H221" s="5"/>
    </row>
    <row r="222" spans="3:8" x14ac:dyDescent="0.2">
      <c r="C222" s="5"/>
      <c r="D222" s="5"/>
      <c r="E222" s="5"/>
      <c r="F222" s="5"/>
      <c r="G222" s="5"/>
      <c r="H222" s="5"/>
    </row>
    <row r="223" spans="3:8" x14ac:dyDescent="0.2">
      <c r="C223" s="5"/>
      <c r="D223" s="5"/>
      <c r="E223" s="5"/>
      <c r="F223" s="5"/>
      <c r="G223" s="5"/>
      <c r="H223" s="5"/>
    </row>
    <row r="224" spans="3:8" x14ac:dyDescent="0.2">
      <c r="C224" s="5"/>
      <c r="D224" s="5"/>
      <c r="E224" s="5"/>
      <c r="F224" s="5"/>
      <c r="G224" s="5"/>
      <c r="H224" s="5"/>
    </row>
    <row r="225" spans="3:8" x14ac:dyDescent="0.2">
      <c r="C225" s="5"/>
      <c r="D225" s="5"/>
      <c r="E225" s="5"/>
      <c r="F225" s="5"/>
      <c r="G225" s="5"/>
      <c r="H225" s="5"/>
    </row>
    <row r="226" spans="3:8" x14ac:dyDescent="0.2">
      <c r="C226" s="5"/>
      <c r="D226" s="5"/>
      <c r="E226" s="5"/>
      <c r="F226" s="5"/>
      <c r="G226" s="5"/>
      <c r="H226" s="5"/>
    </row>
    <row r="227" spans="3:8" x14ac:dyDescent="0.2">
      <c r="C227" s="5"/>
      <c r="D227" s="5"/>
      <c r="E227" s="5"/>
      <c r="F227" s="5"/>
      <c r="G227" s="5"/>
      <c r="H227" s="5"/>
    </row>
    <row r="228" spans="3:8" x14ac:dyDescent="0.2">
      <c r="C228" s="5"/>
      <c r="D228" s="5"/>
      <c r="E228" s="5"/>
      <c r="F228" s="5"/>
      <c r="G228" s="5"/>
      <c r="H228" s="5"/>
    </row>
    <row r="229" spans="3:8" x14ac:dyDescent="0.2">
      <c r="C229" s="5"/>
      <c r="D229" s="5"/>
      <c r="E229" s="5"/>
      <c r="F229" s="5"/>
      <c r="G229" s="5"/>
      <c r="H229" s="5"/>
    </row>
    <row r="230" spans="3:8" x14ac:dyDescent="0.2">
      <c r="C230" s="5"/>
      <c r="D230" s="5"/>
      <c r="E230" s="5"/>
      <c r="F230" s="5"/>
      <c r="G230" s="5"/>
      <c r="H230" s="5"/>
    </row>
    <row r="231" spans="3:8" x14ac:dyDescent="0.2">
      <c r="C231" s="5"/>
      <c r="D231" s="5"/>
      <c r="E231" s="5"/>
      <c r="F231" s="5"/>
      <c r="G231" s="5"/>
      <c r="H231" s="5"/>
    </row>
    <row r="232" spans="3:8" x14ac:dyDescent="0.2">
      <c r="C232" s="5"/>
      <c r="D232" s="5"/>
      <c r="E232" s="5"/>
      <c r="F232" s="5"/>
      <c r="G232" s="5"/>
      <c r="H232" s="5"/>
    </row>
    <row r="233" spans="3:8" x14ac:dyDescent="0.2">
      <c r="C233" s="5"/>
      <c r="D233" s="5"/>
      <c r="E233" s="5"/>
      <c r="F233" s="5"/>
      <c r="G233" s="5"/>
      <c r="H233" s="5"/>
    </row>
    <row r="234" spans="3:8" x14ac:dyDescent="0.2">
      <c r="C234" s="5"/>
      <c r="D234" s="5"/>
      <c r="E234" s="5"/>
      <c r="F234" s="5"/>
      <c r="G234" s="5"/>
      <c r="H234" s="5"/>
    </row>
    <row r="235" spans="3:8" x14ac:dyDescent="0.2">
      <c r="C235" s="5"/>
      <c r="D235" s="5"/>
      <c r="E235" s="5"/>
      <c r="F235" s="5"/>
      <c r="G235" s="5"/>
      <c r="H235" s="5"/>
    </row>
    <row r="236" spans="3:8" x14ac:dyDescent="0.2">
      <c r="C236" s="5"/>
      <c r="D236" s="5"/>
      <c r="E236" s="5"/>
      <c r="F236" s="5"/>
      <c r="G236" s="5"/>
      <c r="H236" s="5"/>
    </row>
    <row r="237" spans="3:8" x14ac:dyDescent="0.2">
      <c r="C237" s="5"/>
      <c r="D237" s="5"/>
      <c r="E237" s="5"/>
      <c r="F237" s="5"/>
      <c r="G237" s="5"/>
      <c r="H237" s="5"/>
    </row>
    <row r="238" spans="3:8" x14ac:dyDescent="0.2">
      <c r="C238" s="5"/>
      <c r="D238" s="5"/>
      <c r="E238" s="5"/>
      <c r="F238" s="5"/>
      <c r="G238" s="5"/>
      <c r="H238" s="5"/>
    </row>
    <row r="239" spans="3:8" x14ac:dyDescent="0.2">
      <c r="C239" s="5"/>
      <c r="D239" s="5"/>
      <c r="E239" s="5"/>
      <c r="F239" s="5"/>
      <c r="G239" s="5"/>
      <c r="H239" s="5"/>
    </row>
    <row r="240" spans="3:8" x14ac:dyDescent="0.2">
      <c r="C240" s="5"/>
      <c r="D240" s="5"/>
      <c r="E240" s="5"/>
      <c r="F240" s="5"/>
      <c r="G240" s="5"/>
      <c r="H240" s="5"/>
    </row>
    <row r="241" spans="3:8" x14ac:dyDescent="0.2">
      <c r="C241" s="5"/>
      <c r="D241" s="5"/>
      <c r="E241" s="5"/>
      <c r="F241" s="5"/>
      <c r="G241" s="5"/>
      <c r="H241" s="5"/>
    </row>
    <row r="242" spans="3:8" x14ac:dyDescent="0.2">
      <c r="C242" s="5"/>
      <c r="D242" s="5"/>
      <c r="E242" s="5"/>
      <c r="F242" s="5"/>
      <c r="G242" s="5"/>
      <c r="H242" s="5"/>
    </row>
    <row r="243" spans="3:8" x14ac:dyDescent="0.2">
      <c r="C243" s="5"/>
      <c r="D243" s="5"/>
      <c r="E243" s="5"/>
      <c r="F243" s="5"/>
      <c r="G243" s="5"/>
      <c r="H243" s="5"/>
    </row>
    <row r="244" spans="3:8" x14ac:dyDescent="0.2">
      <c r="C244" s="5"/>
      <c r="D244" s="5"/>
      <c r="E244" s="5"/>
      <c r="F244" s="5"/>
      <c r="G244" s="5"/>
      <c r="H244" s="5"/>
    </row>
    <row r="245" spans="3:8" x14ac:dyDescent="0.2">
      <c r="C245" s="5"/>
      <c r="D245" s="5"/>
      <c r="E245" s="5"/>
      <c r="F245" s="5"/>
      <c r="G245" s="5"/>
      <c r="H245" s="5"/>
    </row>
    <row r="246" spans="3:8" x14ac:dyDescent="0.2">
      <c r="C246" s="5"/>
      <c r="D246" s="5"/>
      <c r="E246" s="5"/>
      <c r="F246" s="5"/>
      <c r="G246" s="5"/>
      <c r="H246" s="5"/>
    </row>
    <row r="247" spans="3:8" x14ac:dyDescent="0.2">
      <c r="C247" s="5"/>
      <c r="D247" s="5"/>
      <c r="E247" s="5"/>
      <c r="F247" s="5"/>
      <c r="G247" s="5"/>
      <c r="H247" s="5"/>
    </row>
    <row r="248" spans="3:8" x14ac:dyDescent="0.2">
      <c r="C248" s="5"/>
      <c r="D248" s="5"/>
      <c r="E248" s="5"/>
      <c r="F248" s="5"/>
      <c r="G248" s="5"/>
      <c r="H248" s="5"/>
    </row>
    <row r="249" spans="3:8" x14ac:dyDescent="0.2">
      <c r="C249" s="5"/>
      <c r="D249" s="5"/>
      <c r="E249" s="5"/>
      <c r="F249" s="5"/>
      <c r="G249" s="5"/>
      <c r="H249" s="5"/>
    </row>
    <row r="250" spans="3:8" x14ac:dyDescent="0.2">
      <c r="C250" s="5"/>
      <c r="D250" s="5"/>
      <c r="E250" s="5"/>
      <c r="F250" s="5"/>
      <c r="G250" s="5"/>
      <c r="H250" s="5"/>
    </row>
    <row r="251" spans="3:8" x14ac:dyDescent="0.2">
      <c r="C251" s="5"/>
      <c r="D251" s="5"/>
      <c r="E251" s="5"/>
      <c r="F251" s="5"/>
      <c r="G251" s="5"/>
      <c r="H251" s="5"/>
    </row>
    <row r="252" spans="3:8" x14ac:dyDescent="0.2">
      <c r="C252" s="5"/>
      <c r="D252" s="5"/>
      <c r="E252" s="5"/>
      <c r="F252" s="5"/>
      <c r="G252" s="5"/>
      <c r="H252" s="5"/>
    </row>
    <row r="253" spans="3:8" x14ac:dyDescent="0.2">
      <c r="C253" s="5"/>
      <c r="D253" s="5"/>
      <c r="E253" s="5"/>
      <c r="F253" s="5"/>
      <c r="G253" s="5"/>
      <c r="H253" s="5"/>
    </row>
  </sheetData>
  <mergeCells count="6">
    <mergeCell ref="V2:Y2"/>
    <mergeCell ref="C2:D2"/>
    <mergeCell ref="E2:F2"/>
    <mergeCell ref="G2:H2"/>
    <mergeCell ref="L2:O2"/>
    <mergeCell ref="Q2:T2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S60"/>
  <sheetViews>
    <sheetView workbookViewId="0"/>
  </sheetViews>
  <sheetFormatPr defaultColWidth="8.875" defaultRowHeight="12.75" x14ac:dyDescent="0.2"/>
  <cols>
    <col min="1" max="1" width="9" style="1" customWidth="1"/>
    <col min="2" max="2" width="18.625" style="1" customWidth="1"/>
    <col min="3" max="6" width="11.625" style="1" customWidth="1"/>
    <col min="7" max="8" width="8.625" style="1" customWidth="1"/>
    <col min="9" max="11" width="5.625" style="1" customWidth="1"/>
    <col min="12" max="12" width="9" style="1" customWidth="1"/>
    <col min="13" max="13" width="18.625" style="1" customWidth="1"/>
    <col min="14" max="17" width="11.625" style="1" customWidth="1"/>
    <col min="18" max="19" width="8.625" style="1" customWidth="1"/>
    <col min="20" max="20" width="8.875" style="1" customWidth="1"/>
    <col min="21" max="47" width="9" style="1" customWidth="1"/>
    <col min="48" max="48" width="8.875" style="1" customWidth="1"/>
    <col min="49" max="16384" width="8.875" style="1"/>
  </cols>
  <sheetData>
    <row r="1" spans="1:56" x14ac:dyDescent="0.2">
      <c r="A1" s="7" t="s">
        <v>55</v>
      </c>
    </row>
    <row r="2" spans="1:56" x14ac:dyDescent="0.2">
      <c r="B2" s="8"/>
      <c r="C2" s="8" t="str">
        <f>IF(Info!$B$15="","Клиент",Info!$B$15)</f>
        <v>CITILINK</v>
      </c>
      <c r="D2" s="8" t="s">
        <v>83</v>
      </c>
      <c r="E2" s="8" t="s">
        <v>40</v>
      </c>
      <c r="F2" s="8" t="s">
        <v>53</v>
      </c>
      <c r="G2" s="8" t="s">
        <v>54</v>
      </c>
      <c r="W2" s="1" t="s">
        <v>46</v>
      </c>
      <c r="AJ2" s="1" t="s">
        <v>40</v>
      </c>
      <c r="AW2" s="1" t="s">
        <v>41</v>
      </c>
      <c r="BD2" s="1" t="s">
        <v>42</v>
      </c>
    </row>
    <row r="3" spans="1:56" x14ac:dyDescent="0.2">
      <c r="B3" s="1" t="s">
        <v>41</v>
      </c>
      <c r="C3" s="5">
        <f t="shared" ref="C3:E4" ca="1" si="0">RANDBETWEEN(1,9)*10^8</f>
        <v>100000000</v>
      </c>
      <c r="D3" s="5">
        <f t="shared" ca="1" si="0"/>
        <v>200000000</v>
      </c>
      <c r="E3" s="5">
        <f t="shared" ca="1" si="0"/>
        <v>300000000</v>
      </c>
      <c r="F3" s="25">
        <f ca="1">C3/SUM(C$3:C$4)</f>
        <v>0.16666666666666666</v>
      </c>
      <c r="G3" s="25">
        <f ca="1">E3/SUM(E$3:E$4)</f>
        <v>0.25</v>
      </c>
      <c r="W3" s="1" t="s">
        <v>49</v>
      </c>
      <c r="AC3" s="1" t="s">
        <v>98</v>
      </c>
      <c r="AJ3" s="1" t="s">
        <v>49</v>
      </c>
      <c r="AP3" s="1" t="s">
        <v>98</v>
      </c>
    </row>
    <row r="4" spans="1:56" x14ac:dyDescent="0.2">
      <c r="B4" s="1" t="s">
        <v>42</v>
      </c>
      <c r="C4" s="5">
        <f t="shared" ca="1" si="0"/>
        <v>500000000</v>
      </c>
      <c r="D4" s="5">
        <f t="shared" ca="1" si="0"/>
        <v>200000000</v>
      </c>
      <c r="E4" s="5">
        <f t="shared" ca="1" si="0"/>
        <v>900000000</v>
      </c>
      <c r="F4" s="25">
        <f ca="1">C4/SUM(C$3:C$4)</f>
        <v>0.83333333333333337</v>
      </c>
      <c r="G4" s="25">
        <f ca="1">E4/SUM(E$3:E$4)</f>
        <v>0.75</v>
      </c>
    </row>
    <row r="8" spans="1:56" x14ac:dyDescent="0.2">
      <c r="B8" s="7" t="s">
        <v>97</v>
      </c>
      <c r="C8" s="7"/>
      <c r="D8" s="1" t="str">
        <f>IF(Info!$B$15="","Клиент",Info!$B$15)</f>
        <v>CITILINK</v>
      </c>
      <c r="E8" s="1" t="s">
        <v>83</v>
      </c>
      <c r="F8" s="1" t="s">
        <v>40</v>
      </c>
      <c r="G8" s="1" t="s">
        <v>53</v>
      </c>
      <c r="H8" s="1" t="s">
        <v>54</v>
      </c>
      <c r="M8" s="7" t="s">
        <v>43</v>
      </c>
      <c r="N8" s="7"/>
      <c r="O8" s="1" t="str">
        <f>IF(Info!$B$15="","Клиент",Info!$B$15)</f>
        <v>CITILINK</v>
      </c>
      <c r="P8" s="1" t="s">
        <v>83</v>
      </c>
      <c r="Q8" s="1" t="s">
        <v>40</v>
      </c>
      <c r="R8" s="1" t="s">
        <v>53</v>
      </c>
      <c r="S8" s="1" t="s">
        <v>54</v>
      </c>
    </row>
    <row r="9" spans="1:56" x14ac:dyDescent="0.2">
      <c r="A9" s="9" t="s">
        <v>41</v>
      </c>
      <c r="B9" s="10" t="s">
        <v>87</v>
      </c>
      <c r="C9" s="11" t="s">
        <v>71</v>
      </c>
      <c r="D9" s="5">
        <f t="shared" ref="D9:F13" ca="1" si="1">RANDBETWEEN(1,9)*10^8</f>
        <v>900000000</v>
      </c>
      <c r="E9" s="5">
        <f t="shared" ca="1" si="1"/>
        <v>200000000</v>
      </c>
      <c r="F9" s="5">
        <f t="shared" ca="1" si="1"/>
        <v>300000000</v>
      </c>
      <c r="G9" s="26">
        <f ca="1">D9/$C$3</f>
        <v>9</v>
      </c>
      <c r="H9" s="26">
        <f ca="1">F9/$E$3</f>
        <v>1</v>
      </c>
      <c r="I9" s="11"/>
      <c r="J9" s="11"/>
      <c r="K9" s="11"/>
      <c r="L9" s="9" t="s">
        <v>41</v>
      </c>
      <c r="M9" s="10" t="s">
        <v>94</v>
      </c>
      <c r="N9" s="11" t="s">
        <v>69</v>
      </c>
      <c r="O9" s="5">
        <f t="shared" ref="O9:Q14" ca="1" si="2">RANDBETWEEN(1,9)*10^8</f>
        <v>700000000</v>
      </c>
      <c r="P9" s="5">
        <f t="shared" ca="1" si="2"/>
        <v>800000000</v>
      </c>
      <c r="Q9" s="5">
        <f t="shared" ca="1" si="2"/>
        <v>800000000</v>
      </c>
      <c r="R9" s="26">
        <f ca="1">O9/$C$3</f>
        <v>7</v>
      </c>
      <c r="S9" s="26">
        <f ca="1">Q9/$E$3</f>
        <v>2.6666666666666665</v>
      </c>
    </row>
    <row r="10" spans="1:56" x14ac:dyDescent="0.2">
      <c r="A10" s="10"/>
      <c r="B10" s="10" t="s">
        <v>88</v>
      </c>
      <c r="C10" s="11" t="s">
        <v>72</v>
      </c>
      <c r="D10" s="5">
        <f t="shared" ca="1" si="1"/>
        <v>700000000</v>
      </c>
      <c r="E10" s="5">
        <f t="shared" ca="1" si="1"/>
        <v>200000000</v>
      </c>
      <c r="F10" s="5">
        <f t="shared" ca="1" si="1"/>
        <v>300000000</v>
      </c>
      <c r="G10" s="26">
        <f ca="1">D10/$C$3</f>
        <v>7</v>
      </c>
      <c r="H10" s="26">
        <f ca="1">F10/$E$3</f>
        <v>1</v>
      </c>
      <c r="I10" s="11"/>
      <c r="J10" s="11"/>
      <c r="K10" s="11"/>
      <c r="L10" s="10"/>
      <c r="M10" s="10" t="s">
        <v>95</v>
      </c>
      <c r="N10" s="11" t="str">
        <f>M10</f>
        <v>Динамические</v>
      </c>
      <c r="O10" s="5">
        <f t="shared" ca="1" si="2"/>
        <v>400000000</v>
      </c>
      <c r="P10" s="5">
        <f t="shared" ca="1" si="2"/>
        <v>200000000</v>
      </c>
      <c r="Q10" s="5">
        <f t="shared" ca="1" si="2"/>
        <v>800000000</v>
      </c>
      <c r="R10" s="26">
        <f ca="1">O10/$C$3</f>
        <v>4</v>
      </c>
      <c r="S10" s="26">
        <f ca="1">Q10/$E$3</f>
        <v>2.6666666666666665</v>
      </c>
      <c r="AW10" s="1" t="s">
        <v>49</v>
      </c>
      <c r="BD10" s="1" t="s">
        <v>49</v>
      </c>
    </row>
    <row r="11" spans="1:56" x14ac:dyDescent="0.2">
      <c r="A11" s="10"/>
      <c r="B11" s="10" t="s">
        <v>89</v>
      </c>
      <c r="C11" s="11" t="s">
        <v>73</v>
      </c>
      <c r="D11" s="5">
        <f t="shared" ca="1" si="1"/>
        <v>400000000</v>
      </c>
      <c r="E11" s="5">
        <f t="shared" ca="1" si="1"/>
        <v>200000000</v>
      </c>
      <c r="F11" s="5">
        <f t="shared" ca="1" si="1"/>
        <v>900000000</v>
      </c>
      <c r="G11" s="26">
        <f ca="1">D11/$C$3</f>
        <v>4</v>
      </c>
      <c r="H11" s="26">
        <f ca="1">F11/$E$3</f>
        <v>3</v>
      </c>
      <c r="I11" s="11"/>
      <c r="J11" s="11"/>
      <c r="K11" s="11"/>
      <c r="L11" s="10"/>
      <c r="M11" s="10" t="s">
        <v>44</v>
      </c>
      <c r="N11" s="11" t="str">
        <f>M11</f>
        <v>Баннер на поиске</v>
      </c>
      <c r="O11" s="5">
        <f t="shared" ca="1" si="2"/>
        <v>300000000</v>
      </c>
      <c r="P11" s="5">
        <f t="shared" ca="1" si="2"/>
        <v>500000000</v>
      </c>
      <c r="Q11" s="5">
        <f t="shared" ca="1" si="2"/>
        <v>500000000</v>
      </c>
      <c r="R11" s="26">
        <f ca="1">O11/$C$3</f>
        <v>3</v>
      </c>
      <c r="S11" s="26">
        <f ca="1">Q11/$E$3</f>
        <v>1.6666666666666667</v>
      </c>
      <c r="AW11" s="1" t="s">
        <v>87</v>
      </c>
      <c r="BD11" s="1" t="s">
        <v>90</v>
      </c>
    </row>
    <row r="12" spans="1:56" x14ac:dyDescent="0.2">
      <c r="A12" s="13" t="s">
        <v>42</v>
      </c>
      <c r="B12" s="14" t="s">
        <v>90</v>
      </c>
      <c r="C12" s="11" t="s">
        <v>92</v>
      </c>
      <c r="D12" s="5">
        <f t="shared" ca="1" si="1"/>
        <v>100000000</v>
      </c>
      <c r="E12" s="5">
        <f t="shared" ca="1" si="1"/>
        <v>400000000</v>
      </c>
      <c r="F12" s="5">
        <f t="shared" ca="1" si="1"/>
        <v>600000000</v>
      </c>
      <c r="G12" s="27">
        <f ca="1">D12/$C$4</f>
        <v>0.2</v>
      </c>
      <c r="H12" s="27">
        <f ca="1">F12/$E$4</f>
        <v>0.66666666666666663</v>
      </c>
      <c r="I12" s="11"/>
      <c r="J12" s="11"/>
      <c r="K12" s="11"/>
      <c r="L12" s="13" t="s">
        <v>42</v>
      </c>
      <c r="M12" s="14" t="s">
        <v>94</v>
      </c>
      <c r="N12" s="11" t="s">
        <v>70</v>
      </c>
      <c r="O12" s="5">
        <f t="shared" ca="1" si="2"/>
        <v>600000000</v>
      </c>
      <c r="P12" s="5">
        <f t="shared" ca="1" si="2"/>
        <v>300000000</v>
      </c>
      <c r="Q12" s="5">
        <f t="shared" ca="1" si="2"/>
        <v>500000000</v>
      </c>
      <c r="R12" s="27">
        <f ca="1">O12/$C$4</f>
        <v>1.2</v>
      </c>
      <c r="S12" s="27">
        <f ca="1">Q12/$E$4</f>
        <v>0.55555555555555558</v>
      </c>
    </row>
    <row r="13" spans="1:56" x14ac:dyDescent="0.2">
      <c r="A13" s="14"/>
      <c r="B13" s="14" t="s">
        <v>91</v>
      </c>
      <c r="C13" s="11" t="s">
        <v>93</v>
      </c>
      <c r="D13" s="5">
        <f t="shared" ca="1" si="1"/>
        <v>800000000</v>
      </c>
      <c r="E13" s="5">
        <f t="shared" ca="1" si="1"/>
        <v>700000000</v>
      </c>
      <c r="F13" s="5">
        <f t="shared" ca="1" si="1"/>
        <v>900000000</v>
      </c>
      <c r="G13" s="27">
        <f ca="1">D13/$C$4</f>
        <v>1.6</v>
      </c>
      <c r="H13" s="27">
        <f ca="1">F13/$E$4</f>
        <v>1</v>
      </c>
      <c r="I13" s="11"/>
      <c r="J13" s="11"/>
      <c r="K13" s="11"/>
      <c r="L13" s="14"/>
      <c r="M13" s="14" t="s">
        <v>96</v>
      </c>
      <c r="N13" s="11" t="str">
        <f>M13</f>
        <v>Графические</v>
      </c>
      <c r="O13" s="5">
        <f t="shared" ca="1" si="2"/>
        <v>700000000</v>
      </c>
      <c r="P13" s="5">
        <f t="shared" ca="1" si="2"/>
        <v>900000000</v>
      </c>
      <c r="Q13" s="5">
        <f t="shared" ca="1" si="2"/>
        <v>900000000</v>
      </c>
      <c r="R13" s="27">
        <f ca="1">O13/$C$4</f>
        <v>1.4</v>
      </c>
      <c r="S13" s="27">
        <f ca="1">Q13/$E$4</f>
        <v>1</v>
      </c>
    </row>
    <row r="14" spans="1:56" x14ac:dyDescent="0.2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4"/>
      <c r="M14" s="14" t="s">
        <v>45</v>
      </c>
      <c r="N14" s="11" t="str">
        <f>M14</f>
        <v>Смарт-баннеры</v>
      </c>
      <c r="O14" s="5">
        <f t="shared" ca="1" si="2"/>
        <v>900000000</v>
      </c>
      <c r="P14" s="5">
        <f t="shared" ca="1" si="2"/>
        <v>700000000</v>
      </c>
      <c r="Q14" s="5">
        <f t="shared" ca="1" si="2"/>
        <v>900000000</v>
      </c>
      <c r="R14" s="27">
        <f ca="1">O14/$C$4</f>
        <v>1.8</v>
      </c>
      <c r="S14" s="27">
        <f ca="1">Q14/$E$4</f>
        <v>1</v>
      </c>
    </row>
    <row r="16" spans="1:56" x14ac:dyDescent="0.2">
      <c r="W16" s="1" t="s">
        <v>41</v>
      </c>
      <c r="AJ16" s="1" t="s">
        <v>41</v>
      </c>
    </row>
    <row r="17" spans="1:56" x14ac:dyDescent="0.2">
      <c r="W17" s="1" t="s">
        <v>49</v>
      </c>
      <c r="AC17" s="1" t="s">
        <v>98</v>
      </c>
      <c r="AJ17" s="1" t="s">
        <v>49</v>
      </c>
      <c r="AP17" s="1" t="s">
        <v>98</v>
      </c>
    </row>
    <row r="18" spans="1:56" x14ac:dyDescent="0.2">
      <c r="A18" s="14"/>
      <c r="B18" s="15" t="s">
        <v>42</v>
      </c>
      <c r="C18" s="14" t="s">
        <v>52</v>
      </c>
      <c r="D18" s="14" t="s">
        <v>83</v>
      </c>
      <c r="E18" s="14" t="s">
        <v>40</v>
      </c>
      <c r="F18" s="14" t="s">
        <v>53</v>
      </c>
      <c r="G18" s="14" t="s">
        <v>54</v>
      </c>
    </row>
    <row r="19" spans="1:56" x14ac:dyDescent="0.2">
      <c r="A19" s="20" t="s">
        <v>94</v>
      </c>
      <c r="B19" s="20" t="s">
        <v>90</v>
      </c>
      <c r="C19" s="5">
        <f t="shared" ref="C19:E24" ca="1" si="3">RANDBETWEEN(1,9)*10^8</f>
        <v>800000000</v>
      </c>
      <c r="D19" s="5">
        <f t="shared" ca="1" si="3"/>
        <v>600000000</v>
      </c>
      <c r="E19" s="5">
        <f t="shared" ca="1" si="3"/>
        <v>400000000</v>
      </c>
      <c r="F19" s="28">
        <f ca="1">C19/$O$12</f>
        <v>1.3333333333333333</v>
      </c>
      <c r="G19" s="28">
        <f ca="1">E19/$Q$12</f>
        <v>0.8</v>
      </c>
      <c r="AW19" s="1" t="s">
        <v>88</v>
      </c>
      <c r="BD19" s="1" t="s">
        <v>91</v>
      </c>
    </row>
    <row r="20" spans="1:56" x14ac:dyDescent="0.2">
      <c r="A20" s="20"/>
      <c r="B20" s="20" t="s">
        <v>91</v>
      </c>
      <c r="C20" s="5">
        <f t="shared" ca="1" si="3"/>
        <v>500000000</v>
      </c>
      <c r="D20" s="5">
        <f t="shared" ca="1" si="3"/>
        <v>200000000</v>
      </c>
      <c r="E20" s="5">
        <f t="shared" ca="1" si="3"/>
        <v>200000000</v>
      </c>
      <c r="F20" s="28">
        <f ca="1">C20/$O$12</f>
        <v>0.83333333333333337</v>
      </c>
      <c r="G20" s="28">
        <f ca="1">E20/$Q$12</f>
        <v>0.4</v>
      </c>
    </row>
    <row r="21" spans="1:56" x14ac:dyDescent="0.2">
      <c r="A21" s="18" t="s">
        <v>96</v>
      </c>
      <c r="B21" s="18" t="s">
        <v>90</v>
      </c>
      <c r="C21" s="5">
        <f t="shared" ca="1" si="3"/>
        <v>900000000</v>
      </c>
      <c r="D21" s="5">
        <f t="shared" ca="1" si="3"/>
        <v>400000000</v>
      </c>
      <c r="E21" s="5">
        <f t="shared" ca="1" si="3"/>
        <v>200000000</v>
      </c>
      <c r="F21" s="29">
        <f ca="1">C21/$O$13</f>
        <v>1.2857142857142858</v>
      </c>
      <c r="G21" s="29">
        <f ca="1">E21/$Q$13</f>
        <v>0.22222222222222221</v>
      </c>
    </row>
    <row r="22" spans="1:56" x14ac:dyDescent="0.2">
      <c r="A22" s="18"/>
      <c r="B22" s="18" t="s">
        <v>91</v>
      </c>
      <c r="C22" s="5">
        <f t="shared" ca="1" si="3"/>
        <v>300000000</v>
      </c>
      <c r="D22" s="5">
        <f t="shared" ca="1" si="3"/>
        <v>700000000</v>
      </c>
      <c r="E22" s="5">
        <f t="shared" ca="1" si="3"/>
        <v>400000000</v>
      </c>
      <c r="F22" s="29">
        <f ca="1">C22/$O$13</f>
        <v>0.42857142857142855</v>
      </c>
      <c r="G22" s="29">
        <f ca="1">E22/$Q$13</f>
        <v>0.44444444444444442</v>
      </c>
    </row>
    <row r="23" spans="1:56" x14ac:dyDescent="0.2">
      <c r="A23" s="19" t="s">
        <v>45</v>
      </c>
      <c r="B23" s="19" t="s">
        <v>90</v>
      </c>
      <c r="C23" s="5">
        <f t="shared" ca="1" si="3"/>
        <v>200000000</v>
      </c>
      <c r="D23" s="5">
        <f t="shared" ca="1" si="3"/>
        <v>300000000</v>
      </c>
      <c r="E23" s="5">
        <f t="shared" ca="1" si="3"/>
        <v>700000000</v>
      </c>
      <c r="F23" s="30">
        <f ca="1">C23/$O$14</f>
        <v>0.22222222222222221</v>
      </c>
      <c r="G23" s="30">
        <f ca="1">E23/$Q$14</f>
        <v>0.77777777777777779</v>
      </c>
    </row>
    <row r="24" spans="1:56" x14ac:dyDescent="0.2">
      <c r="A24" s="19"/>
      <c r="B24" s="19" t="s">
        <v>91</v>
      </c>
      <c r="C24" s="5">
        <f t="shared" ca="1" si="3"/>
        <v>900000000</v>
      </c>
      <c r="D24" s="5">
        <f t="shared" ca="1" si="3"/>
        <v>800000000</v>
      </c>
      <c r="E24" s="5">
        <f t="shared" ca="1" si="3"/>
        <v>400000000</v>
      </c>
      <c r="F24" s="30">
        <f ca="1">C24/$O$14</f>
        <v>1</v>
      </c>
      <c r="G24" s="30">
        <f ca="1">E24/$Q$14</f>
        <v>0.44444444444444442</v>
      </c>
    </row>
    <row r="26" spans="1:56" x14ac:dyDescent="0.2">
      <c r="W26" s="1" t="s">
        <v>42</v>
      </c>
      <c r="AJ26" s="1" t="s">
        <v>42</v>
      </c>
    </row>
    <row r="27" spans="1:56" x14ac:dyDescent="0.2">
      <c r="W27" s="1" t="s">
        <v>49</v>
      </c>
      <c r="AC27" s="1" t="s">
        <v>98</v>
      </c>
      <c r="AJ27" s="1" t="s">
        <v>49</v>
      </c>
      <c r="AP27" s="1" t="s">
        <v>98</v>
      </c>
      <c r="AW27" s="1" t="s">
        <v>89</v>
      </c>
    </row>
    <row r="36" spans="23:71" x14ac:dyDescent="0.2">
      <c r="W36" s="1" t="s">
        <v>94</v>
      </c>
      <c r="AJ36" s="1" t="s">
        <v>94</v>
      </c>
      <c r="AW36" s="1" t="s">
        <v>98</v>
      </c>
      <c r="BD36" s="1" t="s">
        <v>98</v>
      </c>
      <c r="BL36" s="1" t="s">
        <v>56</v>
      </c>
    </row>
    <row r="37" spans="23:71" x14ac:dyDescent="0.2">
      <c r="AW37" s="1" t="s">
        <v>94</v>
      </c>
      <c r="BD37" s="1" t="s">
        <v>94</v>
      </c>
      <c r="BL37" s="1" t="s">
        <v>90</v>
      </c>
      <c r="BS37" s="1" t="s">
        <v>91</v>
      </c>
    </row>
    <row r="44" spans="23:71" x14ac:dyDescent="0.2">
      <c r="W44" s="1" t="s">
        <v>96</v>
      </c>
      <c r="AJ44" s="1" t="s">
        <v>96</v>
      </c>
    </row>
    <row r="45" spans="23:71" x14ac:dyDescent="0.2">
      <c r="AW45" s="1" t="s">
        <v>95</v>
      </c>
      <c r="BD45" s="1" t="s">
        <v>96</v>
      </c>
    </row>
    <row r="52" spans="23:56" x14ac:dyDescent="0.2">
      <c r="W52" s="1" t="s">
        <v>45</v>
      </c>
      <c r="AJ52" s="1" t="s">
        <v>45</v>
      </c>
    </row>
    <row r="53" spans="23:56" x14ac:dyDescent="0.2">
      <c r="AW53" s="1" t="s">
        <v>44</v>
      </c>
      <c r="BD53" s="1" t="s">
        <v>45</v>
      </c>
    </row>
    <row r="60" spans="23:56" x14ac:dyDescent="0.2">
      <c r="W60" s="1" t="s">
        <v>76</v>
      </c>
      <c r="AJ60" s="1" t="s">
        <v>76</v>
      </c>
    </row>
  </sheetData>
  <pageMargins left="0.7" right="0.7" top="0.75" bottom="0.75" header="0.3" footer="0.3"/>
  <pageSetup paperSize="9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7"/>
  <dimension ref="A2:BD253"/>
  <sheetViews>
    <sheetView zoomScaleNormal="100" zoomScalePageLayoutView="80" workbookViewId="0"/>
  </sheetViews>
  <sheetFormatPr defaultColWidth="8.875" defaultRowHeight="12.75" x14ac:dyDescent="0.2"/>
  <cols>
    <col min="1" max="2" width="8.625" style="4" customWidth="1"/>
    <col min="3" max="8" width="11.625" style="4" customWidth="1"/>
    <col min="9" max="11" width="5.625" style="4" customWidth="1"/>
    <col min="12" max="12" width="10.625" style="4" customWidth="1"/>
    <col min="13" max="14" width="11.625" style="4" customWidth="1"/>
    <col min="15" max="15" width="8.625" style="4" customWidth="1"/>
    <col min="16" max="16" width="5.625" style="4" customWidth="1"/>
    <col min="17" max="17" width="10.625" style="4" customWidth="1"/>
    <col min="18" max="19" width="11.625" style="4" customWidth="1"/>
    <col min="20" max="20" width="8.625" style="4" customWidth="1"/>
    <col min="21" max="21" width="5.625" style="4" customWidth="1"/>
    <col min="22" max="22" width="10.625" style="4" customWidth="1"/>
    <col min="23" max="24" width="11.625" style="4" customWidth="1"/>
    <col min="25" max="25" width="8.625" style="4" customWidth="1"/>
    <col min="26" max="30" width="9" style="4" customWidth="1"/>
    <col min="31" max="61" width="8.875" style="4" customWidth="1"/>
    <col min="62" max="16384" width="8.875" style="4"/>
  </cols>
  <sheetData>
    <row r="2" spans="1:56" x14ac:dyDescent="0.2">
      <c r="A2" s="6"/>
      <c r="B2" s="6"/>
      <c r="C2" s="41" t="s">
        <v>51</v>
      </c>
      <c r="D2" s="41"/>
      <c r="E2" s="42" t="s">
        <v>41</v>
      </c>
      <c r="F2" s="42"/>
      <c r="G2" s="40" t="s">
        <v>42</v>
      </c>
      <c r="H2" s="40"/>
      <c r="L2" s="41" t="s">
        <v>51</v>
      </c>
      <c r="M2" s="41"/>
      <c r="N2" s="41"/>
      <c r="O2" s="41"/>
      <c r="Q2" s="42" t="s">
        <v>41</v>
      </c>
      <c r="R2" s="42"/>
      <c r="S2" s="42"/>
      <c r="T2" s="42"/>
      <c r="V2" s="40" t="s">
        <v>42</v>
      </c>
      <c r="W2" s="40"/>
      <c r="X2" s="40"/>
      <c r="Y2" s="40"/>
      <c r="AC2" s="4" t="s">
        <v>46</v>
      </c>
      <c r="AN2" s="4" t="s">
        <v>40</v>
      </c>
      <c r="AY2" s="4" t="s">
        <v>48</v>
      </c>
    </row>
    <row r="3" spans="1:56" x14ac:dyDescent="0.2">
      <c r="A3" s="6" t="s">
        <v>16</v>
      </c>
      <c r="B3" s="6"/>
      <c r="C3" s="6" t="str">
        <f>IF(Info!$B$15="","Клиент",Info!$B$15)</f>
        <v>CITILINK</v>
      </c>
      <c r="D3" s="6" t="s">
        <v>83</v>
      </c>
      <c r="E3" s="16" t="str">
        <f>IF(Info!$B$15="","Клиент",Info!$B$15)</f>
        <v>CITILINK</v>
      </c>
      <c r="F3" s="16" t="s">
        <v>83</v>
      </c>
      <c r="G3" s="17" t="str">
        <f>IF(Info!$B$15="","Клиент",Info!$B$15)</f>
        <v>CITILINK</v>
      </c>
      <c r="H3" s="17" t="s">
        <v>83</v>
      </c>
      <c r="L3" s="6" t="s">
        <v>74</v>
      </c>
      <c r="M3" s="6" t="str">
        <f>IF(Info!$B$15="","Клиент",Info!$B$15)</f>
        <v>CITILINK</v>
      </c>
      <c r="N3" s="6" t="s">
        <v>83</v>
      </c>
      <c r="O3" s="6"/>
      <c r="Q3" s="16" t="s">
        <v>74</v>
      </c>
      <c r="R3" s="16" t="str">
        <f>IF(Info!$B$15="","Клиент",Info!$B$15)</f>
        <v>CITILINK</v>
      </c>
      <c r="S3" s="16" t="s">
        <v>83</v>
      </c>
      <c r="T3" s="16"/>
      <c r="V3" s="17" t="s">
        <v>74</v>
      </c>
      <c r="W3" s="17" t="str">
        <f>IF(Info!$B$15="","Клиент",Info!$B$15)</f>
        <v>CITILINK</v>
      </c>
      <c r="X3" s="17" t="s">
        <v>83</v>
      </c>
      <c r="Y3" s="17"/>
    </row>
    <row r="4" spans="1:56" x14ac:dyDescent="0.2">
      <c r="A4" s="4" t="s">
        <v>10</v>
      </c>
      <c r="B4" s="4">
        <v>2017</v>
      </c>
      <c r="C4" s="21">
        <f ca="1">RANDBETWEEN(1,50)/100</f>
        <v>0.4</v>
      </c>
      <c r="D4" s="21">
        <f t="shared" ref="D4:H18" ca="1" si="0">RANDBETWEEN(1,50)/100</f>
        <v>0.13</v>
      </c>
      <c r="E4" s="21">
        <f t="shared" ca="1" si="0"/>
        <v>0.18</v>
      </c>
      <c r="F4" s="21">
        <f t="shared" ca="1" si="0"/>
        <v>0.21</v>
      </c>
      <c r="G4" s="21">
        <f t="shared" ca="1" si="0"/>
        <v>0.17</v>
      </c>
      <c r="H4" s="21">
        <f t="shared" ca="1" si="0"/>
        <v>0.42</v>
      </c>
      <c r="L4" s="4" t="str">
        <f>CONCATENATE(Info!$B$36," - ",Info!$C$36)</f>
        <v>2017-01-01 - 2017-03-01</v>
      </c>
      <c r="M4" s="31">
        <f t="shared" ref="M4:N5" ca="1" si="1">RANDBETWEEN(1,50)/100</f>
        <v>0.27</v>
      </c>
      <c r="N4" s="31">
        <f t="shared" ca="1" si="1"/>
        <v>0.35</v>
      </c>
      <c r="Q4" s="4" t="str">
        <f>CONCATENATE(Info!$B$36," - ",Info!$C$36)</f>
        <v>2017-01-01 - 2017-03-01</v>
      </c>
      <c r="R4" s="31">
        <f t="shared" ref="R4:S5" ca="1" si="2">RANDBETWEEN(1,50)/100</f>
        <v>0.47</v>
      </c>
      <c r="S4" s="31">
        <f t="shared" ca="1" si="2"/>
        <v>0.05</v>
      </c>
      <c r="V4" s="4" t="str">
        <f>CONCATENATE(Info!$B$36," - ",Info!$C$36)</f>
        <v>2017-01-01 - 2017-03-01</v>
      </c>
      <c r="W4" s="31">
        <f t="shared" ref="W4:X5" ca="1" si="3">RANDBETWEEN(1,50)/100</f>
        <v>0.01</v>
      </c>
      <c r="X4" s="31">
        <f t="shared" ca="1" si="3"/>
        <v>0.36</v>
      </c>
    </row>
    <row r="5" spans="1:56" x14ac:dyDescent="0.2">
      <c r="A5" s="4" t="s">
        <v>17</v>
      </c>
      <c r="B5" s="4" t="s">
        <v>18</v>
      </c>
      <c r="C5" s="21">
        <f t="shared" ref="C5:C18" ca="1" si="4">RANDBETWEEN(1,50)/100</f>
        <v>0.12</v>
      </c>
      <c r="D5" s="21">
        <f t="shared" ca="1" si="0"/>
        <v>0.47</v>
      </c>
      <c r="E5" s="21">
        <f t="shared" ca="1" si="0"/>
        <v>0.43</v>
      </c>
      <c r="F5" s="21">
        <f t="shared" ca="1" si="0"/>
        <v>0.2</v>
      </c>
      <c r="G5" s="21">
        <f t="shared" ca="1" si="0"/>
        <v>0.1</v>
      </c>
      <c r="H5" s="21">
        <f t="shared" ca="1" si="0"/>
        <v>0.01</v>
      </c>
      <c r="L5" s="4" t="str">
        <f>CONCATENATE(Info!$D$36," - ",Info!$E$36)</f>
        <v>2018-01-01 - 2018-03-01</v>
      </c>
      <c r="M5" s="31">
        <f t="shared" ca="1" si="1"/>
        <v>0.47</v>
      </c>
      <c r="N5" s="31">
        <f t="shared" ca="1" si="1"/>
        <v>0.09</v>
      </c>
      <c r="O5" s="24">
        <f ca="1">M5/N5-1</f>
        <v>4.2222222222222223</v>
      </c>
      <c r="Q5" s="4" t="str">
        <f>CONCATENATE(Info!$D$36," - ",Info!$E$36)</f>
        <v>2018-01-01 - 2018-03-01</v>
      </c>
      <c r="R5" s="31">
        <f t="shared" ca="1" si="2"/>
        <v>0.12</v>
      </c>
      <c r="S5" s="31">
        <f t="shared" ca="1" si="2"/>
        <v>0.26</v>
      </c>
      <c r="T5" s="24">
        <f ca="1">R5/S5-1</f>
        <v>-0.53846153846153855</v>
      </c>
      <c r="V5" s="4" t="str">
        <f>CONCATENATE(Info!$D$36," - ",Info!$E$36)</f>
        <v>2018-01-01 - 2018-03-01</v>
      </c>
      <c r="W5" s="31">
        <f t="shared" ca="1" si="3"/>
        <v>0.4</v>
      </c>
      <c r="X5" s="31">
        <f t="shared" ca="1" si="3"/>
        <v>0.28000000000000003</v>
      </c>
      <c r="Y5" s="24">
        <f ca="1">W5/X5-1</f>
        <v>0.4285714285714286</v>
      </c>
    </row>
    <row r="6" spans="1:56" x14ac:dyDescent="0.2">
      <c r="A6" s="4" t="s">
        <v>14</v>
      </c>
      <c r="B6" s="4" t="s">
        <v>19</v>
      </c>
      <c r="C6" s="21">
        <f t="shared" ca="1" si="4"/>
        <v>0.04</v>
      </c>
      <c r="D6" s="21">
        <f t="shared" ca="1" si="0"/>
        <v>0.46</v>
      </c>
      <c r="E6" s="21">
        <f t="shared" ca="1" si="0"/>
        <v>0.5</v>
      </c>
      <c r="F6" s="21">
        <f t="shared" ca="1" si="0"/>
        <v>0.02</v>
      </c>
      <c r="G6" s="21">
        <f t="shared" ca="1" si="0"/>
        <v>0.04</v>
      </c>
      <c r="H6" s="21">
        <f t="shared" ca="1" si="0"/>
        <v>0.4</v>
      </c>
      <c r="M6" s="24">
        <f ca="1">M5/M4-1</f>
        <v>0.74074074074074048</v>
      </c>
      <c r="N6" s="24">
        <f ca="1">N5/N4-1</f>
        <v>-0.74285714285714288</v>
      </c>
      <c r="R6" s="24">
        <f ca="1">R5/R4-1</f>
        <v>-0.74468085106382986</v>
      </c>
      <c r="S6" s="24">
        <f ca="1">S5/S4-1</f>
        <v>4.2</v>
      </c>
      <c r="W6" s="24">
        <f ca="1">W5/W4-1</f>
        <v>39</v>
      </c>
      <c r="X6" s="24">
        <f ca="1">X5/X4-1</f>
        <v>-0.2222222222222221</v>
      </c>
    </row>
    <row r="7" spans="1:56" x14ac:dyDescent="0.2">
      <c r="A7" s="4" t="s">
        <v>20</v>
      </c>
      <c r="B7" s="4" t="s">
        <v>21</v>
      </c>
      <c r="C7" s="21">
        <f t="shared" ca="1" si="4"/>
        <v>0.34</v>
      </c>
      <c r="D7" s="21">
        <f t="shared" ca="1" si="0"/>
        <v>0.25</v>
      </c>
      <c r="E7" s="21">
        <f t="shared" ca="1" si="0"/>
        <v>0.04</v>
      </c>
      <c r="F7" s="21">
        <f t="shared" ca="1" si="0"/>
        <v>0.36</v>
      </c>
      <c r="G7" s="21">
        <f t="shared" ca="1" si="0"/>
        <v>0.15</v>
      </c>
      <c r="H7" s="21">
        <f t="shared" ca="1" si="0"/>
        <v>0.35</v>
      </c>
      <c r="W7" s="24"/>
      <c r="X7" s="24"/>
    </row>
    <row r="8" spans="1:56" x14ac:dyDescent="0.2">
      <c r="A8" s="4" t="s">
        <v>22</v>
      </c>
      <c r="B8" s="4" t="s">
        <v>23</v>
      </c>
      <c r="C8" s="21">
        <f t="shared" ca="1" si="4"/>
        <v>0.23</v>
      </c>
      <c r="D8" s="21">
        <f t="shared" ca="1" si="0"/>
        <v>0.34</v>
      </c>
      <c r="E8" s="21">
        <f t="shared" ca="1" si="0"/>
        <v>0.13</v>
      </c>
      <c r="F8" s="21">
        <f t="shared" ca="1" si="0"/>
        <v>0.33</v>
      </c>
      <c r="G8" s="21">
        <f t="shared" ca="1" si="0"/>
        <v>0.01</v>
      </c>
      <c r="H8" s="21">
        <f t="shared" ca="1" si="0"/>
        <v>0.06</v>
      </c>
      <c r="M8" s="32" t="str">
        <f>IF(Info!$B$15="","Клиент",Info!$B$15)</f>
        <v>CITILINK</v>
      </c>
      <c r="N8" s="4" t="s">
        <v>83</v>
      </c>
      <c r="R8" s="4" t="str">
        <f>IF(Info!$B$15="","Клиент",Info!$B$15)</f>
        <v>CITILINK</v>
      </c>
      <c r="S8" s="4" t="s">
        <v>83</v>
      </c>
      <c r="W8" s="4" t="str">
        <f>IF(Info!$B$15="","Клиент",Info!$B$15)</f>
        <v>CITILINK</v>
      </c>
      <c r="X8" s="4" t="s">
        <v>83</v>
      </c>
    </row>
    <row r="9" spans="1:56" x14ac:dyDescent="0.2">
      <c r="A9" s="4" t="s">
        <v>24</v>
      </c>
      <c r="B9" s="4" t="s">
        <v>25</v>
      </c>
      <c r="C9" s="21">
        <f t="shared" ca="1" si="4"/>
        <v>0.05</v>
      </c>
      <c r="D9" s="21">
        <f t="shared" ca="1" si="0"/>
        <v>0.46</v>
      </c>
      <c r="E9" s="21">
        <f t="shared" ca="1" si="0"/>
        <v>0.08</v>
      </c>
      <c r="F9" s="21">
        <f t="shared" ca="1" si="0"/>
        <v>0.37</v>
      </c>
      <c r="G9" s="21">
        <f t="shared" ca="1" si="0"/>
        <v>0.45</v>
      </c>
      <c r="H9" s="21">
        <f t="shared" ca="1" si="0"/>
        <v>0.14000000000000001</v>
      </c>
      <c r="L9" s="4" t="s">
        <v>85</v>
      </c>
      <c r="M9" s="31">
        <f t="shared" ref="M9:N10" ca="1" si="5">RANDBETWEEN(1,50)/100</f>
        <v>0.46</v>
      </c>
      <c r="N9" s="31">
        <f t="shared" ca="1" si="5"/>
        <v>0.44</v>
      </c>
      <c r="Q9" s="4" t="s">
        <v>85</v>
      </c>
      <c r="R9" s="31">
        <f t="shared" ref="R9:S10" ca="1" si="6">RANDBETWEEN(1,50)/100</f>
        <v>0.19</v>
      </c>
      <c r="S9" s="31">
        <f t="shared" ca="1" si="6"/>
        <v>0.5</v>
      </c>
      <c r="V9" s="4" t="s">
        <v>85</v>
      </c>
      <c r="W9" s="31">
        <f t="shared" ref="W9:X10" ca="1" si="7">RANDBETWEEN(1,50)/100</f>
        <v>0.5</v>
      </c>
      <c r="X9" s="31">
        <f t="shared" ca="1" si="7"/>
        <v>0.24</v>
      </c>
    </row>
    <row r="10" spans="1:56" x14ac:dyDescent="0.2">
      <c r="A10" s="4" t="s">
        <v>26</v>
      </c>
      <c r="B10" s="4" t="s">
        <v>27</v>
      </c>
      <c r="C10" s="21">
        <f t="shared" ca="1" si="4"/>
        <v>0.17</v>
      </c>
      <c r="D10" s="21">
        <f t="shared" ca="1" si="0"/>
        <v>0.05</v>
      </c>
      <c r="E10" s="21">
        <f t="shared" ca="1" si="0"/>
        <v>0.15</v>
      </c>
      <c r="F10" s="21">
        <f t="shared" ca="1" si="0"/>
        <v>0.41</v>
      </c>
      <c r="G10" s="21">
        <f t="shared" ca="1" si="0"/>
        <v>0.08</v>
      </c>
      <c r="H10" s="21">
        <f t="shared" ca="1" si="0"/>
        <v>0.18</v>
      </c>
      <c r="L10" s="4" t="s">
        <v>86</v>
      </c>
      <c r="M10" s="31">
        <f t="shared" ca="1" si="5"/>
        <v>0.06</v>
      </c>
      <c r="N10" s="31">
        <f t="shared" ca="1" si="5"/>
        <v>0.36</v>
      </c>
      <c r="Q10" s="4" t="s">
        <v>86</v>
      </c>
      <c r="R10" s="31">
        <f t="shared" ca="1" si="6"/>
        <v>0.5</v>
      </c>
      <c r="S10" s="31">
        <f t="shared" ca="1" si="6"/>
        <v>0.43</v>
      </c>
      <c r="V10" s="4" t="s">
        <v>86</v>
      </c>
      <c r="W10" s="31">
        <f t="shared" ca="1" si="7"/>
        <v>7.0000000000000007E-2</v>
      </c>
      <c r="X10" s="31">
        <f t="shared" ca="1" si="7"/>
        <v>0.46</v>
      </c>
    </row>
    <row r="11" spans="1:56" x14ac:dyDescent="0.2">
      <c r="A11" s="4" t="s">
        <v>28</v>
      </c>
      <c r="B11" s="4" t="s">
        <v>29</v>
      </c>
      <c r="C11" s="21">
        <f t="shared" ca="1" si="4"/>
        <v>0.31</v>
      </c>
      <c r="D11" s="21">
        <f t="shared" ca="1" si="0"/>
        <v>0.47</v>
      </c>
      <c r="E11" s="21">
        <f t="shared" ca="1" si="0"/>
        <v>0.47</v>
      </c>
      <c r="F11" s="21">
        <f t="shared" ca="1" si="0"/>
        <v>0.38</v>
      </c>
      <c r="G11" s="21">
        <f t="shared" ca="1" si="0"/>
        <v>0.3</v>
      </c>
      <c r="H11" s="21">
        <f t="shared" ca="1" si="0"/>
        <v>0.4</v>
      </c>
      <c r="L11" s="6" t="str">
        <f t="shared" ref="L11:N12" si="8">L9</f>
        <v>Десктопы</v>
      </c>
      <c r="M11" s="33">
        <f t="shared" ca="1" si="8"/>
        <v>0.46</v>
      </c>
      <c r="N11" s="33">
        <f t="shared" ca="1" si="8"/>
        <v>0.44</v>
      </c>
      <c r="Q11" s="6" t="str">
        <f t="shared" ref="Q11:S12" si="9">Q9</f>
        <v>Десктопы</v>
      </c>
      <c r="R11" s="33">
        <f t="shared" ca="1" si="9"/>
        <v>0.19</v>
      </c>
      <c r="S11" s="33">
        <f t="shared" ca="1" si="9"/>
        <v>0.5</v>
      </c>
      <c r="V11" s="6" t="str">
        <f t="shared" ref="V11:X12" si="10">V9</f>
        <v>Десктопы</v>
      </c>
      <c r="W11" s="33">
        <f t="shared" ca="1" si="10"/>
        <v>0.5</v>
      </c>
      <c r="X11" s="33">
        <f t="shared" ca="1" si="10"/>
        <v>0.24</v>
      </c>
    </row>
    <row r="12" spans="1:56" x14ac:dyDescent="0.2">
      <c r="A12" s="4" t="s">
        <v>30</v>
      </c>
      <c r="B12" s="4" t="s">
        <v>31</v>
      </c>
      <c r="C12" s="21">
        <f t="shared" ca="1" si="4"/>
        <v>0.15</v>
      </c>
      <c r="D12" s="21">
        <f t="shared" ca="1" si="0"/>
        <v>0.11</v>
      </c>
      <c r="E12" s="21">
        <f t="shared" ca="1" si="0"/>
        <v>0.4</v>
      </c>
      <c r="F12" s="21">
        <f t="shared" ca="1" si="0"/>
        <v>0.08</v>
      </c>
      <c r="G12" s="21">
        <f t="shared" ca="1" si="0"/>
        <v>0.08</v>
      </c>
      <c r="H12" s="21">
        <f t="shared" ca="1" si="0"/>
        <v>0.38</v>
      </c>
      <c r="L12" s="6" t="str">
        <f t="shared" si="8"/>
        <v>Смартфоны</v>
      </c>
      <c r="M12" s="33">
        <f t="shared" ca="1" si="8"/>
        <v>0.06</v>
      </c>
      <c r="N12" s="33">
        <f t="shared" ca="1" si="8"/>
        <v>0.36</v>
      </c>
      <c r="Q12" s="6" t="str">
        <f t="shared" si="9"/>
        <v>Смартфоны</v>
      </c>
      <c r="R12" s="33">
        <f t="shared" ca="1" si="9"/>
        <v>0.5</v>
      </c>
      <c r="S12" s="33">
        <f t="shared" ca="1" si="9"/>
        <v>0.43</v>
      </c>
      <c r="V12" s="6" t="str">
        <f t="shared" si="10"/>
        <v>Смартфоны</v>
      </c>
      <c r="W12" s="33">
        <f t="shared" ca="1" si="10"/>
        <v>7.0000000000000007E-2</v>
      </c>
      <c r="X12" s="33">
        <f t="shared" ca="1" si="10"/>
        <v>0.46</v>
      </c>
    </row>
    <row r="13" spans="1:56" x14ac:dyDescent="0.2">
      <c r="A13" s="4" t="s">
        <v>32</v>
      </c>
      <c r="B13" s="4" t="s">
        <v>33</v>
      </c>
      <c r="C13" s="21">
        <f t="shared" ca="1" si="4"/>
        <v>0.14000000000000001</v>
      </c>
      <c r="D13" s="21">
        <f t="shared" ca="1" si="0"/>
        <v>0.43</v>
      </c>
      <c r="E13" s="21">
        <f t="shared" ca="1" si="0"/>
        <v>0.37</v>
      </c>
      <c r="F13" s="21">
        <f t="shared" ca="1" si="0"/>
        <v>7.0000000000000007E-2</v>
      </c>
      <c r="G13" s="21">
        <f t="shared" ca="1" si="0"/>
        <v>0.16</v>
      </c>
      <c r="H13" s="21">
        <f t="shared" ca="1" si="0"/>
        <v>0.37</v>
      </c>
    </row>
    <row r="14" spans="1:56" x14ac:dyDescent="0.2">
      <c r="A14" s="4" t="s">
        <v>34</v>
      </c>
      <c r="B14" s="4" t="s">
        <v>35</v>
      </c>
      <c r="C14" s="21">
        <f t="shared" ca="1" si="4"/>
        <v>0.49</v>
      </c>
      <c r="D14" s="21">
        <f t="shared" ca="1" si="0"/>
        <v>0.41</v>
      </c>
      <c r="E14" s="21">
        <f t="shared" ca="1" si="0"/>
        <v>0.37</v>
      </c>
      <c r="F14" s="21">
        <f t="shared" ca="1" si="0"/>
        <v>0.41</v>
      </c>
      <c r="G14" s="21">
        <f t="shared" ca="1" si="0"/>
        <v>0.31</v>
      </c>
      <c r="H14" s="21">
        <f t="shared" ca="1" si="0"/>
        <v>0.38</v>
      </c>
      <c r="AC14" s="4" t="s">
        <v>41</v>
      </c>
      <c r="AH14" s="4" t="s">
        <v>42</v>
      </c>
      <c r="AN14" s="4" t="s">
        <v>41</v>
      </c>
      <c r="AS14" s="4" t="s">
        <v>42</v>
      </c>
      <c r="AY14" s="4" t="s">
        <v>41</v>
      </c>
      <c r="BD14" s="4" t="s">
        <v>42</v>
      </c>
    </row>
    <row r="15" spans="1:56" x14ac:dyDescent="0.2">
      <c r="A15" s="4" t="s">
        <v>36</v>
      </c>
      <c r="B15" s="4" t="s">
        <v>37</v>
      </c>
      <c r="C15" s="21">
        <f t="shared" ca="1" si="4"/>
        <v>0.06</v>
      </c>
      <c r="D15" s="21">
        <f t="shared" ca="1" si="0"/>
        <v>0.17</v>
      </c>
      <c r="E15" s="21">
        <f t="shared" ca="1" si="0"/>
        <v>0.43</v>
      </c>
      <c r="F15" s="21">
        <f t="shared" ca="1" si="0"/>
        <v>0.09</v>
      </c>
      <c r="G15" s="21">
        <f t="shared" ca="1" si="0"/>
        <v>0.39</v>
      </c>
      <c r="H15" s="21">
        <f t="shared" ca="1" si="0"/>
        <v>7.0000000000000007E-2</v>
      </c>
    </row>
    <row r="16" spans="1:56" x14ac:dyDescent="0.2">
      <c r="A16" s="4" t="s">
        <v>15</v>
      </c>
      <c r="B16" s="4">
        <v>2018</v>
      </c>
      <c r="C16" s="21">
        <f t="shared" ca="1" si="4"/>
        <v>0.39</v>
      </c>
      <c r="D16" s="21">
        <f t="shared" ca="1" si="0"/>
        <v>0.5</v>
      </c>
      <c r="E16" s="21">
        <f t="shared" ca="1" si="0"/>
        <v>0.3</v>
      </c>
      <c r="F16" s="21">
        <f t="shared" ca="1" si="0"/>
        <v>0.15</v>
      </c>
      <c r="G16" s="21">
        <f t="shared" ca="1" si="0"/>
        <v>0.4</v>
      </c>
      <c r="H16" s="21">
        <f t="shared" ca="1" si="0"/>
        <v>0.37</v>
      </c>
    </row>
    <row r="17" spans="1:51" x14ac:dyDescent="0.2">
      <c r="A17" s="4" t="s">
        <v>38</v>
      </c>
      <c r="B17" s="4" t="s">
        <v>18</v>
      </c>
      <c r="C17" s="21">
        <f t="shared" ca="1" si="4"/>
        <v>0.16</v>
      </c>
      <c r="D17" s="21">
        <f t="shared" ca="1" si="0"/>
        <v>0.06</v>
      </c>
      <c r="E17" s="21">
        <f t="shared" ca="1" si="0"/>
        <v>0.04</v>
      </c>
      <c r="F17" s="21">
        <f t="shared" ca="1" si="0"/>
        <v>0.36</v>
      </c>
      <c r="G17" s="21">
        <f t="shared" ca="1" si="0"/>
        <v>0.45</v>
      </c>
      <c r="H17" s="21">
        <f t="shared" ca="1" si="0"/>
        <v>0.44</v>
      </c>
    </row>
    <row r="18" spans="1:51" x14ac:dyDescent="0.2">
      <c r="A18" s="4" t="s">
        <v>11</v>
      </c>
      <c r="B18" s="4" t="s">
        <v>19</v>
      </c>
      <c r="C18" s="21">
        <f t="shared" ca="1" si="4"/>
        <v>0.49</v>
      </c>
      <c r="D18" s="21">
        <f t="shared" ca="1" si="0"/>
        <v>0.5</v>
      </c>
      <c r="E18" s="21">
        <f t="shared" ca="1" si="0"/>
        <v>0.13</v>
      </c>
      <c r="F18" s="21">
        <f t="shared" ca="1" si="0"/>
        <v>0.5</v>
      </c>
      <c r="G18" s="21">
        <f t="shared" ca="1" si="0"/>
        <v>0.05</v>
      </c>
      <c r="H18" s="21">
        <f t="shared" ca="1" si="0"/>
        <v>0.28000000000000003</v>
      </c>
    </row>
    <row r="19" spans="1:51" x14ac:dyDescent="0.2">
      <c r="C19" s="21"/>
      <c r="D19" s="21"/>
      <c r="E19" s="21"/>
      <c r="F19" s="21"/>
      <c r="G19" s="21"/>
      <c r="H19" s="21"/>
    </row>
    <row r="20" spans="1:51" x14ac:dyDescent="0.2">
      <c r="C20" s="21"/>
      <c r="D20" s="21"/>
      <c r="E20" s="21"/>
      <c r="F20" s="21"/>
      <c r="G20" s="21"/>
      <c r="H20" s="21"/>
    </row>
    <row r="21" spans="1:51" x14ac:dyDescent="0.2">
      <c r="C21" s="21"/>
      <c r="D21" s="21"/>
      <c r="E21" s="21"/>
      <c r="F21" s="21"/>
      <c r="G21" s="21"/>
      <c r="H21" s="21"/>
    </row>
    <row r="22" spans="1:51" x14ac:dyDescent="0.2">
      <c r="C22" s="21"/>
      <c r="D22" s="21"/>
      <c r="E22" s="21"/>
      <c r="F22" s="21"/>
      <c r="G22" s="21"/>
      <c r="H22" s="21"/>
    </row>
    <row r="23" spans="1:51" x14ac:dyDescent="0.2">
      <c r="C23" s="21"/>
      <c r="D23" s="21"/>
      <c r="E23" s="21"/>
      <c r="F23" s="21"/>
      <c r="G23" s="21"/>
      <c r="H23" s="21"/>
    </row>
    <row r="24" spans="1:51" x14ac:dyDescent="0.2">
      <c r="C24" s="21"/>
      <c r="D24" s="21"/>
      <c r="E24" s="21"/>
      <c r="F24" s="21"/>
      <c r="G24" s="21"/>
      <c r="H24" s="21"/>
    </row>
    <row r="25" spans="1:51" x14ac:dyDescent="0.2">
      <c r="C25" s="21"/>
      <c r="D25" s="21"/>
      <c r="E25" s="21"/>
      <c r="F25" s="21"/>
      <c r="G25" s="21"/>
      <c r="H25" s="21"/>
    </row>
    <row r="26" spans="1:51" x14ac:dyDescent="0.2">
      <c r="C26" s="21"/>
      <c r="D26" s="21"/>
      <c r="E26" s="21"/>
      <c r="F26" s="21"/>
      <c r="G26" s="21"/>
      <c r="H26" s="21"/>
    </row>
    <row r="27" spans="1:51" x14ac:dyDescent="0.2">
      <c r="C27" s="21"/>
      <c r="D27" s="21"/>
      <c r="E27" s="21"/>
      <c r="F27" s="21"/>
      <c r="G27" s="21"/>
      <c r="H27" s="21"/>
      <c r="AC27" s="4" t="s">
        <v>50</v>
      </c>
      <c r="AN27" s="4" t="s">
        <v>50</v>
      </c>
      <c r="AY27" s="4" t="s">
        <v>51</v>
      </c>
    </row>
    <row r="28" spans="1:51" x14ac:dyDescent="0.2">
      <c r="C28" s="21"/>
      <c r="D28" s="21"/>
      <c r="E28" s="21"/>
      <c r="F28" s="21"/>
      <c r="G28" s="21"/>
      <c r="H28" s="21"/>
    </row>
    <row r="29" spans="1:51" x14ac:dyDescent="0.2">
      <c r="C29" s="21"/>
      <c r="D29" s="21"/>
      <c r="E29" s="21"/>
      <c r="F29" s="21"/>
      <c r="G29" s="21"/>
      <c r="H29" s="21"/>
    </row>
    <row r="30" spans="1:51" x14ac:dyDescent="0.2">
      <c r="C30" s="21"/>
      <c r="D30" s="21"/>
      <c r="E30" s="21"/>
      <c r="F30" s="21"/>
      <c r="G30" s="21"/>
      <c r="H30" s="21"/>
    </row>
    <row r="31" spans="1:51" x14ac:dyDescent="0.2">
      <c r="C31" s="21"/>
      <c r="D31" s="21"/>
      <c r="E31" s="21"/>
      <c r="F31" s="21"/>
      <c r="G31" s="21"/>
      <c r="H31" s="21"/>
    </row>
    <row r="32" spans="1:51" x14ac:dyDescent="0.2">
      <c r="C32" s="21"/>
      <c r="D32" s="21"/>
      <c r="E32" s="21"/>
      <c r="F32" s="21"/>
      <c r="G32" s="21"/>
      <c r="H32" s="21"/>
    </row>
    <row r="33" spans="3:51" x14ac:dyDescent="0.2">
      <c r="C33" s="21"/>
      <c r="D33" s="21"/>
      <c r="E33" s="21"/>
      <c r="F33" s="21"/>
      <c r="G33" s="21"/>
      <c r="H33" s="21"/>
    </row>
    <row r="34" spans="3:51" x14ac:dyDescent="0.2">
      <c r="C34" s="21"/>
      <c r="D34" s="21"/>
      <c r="E34" s="21"/>
      <c r="F34" s="21"/>
      <c r="G34" s="21"/>
      <c r="H34" s="21"/>
    </row>
    <row r="35" spans="3:51" x14ac:dyDescent="0.2">
      <c r="C35" s="21"/>
      <c r="D35" s="21"/>
      <c r="E35" s="21"/>
      <c r="F35" s="21"/>
      <c r="G35" s="21"/>
      <c r="H35" s="21"/>
    </row>
    <row r="36" spans="3:51" x14ac:dyDescent="0.2">
      <c r="C36" s="21"/>
      <c r="D36" s="21"/>
      <c r="E36" s="21"/>
      <c r="F36" s="21"/>
      <c r="G36" s="21"/>
      <c r="H36" s="21"/>
    </row>
    <row r="37" spans="3:51" x14ac:dyDescent="0.2">
      <c r="C37" s="21"/>
      <c r="D37" s="21"/>
      <c r="E37" s="21"/>
      <c r="F37" s="21"/>
      <c r="G37" s="21"/>
      <c r="H37" s="21"/>
    </row>
    <row r="38" spans="3:51" x14ac:dyDescent="0.2">
      <c r="C38" s="21"/>
      <c r="D38" s="21"/>
      <c r="E38" s="21"/>
      <c r="F38" s="21"/>
      <c r="G38" s="21"/>
      <c r="H38" s="21"/>
    </row>
    <row r="39" spans="3:51" x14ac:dyDescent="0.2">
      <c r="C39" s="21"/>
      <c r="D39" s="21"/>
      <c r="E39" s="21"/>
      <c r="F39" s="21"/>
      <c r="G39" s="21"/>
      <c r="H39" s="21"/>
    </row>
    <row r="40" spans="3:51" x14ac:dyDescent="0.2">
      <c r="C40" s="21"/>
      <c r="D40" s="21"/>
      <c r="E40" s="21"/>
      <c r="F40" s="21"/>
      <c r="G40" s="21"/>
      <c r="H40" s="21"/>
      <c r="AC40" s="4" t="s">
        <v>41</v>
      </c>
      <c r="AN40" s="4" t="s">
        <v>41</v>
      </c>
      <c r="AY40" s="4" t="s">
        <v>41</v>
      </c>
    </row>
    <row r="41" spans="3:51" x14ac:dyDescent="0.2">
      <c r="C41" s="21"/>
      <c r="D41" s="21"/>
      <c r="E41" s="21"/>
      <c r="F41" s="21"/>
      <c r="G41" s="21"/>
      <c r="H41" s="21"/>
    </row>
    <row r="42" spans="3:51" x14ac:dyDescent="0.2">
      <c r="C42" s="21"/>
      <c r="D42" s="21"/>
      <c r="E42" s="21"/>
      <c r="F42" s="21"/>
      <c r="G42" s="21"/>
      <c r="H42" s="21"/>
    </row>
    <row r="43" spans="3:51" x14ac:dyDescent="0.2">
      <c r="C43" s="21"/>
      <c r="D43" s="21"/>
      <c r="E43" s="21"/>
      <c r="F43" s="21"/>
      <c r="G43" s="21"/>
      <c r="H43" s="21"/>
    </row>
    <row r="44" spans="3:51" x14ac:dyDescent="0.2">
      <c r="C44" s="21"/>
      <c r="D44" s="21"/>
      <c r="E44" s="21"/>
      <c r="F44" s="21"/>
      <c r="G44" s="21"/>
      <c r="H44" s="21"/>
    </row>
    <row r="45" spans="3:51" x14ac:dyDescent="0.2">
      <c r="C45" s="21"/>
      <c r="D45" s="21"/>
      <c r="E45" s="21"/>
      <c r="F45" s="21"/>
      <c r="G45" s="21"/>
      <c r="H45" s="21"/>
    </row>
    <row r="46" spans="3:51" x14ac:dyDescent="0.2">
      <c r="C46" s="21"/>
      <c r="D46" s="21"/>
      <c r="E46" s="21"/>
      <c r="F46" s="21"/>
      <c r="G46" s="21"/>
      <c r="H46" s="21"/>
    </row>
    <row r="47" spans="3:51" x14ac:dyDescent="0.2">
      <c r="C47" s="21"/>
      <c r="D47" s="21"/>
      <c r="E47" s="21"/>
      <c r="F47" s="21"/>
      <c r="G47" s="21"/>
      <c r="H47" s="21"/>
    </row>
    <row r="48" spans="3:51" x14ac:dyDescent="0.2">
      <c r="C48" s="21"/>
      <c r="D48" s="21"/>
      <c r="E48" s="21"/>
      <c r="F48" s="21"/>
      <c r="G48" s="21"/>
      <c r="H48" s="21"/>
    </row>
    <row r="49" spans="3:51" x14ac:dyDescent="0.2">
      <c r="C49" s="21"/>
      <c r="D49" s="21"/>
      <c r="E49" s="21"/>
      <c r="F49" s="21"/>
      <c r="G49" s="21"/>
      <c r="H49" s="21"/>
    </row>
    <row r="50" spans="3:51" x14ac:dyDescent="0.2">
      <c r="C50" s="21"/>
      <c r="D50" s="21"/>
      <c r="E50" s="21"/>
      <c r="F50" s="21"/>
      <c r="G50" s="21"/>
      <c r="H50" s="21"/>
    </row>
    <row r="51" spans="3:51" x14ac:dyDescent="0.2">
      <c r="C51" s="21"/>
      <c r="D51" s="21"/>
      <c r="E51" s="21"/>
      <c r="F51" s="21"/>
      <c r="G51" s="21"/>
      <c r="H51" s="21"/>
      <c r="AC51" s="4" t="s">
        <v>42</v>
      </c>
      <c r="AN51" s="4" t="s">
        <v>42</v>
      </c>
      <c r="AY51" s="4" t="s">
        <v>42</v>
      </c>
    </row>
    <row r="52" spans="3:51" x14ac:dyDescent="0.2">
      <c r="C52" s="21"/>
      <c r="D52" s="21"/>
      <c r="E52" s="21"/>
      <c r="F52" s="21"/>
      <c r="G52" s="21"/>
      <c r="H52" s="21"/>
    </row>
    <row r="53" spans="3:51" x14ac:dyDescent="0.2">
      <c r="C53" s="21"/>
      <c r="D53" s="21"/>
      <c r="E53" s="21"/>
      <c r="F53" s="21"/>
      <c r="G53" s="21"/>
      <c r="H53" s="21"/>
    </row>
    <row r="54" spans="3:51" x14ac:dyDescent="0.2">
      <c r="C54" s="21"/>
      <c r="D54" s="21"/>
      <c r="E54" s="21"/>
      <c r="F54" s="21"/>
      <c r="G54" s="21"/>
      <c r="H54" s="21"/>
    </row>
    <row r="55" spans="3:51" x14ac:dyDescent="0.2">
      <c r="C55" s="21"/>
      <c r="D55" s="21"/>
      <c r="E55" s="21"/>
      <c r="F55" s="21"/>
      <c r="G55" s="21"/>
      <c r="H55" s="21"/>
    </row>
    <row r="56" spans="3:51" x14ac:dyDescent="0.2">
      <c r="C56" s="21"/>
      <c r="D56" s="21"/>
      <c r="E56" s="21"/>
      <c r="F56" s="21"/>
      <c r="G56" s="21"/>
      <c r="H56" s="21"/>
    </row>
    <row r="57" spans="3:51" x14ac:dyDescent="0.2">
      <c r="C57" s="21"/>
      <c r="D57" s="21"/>
      <c r="E57" s="21"/>
      <c r="F57" s="21"/>
      <c r="G57" s="21"/>
      <c r="H57" s="21"/>
    </row>
    <row r="58" spans="3:51" x14ac:dyDescent="0.2">
      <c r="C58" s="21"/>
      <c r="D58" s="21"/>
      <c r="E58" s="21"/>
      <c r="F58" s="21"/>
      <c r="G58" s="21"/>
      <c r="H58" s="21"/>
    </row>
    <row r="59" spans="3:51" x14ac:dyDescent="0.2">
      <c r="C59" s="21"/>
      <c r="D59" s="21"/>
      <c r="E59" s="21"/>
      <c r="F59" s="21"/>
      <c r="G59" s="21"/>
      <c r="H59" s="21"/>
    </row>
    <row r="60" spans="3:51" x14ac:dyDescent="0.2">
      <c r="C60" s="21"/>
      <c r="D60" s="21"/>
      <c r="E60" s="21"/>
      <c r="F60" s="21"/>
      <c r="G60" s="21"/>
      <c r="H60" s="21"/>
    </row>
    <row r="61" spans="3:51" x14ac:dyDescent="0.2">
      <c r="C61" s="21"/>
      <c r="D61" s="21"/>
      <c r="E61" s="21"/>
      <c r="F61" s="21"/>
      <c r="G61" s="21"/>
      <c r="H61" s="21"/>
    </row>
    <row r="62" spans="3:51" x14ac:dyDescent="0.2">
      <c r="C62" s="21"/>
      <c r="D62" s="21"/>
      <c r="E62" s="21"/>
      <c r="F62" s="21"/>
      <c r="G62" s="21"/>
      <c r="H62" s="21"/>
      <c r="AC62" s="4" t="s">
        <v>51</v>
      </c>
      <c r="AN62" s="4" t="s">
        <v>51</v>
      </c>
    </row>
    <row r="63" spans="3:51" x14ac:dyDescent="0.2">
      <c r="C63" s="21"/>
      <c r="D63" s="21"/>
      <c r="E63" s="21"/>
      <c r="F63" s="21"/>
      <c r="G63" s="21"/>
      <c r="H63" s="21"/>
    </row>
    <row r="64" spans="3:51" x14ac:dyDescent="0.2">
      <c r="C64" s="21"/>
      <c r="D64" s="21"/>
      <c r="E64" s="21"/>
      <c r="F64" s="21"/>
      <c r="G64" s="21"/>
      <c r="H64" s="21"/>
    </row>
    <row r="65" spans="3:40" x14ac:dyDescent="0.2">
      <c r="C65" s="21"/>
      <c r="D65" s="21"/>
      <c r="E65" s="21"/>
      <c r="F65" s="21"/>
      <c r="G65" s="21"/>
      <c r="H65" s="21"/>
    </row>
    <row r="66" spans="3:40" x14ac:dyDescent="0.2">
      <c r="C66" s="21"/>
      <c r="D66" s="21"/>
      <c r="E66" s="21"/>
      <c r="F66" s="21"/>
      <c r="G66" s="21"/>
      <c r="H66" s="21"/>
    </row>
    <row r="67" spans="3:40" x14ac:dyDescent="0.2">
      <c r="C67" s="21"/>
      <c r="D67" s="21"/>
      <c r="E67" s="21"/>
      <c r="F67" s="21"/>
      <c r="G67" s="21"/>
      <c r="H67" s="21"/>
    </row>
    <row r="68" spans="3:40" x14ac:dyDescent="0.2">
      <c r="C68" s="21"/>
      <c r="D68" s="21"/>
      <c r="E68" s="21"/>
      <c r="F68" s="21"/>
      <c r="G68" s="21"/>
      <c r="H68" s="21"/>
    </row>
    <row r="69" spans="3:40" x14ac:dyDescent="0.2">
      <c r="C69" s="21"/>
      <c r="D69" s="21"/>
      <c r="E69" s="21"/>
      <c r="F69" s="21"/>
      <c r="G69" s="21"/>
      <c r="H69" s="21"/>
    </row>
    <row r="70" spans="3:40" x14ac:dyDescent="0.2">
      <c r="C70" s="21"/>
      <c r="D70" s="21"/>
      <c r="E70" s="21"/>
      <c r="F70" s="21"/>
      <c r="G70" s="21"/>
      <c r="H70" s="21"/>
    </row>
    <row r="71" spans="3:40" x14ac:dyDescent="0.2">
      <c r="C71" s="21"/>
      <c r="D71" s="21"/>
      <c r="E71" s="21"/>
      <c r="F71" s="21"/>
      <c r="G71" s="21"/>
      <c r="H71" s="21"/>
    </row>
    <row r="72" spans="3:40" x14ac:dyDescent="0.2">
      <c r="C72" s="21"/>
      <c r="D72" s="21"/>
      <c r="E72" s="21"/>
      <c r="F72" s="21"/>
      <c r="G72" s="21"/>
      <c r="H72" s="21"/>
    </row>
    <row r="73" spans="3:40" x14ac:dyDescent="0.2">
      <c r="C73" s="21"/>
      <c r="D73" s="21"/>
      <c r="E73" s="21"/>
      <c r="F73" s="21"/>
      <c r="G73" s="21"/>
      <c r="H73" s="21"/>
    </row>
    <row r="74" spans="3:40" x14ac:dyDescent="0.2">
      <c r="C74" s="21"/>
      <c r="D74" s="21"/>
      <c r="E74" s="21"/>
      <c r="F74" s="21"/>
      <c r="G74" s="21"/>
      <c r="H74" s="21"/>
      <c r="AC74" s="4" t="s">
        <v>41</v>
      </c>
      <c r="AN74" s="4" t="s">
        <v>41</v>
      </c>
    </row>
    <row r="75" spans="3:40" x14ac:dyDescent="0.2">
      <c r="C75" s="21"/>
      <c r="D75" s="21"/>
      <c r="E75" s="21"/>
      <c r="F75" s="21"/>
      <c r="G75" s="21"/>
      <c r="H75" s="21"/>
    </row>
    <row r="76" spans="3:40" x14ac:dyDescent="0.2">
      <c r="C76" s="21"/>
      <c r="D76" s="21"/>
      <c r="E76" s="21"/>
      <c r="F76" s="21"/>
      <c r="G76" s="21"/>
      <c r="H76" s="21"/>
    </row>
    <row r="77" spans="3:40" x14ac:dyDescent="0.2">
      <c r="C77" s="21"/>
      <c r="D77" s="21"/>
      <c r="E77" s="21"/>
      <c r="F77" s="21"/>
      <c r="G77" s="21"/>
      <c r="H77" s="21"/>
    </row>
    <row r="78" spans="3:40" x14ac:dyDescent="0.2">
      <c r="C78" s="21"/>
      <c r="D78" s="21"/>
      <c r="E78" s="21"/>
      <c r="F78" s="21"/>
      <c r="G78" s="21"/>
      <c r="H78" s="21"/>
    </row>
    <row r="79" spans="3:40" x14ac:dyDescent="0.2">
      <c r="C79" s="21"/>
      <c r="D79" s="21"/>
      <c r="E79" s="21"/>
      <c r="F79" s="21"/>
      <c r="G79" s="21"/>
      <c r="H79" s="21"/>
    </row>
    <row r="80" spans="3:40" x14ac:dyDescent="0.2">
      <c r="C80" s="21"/>
      <c r="D80" s="21"/>
      <c r="E80" s="21"/>
      <c r="F80" s="21"/>
      <c r="G80" s="21"/>
      <c r="H80" s="21"/>
    </row>
    <row r="81" spans="3:40" x14ac:dyDescent="0.2">
      <c r="C81" s="21"/>
      <c r="D81" s="21"/>
      <c r="E81" s="21"/>
      <c r="F81" s="21"/>
      <c r="G81" s="21"/>
      <c r="H81" s="21"/>
    </row>
    <row r="82" spans="3:40" x14ac:dyDescent="0.2">
      <c r="C82" s="21"/>
      <c r="D82" s="21"/>
      <c r="E82" s="21"/>
      <c r="F82" s="21"/>
      <c r="G82" s="21"/>
      <c r="H82" s="21"/>
    </row>
    <row r="83" spans="3:40" x14ac:dyDescent="0.2">
      <c r="C83" s="21"/>
      <c r="D83" s="21"/>
      <c r="E83" s="21"/>
      <c r="F83" s="21"/>
      <c r="G83" s="21"/>
      <c r="H83" s="21"/>
    </row>
    <row r="84" spans="3:40" x14ac:dyDescent="0.2">
      <c r="C84" s="21"/>
      <c r="D84" s="21"/>
      <c r="E84" s="21"/>
      <c r="F84" s="21"/>
      <c r="G84" s="21"/>
      <c r="H84" s="21"/>
    </row>
    <row r="85" spans="3:40" x14ac:dyDescent="0.2">
      <c r="C85" s="21"/>
      <c r="D85" s="21"/>
      <c r="E85" s="21"/>
      <c r="F85" s="21"/>
      <c r="G85" s="21"/>
      <c r="H85" s="21"/>
    </row>
    <row r="86" spans="3:40" x14ac:dyDescent="0.2">
      <c r="C86" s="21"/>
      <c r="D86" s="21"/>
      <c r="E86" s="21"/>
      <c r="F86" s="21"/>
      <c r="G86" s="21"/>
      <c r="H86" s="21"/>
      <c r="AC86" s="4" t="s">
        <v>42</v>
      </c>
      <c r="AN86" s="4" t="s">
        <v>42</v>
      </c>
    </row>
    <row r="87" spans="3:40" x14ac:dyDescent="0.2">
      <c r="C87" s="21"/>
      <c r="D87" s="21"/>
      <c r="E87" s="21"/>
      <c r="F87" s="21"/>
      <c r="G87" s="21"/>
      <c r="H87" s="21"/>
    </row>
    <row r="88" spans="3:40" x14ac:dyDescent="0.2">
      <c r="C88" s="21"/>
      <c r="D88" s="21"/>
      <c r="E88" s="21"/>
      <c r="F88" s="21"/>
      <c r="G88" s="21"/>
      <c r="H88" s="21"/>
    </row>
    <row r="89" spans="3:40" x14ac:dyDescent="0.2">
      <c r="C89" s="21"/>
      <c r="D89" s="21"/>
      <c r="E89" s="21"/>
      <c r="F89" s="21"/>
      <c r="G89" s="21"/>
      <c r="H89" s="21"/>
    </row>
    <row r="90" spans="3:40" x14ac:dyDescent="0.2">
      <c r="C90" s="21"/>
      <c r="D90" s="21"/>
      <c r="E90" s="21"/>
      <c r="F90" s="21"/>
      <c r="G90" s="21"/>
      <c r="H90" s="21"/>
    </row>
    <row r="91" spans="3:40" x14ac:dyDescent="0.2">
      <c r="C91" s="21"/>
      <c r="D91" s="21"/>
      <c r="E91" s="21"/>
      <c r="F91" s="21"/>
      <c r="G91" s="21"/>
      <c r="H91" s="21"/>
    </row>
    <row r="92" spans="3:40" x14ac:dyDescent="0.2">
      <c r="C92" s="21"/>
      <c r="D92" s="21"/>
      <c r="E92" s="21"/>
      <c r="F92" s="21"/>
      <c r="G92" s="21"/>
      <c r="H92" s="21"/>
    </row>
    <row r="93" spans="3:40" x14ac:dyDescent="0.2">
      <c r="C93" s="21"/>
      <c r="D93" s="21"/>
      <c r="E93" s="21"/>
      <c r="F93" s="21"/>
      <c r="G93" s="21"/>
      <c r="H93" s="21"/>
    </row>
    <row r="94" spans="3:40" x14ac:dyDescent="0.2">
      <c r="C94" s="21"/>
      <c r="D94" s="21"/>
      <c r="E94" s="21"/>
      <c r="F94" s="21"/>
      <c r="G94" s="21"/>
      <c r="H94" s="21"/>
    </row>
    <row r="95" spans="3:40" x14ac:dyDescent="0.2">
      <c r="C95" s="21"/>
      <c r="D95" s="21"/>
      <c r="E95" s="21"/>
      <c r="F95" s="21"/>
      <c r="G95" s="21"/>
      <c r="H95" s="21"/>
    </row>
    <row r="96" spans="3:40" x14ac:dyDescent="0.2">
      <c r="C96" s="21"/>
      <c r="D96" s="21"/>
      <c r="E96" s="21"/>
      <c r="F96" s="21"/>
      <c r="G96" s="21"/>
      <c r="H96" s="21"/>
    </row>
    <row r="97" spans="3:8" x14ac:dyDescent="0.2">
      <c r="C97" s="21"/>
      <c r="D97" s="21"/>
      <c r="E97" s="21"/>
      <c r="F97" s="21"/>
      <c r="G97" s="21"/>
      <c r="H97" s="21"/>
    </row>
    <row r="98" spans="3:8" x14ac:dyDescent="0.2">
      <c r="C98" s="21"/>
      <c r="D98" s="21"/>
      <c r="E98" s="21"/>
      <c r="F98" s="21"/>
      <c r="G98" s="21"/>
      <c r="H98" s="21"/>
    </row>
    <row r="99" spans="3:8" x14ac:dyDescent="0.2">
      <c r="C99" s="21"/>
      <c r="D99" s="21"/>
      <c r="E99" s="21"/>
      <c r="F99" s="21"/>
      <c r="G99" s="21"/>
      <c r="H99" s="21"/>
    </row>
    <row r="100" spans="3:8" x14ac:dyDescent="0.2">
      <c r="C100" s="21"/>
      <c r="D100" s="21"/>
      <c r="E100" s="21"/>
      <c r="F100" s="21"/>
      <c r="G100" s="21"/>
      <c r="H100" s="21"/>
    </row>
    <row r="101" spans="3:8" x14ac:dyDescent="0.2">
      <c r="C101" s="21"/>
      <c r="D101" s="21"/>
      <c r="E101" s="21"/>
      <c r="F101" s="21"/>
      <c r="G101" s="21"/>
      <c r="H101" s="21"/>
    </row>
    <row r="102" spans="3:8" x14ac:dyDescent="0.2">
      <c r="C102" s="21"/>
      <c r="D102" s="21"/>
      <c r="E102" s="21"/>
      <c r="F102" s="21"/>
      <c r="G102" s="21"/>
      <c r="H102" s="21"/>
    </row>
    <row r="103" spans="3:8" x14ac:dyDescent="0.2">
      <c r="C103" s="21"/>
      <c r="D103" s="21"/>
      <c r="E103" s="21"/>
      <c r="F103" s="21"/>
      <c r="G103" s="21"/>
      <c r="H103" s="21"/>
    </row>
    <row r="104" spans="3:8" x14ac:dyDescent="0.2">
      <c r="C104" s="21"/>
      <c r="D104" s="21"/>
      <c r="E104" s="21"/>
      <c r="F104" s="21"/>
      <c r="G104" s="21"/>
      <c r="H104" s="21"/>
    </row>
    <row r="105" spans="3:8" x14ac:dyDescent="0.2">
      <c r="C105" s="21"/>
      <c r="D105" s="21"/>
      <c r="E105" s="21"/>
      <c r="F105" s="21"/>
      <c r="G105" s="21"/>
      <c r="H105" s="21"/>
    </row>
    <row r="106" spans="3:8" x14ac:dyDescent="0.2">
      <c r="C106" s="21"/>
      <c r="D106" s="21"/>
      <c r="E106" s="21"/>
      <c r="F106" s="21"/>
      <c r="G106" s="21"/>
      <c r="H106" s="21"/>
    </row>
    <row r="107" spans="3:8" x14ac:dyDescent="0.2">
      <c r="C107" s="21"/>
      <c r="D107" s="21"/>
      <c r="E107" s="21"/>
      <c r="F107" s="21"/>
      <c r="G107" s="21"/>
      <c r="H107" s="21"/>
    </row>
    <row r="108" spans="3:8" x14ac:dyDescent="0.2">
      <c r="C108" s="21"/>
      <c r="D108" s="21"/>
      <c r="E108" s="21"/>
      <c r="F108" s="21"/>
      <c r="G108" s="21"/>
      <c r="H108" s="21"/>
    </row>
    <row r="109" spans="3:8" x14ac:dyDescent="0.2">
      <c r="C109" s="21"/>
      <c r="D109" s="21"/>
      <c r="E109" s="21"/>
      <c r="F109" s="21"/>
      <c r="G109" s="21"/>
      <c r="H109" s="21"/>
    </row>
    <row r="110" spans="3:8" x14ac:dyDescent="0.2">
      <c r="C110" s="21"/>
      <c r="D110" s="21"/>
      <c r="E110" s="21"/>
      <c r="F110" s="21"/>
      <c r="G110" s="21"/>
      <c r="H110" s="21"/>
    </row>
    <row r="111" spans="3:8" x14ac:dyDescent="0.2">
      <c r="C111" s="21"/>
      <c r="D111" s="21"/>
      <c r="E111" s="21"/>
      <c r="F111" s="21"/>
      <c r="G111" s="21"/>
      <c r="H111" s="21"/>
    </row>
    <row r="112" spans="3:8" x14ac:dyDescent="0.2">
      <c r="C112" s="21"/>
      <c r="D112" s="21"/>
      <c r="E112" s="21"/>
      <c r="F112" s="21"/>
      <c r="G112" s="21"/>
      <c r="H112" s="21"/>
    </row>
    <row r="113" spans="3:8" x14ac:dyDescent="0.2">
      <c r="C113" s="21"/>
      <c r="D113" s="21"/>
      <c r="E113" s="21"/>
      <c r="F113" s="21"/>
      <c r="G113" s="21"/>
      <c r="H113" s="21"/>
    </row>
    <row r="114" spans="3:8" x14ac:dyDescent="0.2">
      <c r="C114" s="21"/>
      <c r="D114" s="21"/>
      <c r="E114" s="21"/>
      <c r="F114" s="21"/>
      <c r="G114" s="21"/>
      <c r="H114" s="21"/>
    </row>
    <row r="115" spans="3:8" x14ac:dyDescent="0.2">
      <c r="C115" s="21"/>
      <c r="D115" s="21"/>
      <c r="E115" s="21"/>
      <c r="F115" s="21"/>
      <c r="G115" s="21"/>
      <c r="H115" s="21"/>
    </row>
    <row r="116" spans="3:8" x14ac:dyDescent="0.2">
      <c r="C116" s="21"/>
      <c r="D116" s="21"/>
      <c r="E116" s="21"/>
      <c r="F116" s="21"/>
      <c r="G116" s="21"/>
      <c r="H116" s="21"/>
    </row>
    <row r="117" spans="3:8" x14ac:dyDescent="0.2">
      <c r="C117" s="21"/>
      <c r="D117" s="21"/>
      <c r="E117" s="21"/>
      <c r="F117" s="21"/>
      <c r="G117" s="21"/>
      <c r="H117" s="21"/>
    </row>
    <row r="118" spans="3:8" x14ac:dyDescent="0.2">
      <c r="C118" s="21"/>
      <c r="D118" s="21"/>
      <c r="E118" s="21"/>
      <c r="F118" s="21"/>
      <c r="G118" s="21"/>
      <c r="H118" s="21"/>
    </row>
    <row r="119" spans="3:8" x14ac:dyDescent="0.2">
      <c r="C119" s="21"/>
      <c r="D119" s="21"/>
      <c r="E119" s="21"/>
      <c r="F119" s="21"/>
      <c r="G119" s="21"/>
      <c r="H119" s="21"/>
    </row>
    <row r="120" spans="3:8" x14ac:dyDescent="0.2">
      <c r="C120" s="21"/>
      <c r="D120" s="21"/>
      <c r="E120" s="21"/>
      <c r="F120" s="21"/>
      <c r="G120" s="21"/>
      <c r="H120" s="21"/>
    </row>
    <row r="121" spans="3:8" x14ac:dyDescent="0.2">
      <c r="C121" s="21"/>
      <c r="D121" s="21"/>
      <c r="E121" s="21"/>
      <c r="F121" s="21"/>
      <c r="G121" s="21"/>
      <c r="H121" s="21"/>
    </row>
    <row r="122" spans="3:8" x14ac:dyDescent="0.2">
      <c r="C122" s="21"/>
      <c r="D122" s="21"/>
      <c r="E122" s="21"/>
      <c r="F122" s="21"/>
      <c r="G122" s="21"/>
      <c r="H122" s="21"/>
    </row>
    <row r="123" spans="3:8" x14ac:dyDescent="0.2">
      <c r="C123" s="21"/>
      <c r="D123" s="21"/>
      <c r="E123" s="21"/>
      <c r="F123" s="21"/>
      <c r="G123" s="21"/>
      <c r="H123" s="21"/>
    </row>
    <row r="124" spans="3:8" x14ac:dyDescent="0.2">
      <c r="C124" s="21"/>
      <c r="D124" s="21"/>
      <c r="E124" s="21"/>
      <c r="F124" s="21"/>
      <c r="G124" s="21"/>
      <c r="H124" s="21"/>
    </row>
    <row r="125" spans="3:8" x14ac:dyDescent="0.2">
      <c r="C125" s="21"/>
      <c r="D125" s="21"/>
      <c r="E125" s="21"/>
      <c r="F125" s="21"/>
      <c r="G125" s="21"/>
      <c r="H125" s="21"/>
    </row>
    <row r="126" spans="3:8" x14ac:dyDescent="0.2">
      <c r="C126" s="21"/>
      <c r="D126" s="21"/>
      <c r="E126" s="21"/>
      <c r="F126" s="21"/>
      <c r="G126" s="21"/>
      <c r="H126" s="21"/>
    </row>
    <row r="127" spans="3:8" x14ac:dyDescent="0.2">
      <c r="C127" s="21"/>
      <c r="D127" s="21"/>
      <c r="E127" s="21"/>
      <c r="F127" s="21"/>
      <c r="G127" s="21"/>
      <c r="H127" s="21"/>
    </row>
    <row r="128" spans="3:8" x14ac:dyDescent="0.2">
      <c r="C128" s="21"/>
      <c r="D128" s="21"/>
      <c r="E128" s="21"/>
      <c r="F128" s="21"/>
      <c r="G128" s="21"/>
      <c r="H128" s="21"/>
    </row>
    <row r="129" spans="3:8" x14ac:dyDescent="0.2">
      <c r="C129" s="21"/>
      <c r="D129" s="21"/>
      <c r="E129" s="21"/>
      <c r="F129" s="21"/>
      <c r="G129" s="21"/>
      <c r="H129" s="21"/>
    </row>
    <row r="130" spans="3:8" x14ac:dyDescent="0.2">
      <c r="C130" s="21"/>
      <c r="D130" s="21"/>
      <c r="E130" s="21"/>
      <c r="F130" s="21"/>
      <c r="G130" s="21"/>
      <c r="H130" s="21"/>
    </row>
    <row r="131" spans="3:8" x14ac:dyDescent="0.2">
      <c r="C131" s="21"/>
      <c r="D131" s="21"/>
      <c r="E131" s="21"/>
      <c r="F131" s="21"/>
      <c r="G131" s="21"/>
      <c r="H131" s="21"/>
    </row>
    <row r="132" spans="3:8" x14ac:dyDescent="0.2">
      <c r="C132" s="21"/>
      <c r="D132" s="21"/>
      <c r="E132" s="21"/>
      <c r="F132" s="21"/>
      <c r="G132" s="21"/>
      <c r="H132" s="21"/>
    </row>
    <row r="133" spans="3:8" x14ac:dyDescent="0.2">
      <c r="C133" s="21"/>
      <c r="D133" s="21"/>
      <c r="E133" s="21"/>
      <c r="F133" s="21"/>
      <c r="G133" s="21"/>
      <c r="H133" s="21"/>
    </row>
    <row r="134" spans="3:8" x14ac:dyDescent="0.2">
      <c r="C134" s="21"/>
      <c r="D134" s="21"/>
      <c r="E134" s="21"/>
      <c r="F134" s="21"/>
      <c r="G134" s="21"/>
      <c r="H134" s="21"/>
    </row>
    <row r="135" spans="3:8" x14ac:dyDescent="0.2">
      <c r="C135" s="21"/>
      <c r="D135" s="21"/>
      <c r="E135" s="21"/>
      <c r="F135" s="21"/>
      <c r="G135" s="21"/>
      <c r="H135" s="21"/>
    </row>
    <row r="136" spans="3:8" x14ac:dyDescent="0.2">
      <c r="C136" s="21"/>
      <c r="D136" s="21"/>
      <c r="E136" s="21"/>
      <c r="F136" s="21"/>
      <c r="G136" s="21"/>
      <c r="H136" s="21"/>
    </row>
    <row r="137" spans="3:8" x14ac:dyDescent="0.2">
      <c r="C137" s="21"/>
      <c r="D137" s="21"/>
      <c r="E137" s="21"/>
      <c r="F137" s="21"/>
      <c r="G137" s="21"/>
      <c r="H137" s="21"/>
    </row>
    <row r="138" spans="3:8" x14ac:dyDescent="0.2">
      <c r="C138" s="21"/>
      <c r="D138" s="21"/>
      <c r="E138" s="21"/>
      <c r="F138" s="21"/>
      <c r="G138" s="21"/>
      <c r="H138" s="21"/>
    </row>
    <row r="139" spans="3:8" x14ac:dyDescent="0.2">
      <c r="C139" s="21"/>
      <c r="D139" s="21"/>
      <c r="E139" s="21"/>
      <c r="F139" s="21"/>
      <c r="G139" s="21"/>
      <c r="H139" s="21"/>
    </row>
    <row r="140" spans="3:8" x14ac:dyDescent="0.2">
      <c r="C140" s="21"/>
      <c r="D140" s="21"/>
      <c r="E140" s="21"/>
      <c r="F140" s="21"/>
      <c r="G140" s="21"/>
      <c r="H140" s="21"/>
    </row>
    <row r="141" spans="3:8" x14ac:dyDescent="0.2">
      <c r="C141" s="21"/>
      <c r="D141" s="21"/>
      <c r="E141" s="21"/>
      <c r="F141" s="21"/>
      <c r="G141" s="21"/>
      <c r="H141" s="21"/>
    </row>
    <row r="142" spans="3:8" x14ac:dyDescent="0.2">
      <c r="C142" s="21"/>
      <c r="D142" s="21"/>
      <c r="E142" s="21"/>
      <c r="F142" s="21"/>
      <c r="G142" s="21"/>
      <c r="H142" s="21"/>
    </row>
    <row r="143" spans="3:8" x14ac:dyDescent="0.2">
      <c r="C143" s="21"/>
      <c r="D143" s="21"/>
      <c r="E143" s="21"/>
      <c r="F143" s="21"/>
      <c r="G143" s="21"/>
      <c r="H143" s="21"/>
    </row>
    <row r="144" spans="3:8" x14ac:dyDescent="0.2">
      <c r="C144" s="21"/>
      <c r="D144" s="21"/>
      <c r="E144" s="21"/>
      <c r="F144" s="21"/>
      <c r="G144" s="21"/>
      <c r="H144" s="21"/>
    </row>
    <row r="145" spans="3:8" x14ac:dyDescent="0.2">
      <c r="C145" s="21"/>
      <c r="D145" s="21"/>
      <c r="E145" s="21"/>
      <c r="F145" s="21"/>
      <c r="G145" s="21"/>
      <c r="H145" s="21"/>
    </row>
    <row r="146" spans="3:8" x14ac:dyDescent="0.2">
      <c r="C146" s="21"/>
      <c r="D146" s="21"/>
      <c r="E146" s="21"/>
      <c r="F146" s="21"/>
      <c r="G146" s="21"/>
      <c r="H146" s="21"/>
    </row>
    <row r="147" spans="3:8" x14ac:dyDescent="0.2">
      <c r="C147" s="21"/>
      <c r="D147" s="21"/>
      <c r="E147" s="21"/>
      <c r="F147" s="21"/>
      <c r="G147" s="21"/>
      <c r="H147" s="21"/>
    </row>
    <row r="148" spans="3:8" x14ac:dyDescent="0.2">
      <c r="C148" s="21"/>
      <c r="D148" s="21"/>
      <c r="E148" s="21"/>
      <c r="F148" s="21"/>
      <c r="G148" s="21"/>
      <c r="H148" s="21"/>
    </row>
    <row r="149" spans="3:8" x14ac:dyDescent="0.2">
      <c r="C149" s="21"/>
      <c r="D149" s="21"/>
      <c r="E149" s="21"/>
      <c r="F149" s="21"/>
      <c r="G149" s="21"/>
      <c r="H149" s="21"/>
    </row>
    <row r="150" spans="3:8" x14ac:dyDescent="0.2">
      <c r="C150" s="21"/>
      <c r="D150" s="21"/>
      <c r="E150" s="21"/>
      <c r="F150" s="21"/>
      <c r="G150" s="21"/>
      <c r="H150" s="21"/>
    </row>
    <row r="151" spans="3:8" x14ac:dyDescent="0.2">
      <c r="C151" s="21"/>
      <c r="D151" s="21"/>
      <c r="E151" s="21"/>
      <c r="F151" s="21"/>
      <c r="G151" s="21"/>
      <c r="H151" s="21"/>
    </row>
    <row r="152" spans="3:8" x14ac:dyDescent="0.2">
      <c r="C152" s="21"/>
      <c r="D152" s="21"/>
      <c r="E152" s="21"/>
      <c r="F152" s="21"/>
      <c r="G152" s="21"/>
      <c r="H152" s="21"/>
    </row>
    <row r="153" spans="3:8" x14ac:dyDescent="0.2">
      <c r="C153" s="21"/>
      <c r="D153" s="21"/>
      <c r="E153" s="21"/>
      <c r="F153" s="21"/>
      <c r="G153" s="21"/>
      <c r="H153" s="21"/>
    </row>
    <row r="154" spans="3:8" x14ac:dyDescent="0.2">
      <c r="C154" s="21"/>
      <c r="D154" s="21"/>
      <c r="E154" s="21"/>
      <c r="F154" s="21"/>
      <c r="G154" s="21"/>
      <c r="H154" s="21"/>
    </row>
    <row r="155" spans="3:8" x14ac:dyDescent="0.2">
      <c r="C155" s="21"/>
      <c r="D155" s="21"/>
      <c r="E155" s="21"/>
      <c r="F155" s="21"/>
      <c r="G155" s="21"/>
      <c r="H155" s="21"/>
    </row>
    <row r="156" spans="3:8" x14ac:dyDescent="0.2">
      <c r="C156" s="21"/>
      <c r="D156" s="21"/>
      <c r="E156" s="21"/>
      <c r="F156" s="21"/>
      <c r="G156" s="21"/>
      <c r="H156" s="21"/>
    </row>
    <row r="157" spans="3:8" x14ac:dyDescent="0.2">
      <c r="C157" s="21"/>
      <c r="D157" s="21"/>
      <c r="E157" s="21"/>
      <c r="F157" s="21"/>
      <c r="G157" s="21"/>
      <c r="H157" s="21"/>
    </row>
    <row r="158" spans="3:8" x14ac:dyDescent="0.2">
      <c r="C158" s="21"/>
      <c r="D158" s="21"/>
      <c r="E158" s="21"/>
      <c r="F158" s="21"/>
      <c r="G158" s="21"/>
      <c r="H158" s="21"/>
    </row>
    <row r="159" spans="3:8" x14ac:dyDescent="0.2">
      <c r="C159" s="21"/>
      <c r="D159" s="21"/>
      <c r="E159" s="21"/>
      <c r="F159" s="21"/>
      <c r="G159" s="21"/>
      <c r="H159" s="21"/>
    </row>
    <row r="160" spans="3:8" x14ac:dyDescent="0.2">
      <c r="C160" s="21"/>
      <c r="D160" s="21"/>
      <c r="E160" s="21"/>
      <c r="F160" s="21"/>
      <c r="G160" s="21"/>
      <c r="H160" s="21"/>
    </row>
    <row r="161" spans="3:8" x14ac:dyDescent="0.2">
      <c r="C161" s="21"/>
      <c r="D161" s="21"/>
      <c r="E161" s="21"/>
      <c r="F161" s="21"/>
      <c r="G161" s="21"/>
      <c r="H161" s="21"/>
    </row>
    <row r="162" spans="3:8" x14ac:dyDescent="0.2">
      <c r="C162" s="21"/>
      <c r="D162" s="21"/>
      <c r="E162" s="21"/>
      <c r="F162" s="21"/>
      <c r="G162" s="21"/>
      <c r="H162" s="21"/>
    </row>
    <row r="163" spans="3:8" x14ac:dyDescent="0.2">
      <c r="C163" s="21"/>
      <c r="D163" s="21"/>
      <c r="E163" s="21"/>
      <c r="F163" s="21"/>
      <c r="G163" s="21"/>
      <c r="H163" s="21"/>
    </row>
    <row r="164" spans="3:8" x14ac:dyDescent="0.2">
      <c r="C164" s="21"/>
      <c r="D164" s="21"/>
      <c r="E164" s="21"/>
      <c r="F164" s="21"/>
      <c r="G164" s="21"/>
      <c r="H164" s="21"/>
    </row>
    <row r="165" spans="3:8" x14ac:dyDescent="0.2">
      <c r="C165" s="21"/>
      <c r="D165" s="21"/>
      <c r="E165" s="21"/>
      <c r="F165" s="21"/>
      <c r="G165" s="21"/>
      <c r="H165" s="21"/>
    </row>
    <row r="166" spans="3:8" x14ac:dyDescent="0.2">
      <c r="C166" s="21"/>
      <c r="D166" s="21"/>
      <c r="E166" s="21"/>
      <c r="F166" s="21"/>
      <c r="G166" s="21"/>
      <c r="H166" s="21"/>
    </row>
    <row r="167" spans="3:8" x14ac:dyDescent="0.2">
      <c r="C167" s="21"/>
      <c r="D167" s="21"/>
      <c r="E167" s="21"/>
      <c r="F167" s="21"/>
      <c r="G167" s="21"/>
      <c r="H167" s="21"/>
    </row>
    <row r="168" spans="3:8" x14ac:dyDescent="0.2">
      <c r="C168" s="21"/>
      <c r="D168" s="21"/>
      <c r="E168" s="21"/>
      <c r="F168" s="21"/>
      <c r="G168" s="21"/>
      <c r="H168" s="21"/>
    </row>
    <row r="169" spans="3:8" x14ac:dyDescent="0.2">
      <c r="C169" s="21"/>
      <c r="D169" s="21"/>
      <c r="E169" s="21"/>
      <c r="F169" s="21"/>
      <c r="G169" s="21"/>
      <c r="H169" s="21"/>
    </row>
    <row r="170" spans="3:8" x14ac:dyDescent="0.2">
      <c r="C170" s="21"/>
      <c r="D170" s="21"/>
      <c r="E170" s="21"/>
      <c r="F170" s="21"/>
      <c r="G170" s="21"/>
      <c r="H170" s="21"/>
    </row>
    <row r="171" spans="3:8" x14ac:dyDescent="0.2">
      <c r="C171" s="21"/>
      <c r="D171" s="21"/>
      <c r="E171" s="21"/>
      <c r="F171" s="21"/>
      <c r="G171" s="21"/>
      <c r="H171" s="21"/>
    </row>
    <row r="172" spans="3:8" x14ac:dyDescent="0.2">
      <c r="C172" s="21"/>
      <c r="D172" s="21"/>
      <c r="E172" s="21"/>
      <c r="F172" s="21"/>
      <c r="G172" s="21"/>
      <c r="H172" s="21"/>
    </row>
    <row r="173" spans="3:8" x14ac:dyDescent="0.2">
      <c r="C173" s="21"/>
      <c r="D173" s="21"/>
      <c r="E173" s="21"/>
      <c r="F173" s="21"/>
      <c r="G173" s="21"/>
      <c r="H173" s="21"/>
    </row>
    <row r="174" spans="3:8" x14ac:dyDescent="0.2">
      <c r="C174" s="21"/>
      <c r="D174" s="21"/>
      <c r="E174" s="21"/>
      <c r="F174" s="21"/>
      <c r="G174" s="21"/>
      <c r="H174" s="21"/>
    </row>
    <row r="175" spans="3:8" x14ac:dyDescent="0.2">
      <c r="C175" s="21"/>
      <c r="D175" s="21"/>
      <c r="E175" s="21"/>
      <c r="F175" s="21"/>
      <c r="G175" s="21"/>
      <c r="H175" s="21"/>
    </row>
    <row r="176" spans="3:8" x14ac:dyDescent="0.2">
      <c r="C176" s="21"/>
      <c r="D176" s="21"/>
      <c r="E176" s="21"/>
      <c r="F176" s="21"/>
      <c r="G176" s="21"/>
      <c r="H176" s="21"/>
    </row>
    <row r="177" spans="3:8" x14ac:dyDescent="0.2">
      <c r="C177" s="21"/>
      <c r="D177" s="21"/>
      <c r="E177" s="21"/>
      <c r="F177" s="21"/>
      <c r="G177" s="21"/>
      <c r="H177" s="21"/>
    </row>
    <row r="178" spans="3:8" x14ac:dyDescent="0.2">
      <c r="C178" s="21"/>
      <c r="D178" s="21"/>
      <c r="E178" s="21"/>
      <c r="F178" s="21"/>
      <c r="G178" s="21"/>
      <c r="H178" s="21"/>
    </row>
    <row r="179" spans="3:8" x14ac:dyDescent="0.2">
      <c r="C179" s="21"/>
      <c r="D179" s="21"/>
      <c r="E179" s="21"/>
      <c r="F179" s="21"/>
      <c r="G179" s="21"/>
      <c r="H179" s="21"/>
    </row>
    <row r="180" spans="3:8" x14ac:dyDescent="0.2">
      <c r="C180" s="21"/>
      <c r="D180" s="21"/>
      <c r="E180" s="21"/>
      <c r="F180" s="21"/>
      <c r="G180" s="21"/>
      <c r="H180" s="21"/>
    </row>
    <row r="181" spans="3:8" x14ac:dyDescent="0.2">
      <c r="C181" s="21"/>
      <c r="D181" s="21"/>
      <c r="E181" s="21"/>
      <c r="F181" s="21"/>
      <c r="G181" s="21"/>
      <c r="H181" s="21"/>
    </row>
    <row r="182" spans="3:8" x14ac:dyDescent="0.2">
      <c r="C182" s="21"/>
      <c r="D182" s="21"/>
      <c r="E182" s="21"/>
      <c r="F182" s="21"/>
      <c r="G182" s="21"/>
      <c r="H182" s="21"/>
    </row>
    <row r="183" spans="3:8" x14ac:dyDescent="0.2">
      <c r="C183" s="21"/>
      <c r="D183" s="21"/>
      <c r="E183" s="21"/>
      <c r="F183" s="21"/>
      <c r="G183" s="21"/>
      <c r="H183" s="21"/>
    </row>
    <row r="184" spans="3:8" x14ac:dyDescent="0.2">
      <c r="C184" s="21"/>
      <c r="D184" s="21"/>
      <c r="E184" s="21"/>
      <c r="F184" s="21"/>
      <c r="G184" s="21"/>
      <c r="H184" s="21"/>
    </row>
    <row r="185" spans="3:8" x14ac:dyDescent="0.2">
      <c r="C185" s="21"/>
      <c r="D185" s="21"/>
      <c r="E185" s="21"/>
      <c r="F185" s="21"/>
      <c r="G185" s="21"/>
      <c r="H185" s="21"/>
    </row>
    <row r="186" spans="3:8" x14ac:dyDescent="0.2">
      <c r="C186" s="21"/>
      <c r="D186" s="21"/>
      <c r="E186" s="21"/>
      <c r="F186" s="21"/>
      <c r="G186" s="21"/>
      <c r="H186" s="21"/>
    </row>
    <row r="187" spans="3:8" x14ac:dyDescent="0.2">
      <c r="C187" s="21"/>
      <c r="D187" s="21"/>
      <c r="E187" s="21"/>
      <c r="F187" s="21"/>
      <c r="G187" s="21"/>
      <c r="H187" s="21"/>
    </row>
    <row r="188" spans="3:8" x14ac:dyDescent="0.2">
      <c r="C188" s="21"/>
      <c r="D188" s="21"/>
      <c r="E188" s="21"/>
      <c r="F188" s="21"/>
      <c r="G188" s="21"/>
      <c r="H188" s="21"/>
    </row>
    <row r="189" spans="3:8" x14ac:dyDescent="0.2">
      <c r="C189" s="21"/>
      <c r="D189" s="21"/>
      <c r="E189" s="21"/>
      <c r="F189" s="21"/>
      <c r="G189" s="21"/>
      <c r="H189" s="21"/>
    </row>
    <row r="190" spans="3:8" x14ac:dyDescent="0.2">
      <c r="C190" s="21"/>
      <c r="D190" s="21"/>
      <c r="E190" s="21"/>
      <c r="F190" s="21"/>
      <c r="G190" s="21"/>
      <c r="H190" s="21"/>
    </row>
    <row r="191" spans="3:8" x14ac:dyDescent="0.2">
      <c r="C191" s="21"/>
      <c r="D191" s="21"/>
      <c r="E191" s="21"/>
      <c r="F191" s="21"/>
      <c r="G191" s="21"/>
      <c r="H191" s="21"/>
    </row>
    <row r="192" spans="3:8" x14ac:dyDescent="0.2">
      <c r="C192" s="21"/>
      <c r="D192" s="21"/>
      <c r="E192" s="21"/>
      <c r="F192" s="21"/>
      <c r="G192" s="21"/>
      <c r="H192" s="21"/>
    </row>
    <row r="193" spans="3:8" x14ac:dyDescent="0.2">
      <c r="C193" s="21"/>
      <c r="D193" s="21"/>
      <c r="E193" s="21"/>
      <c r="F193" s="21"/>
      <c r="G193" s="21"/>
      <c r="H193" s="21"/>
    </row>
    <row r="194" spans="3:8" x14ac:dyDescent="0.2">
      <c r="C194" s="21"/>
      <c r="D194" s="21"/>
      <c r="E194" s="21"/>
      <c r="F194" s="21"/>
      <c r="G194" s="21"/>
      <c r="H194" s="21"/>
    </row>
    <row r="195" spans="3:8" x14ac:dyDescent="0.2">
      <c r="C195" s="21"/>
      <c r="D195" s="21"/>
      <c r="E195" s="21"/>
      <c r="F195" s="21"/>
      <c r="G195" s="21"/>
      <c r="H195" s="21"/>
    </row>
    <row r="196" spans="3:8" x14ac:dyDescent="0.2">
      <c r="C196" s="21"/>
      <c r="D196" s="21"/>
      <c r="E196" s="21"/>
      <c r="F196" s="21"/>
      <c r="G196" s="21"/>
      <c r="H196" s="21"/>
    </row>
    <row r="197" spans="3:8" x14ac:dyDescent="0.2">
      <c r="C197" s="21"/>
      <c r="D197" s="21"/>
      <c r="E197" s="21"/>
      <c r="F197" s="21"/>
      <c r="G197" s="21"/>
      <c r="H197" s="21"/>
    </row>
    <row r="198" spans="3:8" x14ac:dyDescent="0.2">
      <c r="C198" s="21"/>
      <c r="D198" s="21"/>
      <c r="E198" s="21"/>
      <c r="F198" s="21"/>
      <c r="G198" s="21"/>
      <c r="H198" s="21"/>
    </row>
    <row r="199" spans="3:8" x14ac:dyDescent="0.2">
      <c r="C199" s="21"/>
      <c r="D199" s="21"/>
      <c r="E199" s="21"/>
      <c r="F199" s="21"/>
      <c r="G199" s="21"/>
      <c r="H199" s="21"/>
    </row>
    <row r="200" spans="3:8" x14ac:dyDescent="0.2">
      <c r="C200" s="21"/>
      <c r="D200" s="21"/>
      <c r="E200" s="21"/>
      <c r="F200" s="21"/>
      <c r="G200" s="21"/>
      <c r="H200" s="21"/>
    </row>
    <row r="201" spans="3:8" x14ac:dyDescent="0.2">
      <c r="C201" s="21"/>
      <c r="D201" s="21"/>
      <c r="E201" s="21"/>
      <c r="F201" s="21"/>
      <c r="G201" s="21"/>
      <c r="H201" s="21"/>
    </row>
    <row r="202" spans="3:8" x14ac:dyDescent="0.2">
      <c r="C202" s="21"/>
      <c r="D202" s="21"/>
      <c r="E202" s="21"/>
      <c r="F202" s="21"/>
      <c r="G202" s="21"/>
      <c r="H202" s="21"/>
    </row>
    <row r="203" spans="3:8" x14ac:dyDescent="0.2">
      <c r="C203" s="21"/>
      <c r="D203" s="21"/>
      <c r="E203" s="21"/>
      <c r="F203" s="21"/>
      <c r="G203" s="21"/>
      <c r="H203" s="21"/>
    </row>
    <row r="204" spans="3:8" x14ac:dyDescent="0.2">
      <c r="C204" s="21"/>
      <c r="D204" s="21"/>
      <c r="E204" s="21"/>
      <c r="F204" s="21"/>
      <c r="G204" s="21"/>
      <c r="H204" s="21"/>
    </row>
    <row r="205" spans="3:8" x14ac:dyDescent="0.2">
      <c r="C205" s="21"/>
      <c r="D205" s="21"/>
      <c r="E205" s="21"/>
      <c r="F205" s="21"/>
      <c r="G205" s="21"/>
      <c r="H205" s="21"/>
    </row>
    <row r="206" spans="3:8" x14ac:dyDescent="0.2">
      <c r="C206" s="21"/>
      <c r="D206" s="21"/>
      <c r="E206" s="21"/>
      <c r="F206" s="21"/>
      <c r="G206" s="21"/>
      <c r="H206" s="21"/>
    </row>
    <row r="207" spans="3:8" x14ac:dyDescent="0.2">
      <c r="C207" s="21"/>
      <c r="D207" s="21"/>
      <c r="E207" s="21"/>
      <c r="F207" s="21"/>
      <c r="G207" s="21"/>
      <c r="H207" s="21"/>
    </row>
    <row r="208" spans="3:8" x14ac:dyDescent="0.2">
      <c r="C208" s="21"/>
      <c r="D208" s="21"/>
      <c r="E208" s="21"/>
      <c r="F208" s="21"/>
      <c r="G208" s="21"/>
      <c r="H208" s="21"/>
    </row>
    <row r="209" spans="3:8" x14ac:dyDescent="0.2">
      <c r="C209" s="21"/>
      <c r="D209" s="21"/>
      <c r="E209" s="21"/>
      <c r="F209" s="21"/>
      <c r="G209" s="21"/>
      <c r="H209" s="21"/>
    </row>
    <row r="210" spans="3:8" x14ac:dyDescent="0.2">
      <c r="C210" s="21"/>
      <c r="D210" s="21"/>
      <c r="E210" s="21"/>
      <c r="F210" s="21"/>
      <c r="G210" s="21"/>
      <c r="H210" s="21"/>
    </row>
    <row r="211" spans="3:8" x14ac:dyDescent="0.2">
      <c r="C211" s="21"/>
      <c r="D211" s="21"/>
      <c r="E211" s="21"/>
      <c r="F211" s="21"/>
      <c r="G211" s="21"/>
      <c r="H211" s="21"/>
    </row>
    <row r="212" spans="3:8" x14ac:dyDescent="0.2">
      <c r="C212" s="21"/>
      <c r="D212" s="21"/>
      <c r="E212" s="21"/>
      <c r="F212" s="21"/>
      <c r="G212" s="21"/>
      <c r="H212" s="21"/>
    </row>
    <row r="213" spans="3:8" x14ac:dyDescent="0.2">
      <c r="C213" s="21"/>
      <c r="D213" s="21"/>
      <c r="E213" s="21"/>
      <c r="F213" s="21"/>
      <c r="G213" s="21"/>
      <c r="H213" s="21"/>
    </row>
    <row r="214" spans="3:8" x14ac:dyDescent="0.2">
      <c r="C214" s="21"/>
      <c r="D214" s="21"/>
      <c r="E214" s="21"/>
      <c r="F214" s="21"/>
      <c r="G214" s="21"/>
      <c r="H214" s="21"/>
    </row>
    <row r="215" spans="3:8" x14ac:dyDescent="0.2">
      <c r="C215" s="21"/>
      <c r="D215" s="21"/>
      <c r="E215" s="21"/>
      <c r="F215" s="21"/>
      <c r="G215" s="21"/>
      <c r="H215" s="21"/>
    </row>
    <row r="216" spans="3:8" x14ac:dyDescent="0.2">
      <c r="C216" s="21"/>
      <c r="D216" s="21"/>
      <c r="E216" s="21"/>
      <c r="F216" s="21"/>
      <c r="G216" s="21"/>
      <c r="H216" s="21"/>
    </row>
    <row r="217" spans="3:8" x14ac:dyDescent="0.2">
      <c r="C217" s="21"/>
      <c r="D217" s="21"/>
      <c r="E217" s="21"/>
      <c r="F217" s="21"/>
      <c r="G217" s="21"/>
      <c r="H217" s="21"/>
    </row>
    <row r="218" spans="3:8" x14ac:dyDescent="0.2">
      <c r="C218" s="21"/>
      <c r="D218" s="21"/>
      <c r="E218" s="21"/>
      <c r="F218" s="21"/>
      <c r="G218" s="21"/>
      <c r="H218" s="21"/>
    </row>
    <row r="219" spans="3:8" x14ac:dyDescent="0.2">
      <c r="C219" s="21"/>
      <c r="D219" s="21"/>
      <c r="E219" s="21"/>
      <c r="F219" s="21"/>
      <c r="G219" s="21"/>
      <c r="H219" s="21"/>
    </row>
    <row r="220" spans="3:8" x14ac:dyDescent="0.2">
      <c r="C220" s="21"/>
      <c r="D220" s="21"/>
      <c r="E220" s="21"/>
      <c r="F220" s="21"/>
      <c r="G220" s="21"/>
      <c r="H220" s="21"/>
    </row>
    <row r="221" spans="3:8" x14ac:dyDescent="0.2">
      <c r="C221" s="21"/>
      <c r="D221" s="21"/>
      <c r="E221" s="21"/>
      <c r="F221" s="21"/>
      <c r="G221" s="21"/>
      <c r="H221" s="21"/>
    </row>
    <row r="222" spans="3:8" x14ac:dyDescent="0.2">
      <c r="C222" s="21"/>
      <c r="D222" s="21"/>
      <c r="E222" s="21"/>
      <c r="F222" s="21"/>
      <c r="G222" s="21"/>
      <c r="H222" s="21"/>
    </row>
    <row r="223" spans="3:8" x14ac:dyDescent="0.2">
      <c r="C223" s="21"/>
      <c r="D223" s="21"/>
      <c r="E223" s="21"/>
      <c r="F223" s="21"/>
      <c r="G223" s="21"/>
      <c r="H223" s="21"/>
    </row>
    <row r="224" spans="3:8" x14ac:dyDescent="0.2">
      <c r="C224" s="21"/>
      <c r="D224" s="21"/>
      <c r="E224" s="21"/>
      <c r="F224" s="21"/>
      <c r="G224" s="21"/>
      <c r="H224" s="21"/>
    </row>
    <row r="225" spans="3:8" x14ac:dyDescent="0.2">
      <c r="C225" s="21"/>
      <c r="D225" s="21"/>
      <c r="E225" s="21"/>
      <c r="F225" s="21"/>
      <c r="G225" s="21"/>
      <c r="H225" s="21"/>
    </row>
    <row r="226" spans="3:8" x14ac:dyDescent="0.2">
      <c r="C226" s="21"/>
      <c r="D226" s="21"/>
      <c r="E226" s="21"/>
      <c r="F226" s="21"/>
      <c r="G226" s="21"/>
      <c r="H226" s="21"/>
    </row>
    <row r="227" spans="3:8" x14ac:dyDescent="0.2">
      <c r="C227" s="21"/>
      <c r="D227" s="21"/>
      <c r="E227" s="21"/>
      <c r="F227" s="21"/>
      <c r="G227" s="21"/>
      <c r="H227" s="21"/>
    </row>
    <row r="228" spans="3:8" x14ac:dyDescent="0.2">
      <c r="C228" s="21"/>
      <c r="D228" s="21"/>
      <c r="E228" s="21"/>
      <c r="F228" s="21"/>
      <c r="G228" s="21"/>
      <c r="H228" s="21"/>
    </row>
    <row r="229" spans="3:8" x14ac:dyDescent="0.2">
      <c r="C229" s="21"/>
      <c r="D229" s="21"/>
      <c r="E229" s="21"/>
      <c r="F229" s="21"/>
      <c r="G229" s="21"/>
      <c r="H229" s="21"/>
    </row>
    <row r="230" spans="3:8" x14ac:dyDescent="0.2">
      <c r="C230" s="21"/>
      <c r="D230" s="21"/>
      <c r="E230" s="21"/>
      <c r="F230" s="21"/>
      <c r="G230" s="21"/>
      <c r="H230" s="21"/>
    </row>
    <row r="231" spans="3:8" x14ac:dyDescent="0.2">
      <c r="C231" s="21"/>
      <c r="D231" s="21"/>
      <c r="E231" s="21"/>
      <c r="F231" s="21"/>
      <c r="G231" s="21"/>
      <c r="H231" s="21"/>
    </row>
    <row r="232" spans="3:8" x14ac:dyDescent="0.2">
      <c r="C232" s="21"/>
      <c r="D232" s="21"/>
      <c r="E232" s="21"/>
      <c r="F232" s="21"/>
      <c r="G232" s="21"/>
      <c r="H232" s="21"/>
    </row>
    <row r="233" spans="3:8" x14ac:dyDescent="0.2">
      <c r="C233" s="21"/>
      <c r="D233" s="21"/>
      <c r="E233" s="21"/>
      <c r="F233" s="21"/>
      <c r="G233" s="21"/>
      <c r="H233" s="21"/>
    </row>
    <row r="234" spans="3:8" x14ac:dyDescent="0.2">
      <c r="C234" s="21"/>
      <c r="D234" s="21"/>
      <c r="E234" s="21"/>
      <c r="F234" s="21"/>
      <c r="G234" s="21"/>
      <c r="H234" s="21"/>
    </row>
    <row r="235" spans="3:8" x14ac:dyDescent="0.2">
      <c r="C235" s="21"/>
      <c r="D235" s="21"/>
      <c r="E235" s="21"/>
      <c r="F235" s="21"/>
      <c r="G235" s="21"/>
      <c r="H235" s="21"/>
    </row>
    <row r="236" spans="3:8" x14ac:dyDescent="0.2">
      <c r="C236" s="21"/>
      <c r="D236" s="21"/>
      <c r="E236" s="21"/>
      <c r="F236" s="21"/>
      <c r="G236" s="21"/>
      <c r="H236" s="21"/>
    </row>
    <row r="237" spans="3:8" x14ac:dyDescent="0.2">
      <c r="C237" s="21"/>
      <c r="D237" s="21"/>
      <c r="E237" s="21"/>
      <c r="F237" s="21"/>
      <c r="G237" s="21"/>
      <c r="H237" s="21"/>
    </row>
    <row r="238" spans="3:8" x14ac:dyDescent="0.2">
      <c r="C238" s="21"/>
      <c r="D238" s="21"/>
      <c r="E238" s="21"/>
      <c r="F238" s="21"/>
      <c r="G238" s="21"/>
      <c r="H238" s="21"/>
    </row>
    <row r="239" spans="3:8" x14ac:dyDescent="0.2">
      <c r="C239" s="21"/>
      <c r="D239" s="21"/>
      <c r="E239" s="21"/>
      <c r="F239" s="21"/>
      <c r="G239" s="21"/>
      <c r="H239" s="21"/>
    </row>
    <row r="240" spans="3:8" x14ac:dyDescent="0.2">
      <c r="C240" s="21"/>
      <c r="D240" s="21"/>
      <c r="E240" s="21"/>
      <c r="F240" s="21"/>
      <c r="G240" s="21"/>
      <c r="H240" s="21"/>
    </row>
    <row r="241" spans="3:8" x14ac:dyDescent="0.2">
      <c r="C241" s="21"/>
      <c r="D241" s="21"/>
      <c r="E241" s="21"/>
      <c r="F241" s="21"/>
      <c r="G241" s="21"/>
      <c r="H241" s="21"/>
    </row>
    <row r="242" spans="3:8" x14ac:dyDescent="0.2">
      <c r="C242" s="21"/>
      <c r="D242" s="21"/>
      <c r="E242" s="21"/>
      <c r="F242" s="21"/>
      <c r="G242" s="21"/>
      <c r="H242" s="21"/>
    </row>
    <row r="243" spans="3:8" x14ac:dyDescent="0.2">
      <c r="C243" s="21"/>
      <c r="D243" s="21"/>
      <c r="E243" s="21"/>
      <c r="F243" s="21"/>
      <c r="G243" s="21"/>
      <c r="H243" s="21"/>
    </row>
    <row r="244" spans="3:8" x14ac:dyDescent="0.2">
      <c r="C244" s="21"/>
      <c r="D244" s="21"/>
      <c r="E244" s="21"/>
      <c r="F244" s="21"/>
      <c r="G244" s="21"/>
      <c r="H244" s="21"/>
    </row>
    <row r="245" spans="3:8" x14ac:dyDescent="0.2">
      <c r="C245" s="21"/>
      <c r="D245" s="21"/>
      <c r="E245" s="21"/>
      <c r="F245" s="21"/>
      <c r="G245" s="21"/>
      <c r="H245" s="21"/>
    </row>
    <row r="246" spans="3:8" x14ac:dyDescent="0.2">
      <c r="C246" s="21"/>
      <c r="D246" s="21"/>
      <c r="E246" s="21"/>
      <c r="F246" s="21"/>
      <c r="G246" s="21"/>
      <c r="H246" s="21"/>
    </row>
    <row r="247" spans="3:8" x14ac:dyDescent="0.2">
      <c r="C247" s="21"/>
      <c r="D247" s="21"/>
      <c r="E247" s="21"/>
      <c r="F247" s="21"/>
      <c r="G247" s="21"/>
      <c r="H247" s="21"/>
    </row>
    <row r="248" spans="3:8" x14ac:dyDescent="0.2">
      <c r="C248" s="21"/>
      <c r="D248" s="21"/>
      <c r="E248" s="21"/>
      <c r="F248" s="21"/>
      <c r="G248" s="21"/>
      <c r="H248" s="21"/>
    </row>
    <row r="249" spans="3:8" x14ac:dyDescent="0.2">
      <c r="C249" s="21"/>
      <c r="D249" s="21"/>
      <c r="E249" s="21"/>
      <c r="F249" s="21"/>
      <c r="G249" s="21"/>
      <c r="H249" s="21"/>
    </row>
    <row r="250" spans="3:8" x14ac:dyDescent="0.2">
      <c r="C250" s="21"/>
      <c r="D250" s="21"/>
      <c r="E250" s="21"/>
      <c r="F250" s="21"/>
      <c r="G250" s="21"/>
      <c r="H250" s="21"/>
    </row>
    <row r="251" spans="3:8" x14ac:dyDescent="0.2">
      <c r="C251" s="21"/>
      <c r="D251" s="21"/>
      <c r="E251" s="21"/>
      <c r="F251" s="21"/>
      <c r="G251" s="21"/>
      <c r="H251" s="21"/>
    </row>
    <row r="252" spans="3:8" x14ac:dyDescent="0.2">
      <c r="C252" s="21"/>
      <c r="D252" s="21"/>
      <c r="E252" s="21"/>
      <c r="F252" s="21"/>
      <c r="G252" s="21"/>
      <c r="H252" s="21"/>
    </row>
    <row r="253" spans="3:8" x14ac:dyDescent="0.2">
      <c r="C253" s="21"/>
      <c r="D253" s="21"/>
      <c r="E253" s="21"/>
      <c r="F253" s="21"/>
      <c r="G253" s="21"/>
      <c r="H253" s="21"/>
    </row>
  </sheetData>
  <mergeCells count="6">
    <mergeCell ref="V2:Y2"/>
    <mergeCell ref="C2:D2"/>
    <mergeCell ref="E2:F2"/>
    <mergeCell ref="G2:H2"/>
    <mergeCell ref="L2:O2"/>
    <mergeCell ref="Q2:T2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9"/>
  <dimension ref="A1:BS66"/>
  <sheetViews>
    <sheetView zoomScaleNormal="100" zoomScalePageLayoutView="80" workbookViewId="0"/>
  </sheetViews>
  <sheetFormatPr defaultColWidth="8.875" defaultRowHeight="12.75" x14ac:dyDescent="0.2"/>
  <cols>
    <col min="1" max="1" width="9" style="1" customWidth="1"/>
    <col min="2" max="2" width="18.625" style="1" customWidth="1"/>
    <col min="3" max="3" width="11.625" style="11" customWidth="1"/>
    <col min="4" max="8" width="11.625" style="1" customWidth="1"/>
    <col min="9" max="11" width="5.625" style="1" customWidth="1"/>
    <col min="12" max="12" width="9" style="1" customWidth="1"/>
    <col min="13" max="13" width="18.625" style="1" customWidth="1"/>
    <col min="14" max="17" width="11.625" style="1" customWidth="1"/>
    <col min="18" max="19" width="8.625" style="1" customWidth="1"/>
    <col min="20" max="47" width="9" style="1" customWidth="1"/>
    <col min="48" max="62" width="8.875" style="1" customWidth="1"/>
    <col min="63" max="16384" width="8.875" style="1"/>
  </cols>
  <sheetData>
    <row r="1" spans="1:56" x14ac:dyDescent="0.2">
      <c r="A1" s="7" t="s">
        <v>55</v>
      </c>
    </row>
    <row r="2" spans="1:56" x14ac:dyDescent="0.2">
      <c r="B2" s="8"/>
      <c r="C2" s="8" t="str">
        <f>IF(Info!$B$15="","Клиент",Info!$B$15)</f>
        <v>CITILINK</v>
      </c>
      <c r="D2" s="8" t="s">
        <v>83</v>
      </c>
      <c r="F2" s="8"/>
      <c r="G2" s="8" t="str">
        <f>C2</f>
        <v>CITILINK</v>
      </c>
      <c r="H2" s="8" t="str">
        <f>D2</f>
        <v>Среднее по группе конкурентов</v>
      </c>
      <c r="W2" s="1" t="s">
        <v>46</v>
      </c>
      <c r="AJ2" s="1" t="s">
        <v>40</v>
      </c>
      <c r="AW2" s="1" t="s">
        <v>41</v>
      </c>
      <c r="BD2" s="1" t="s">
        <v>42</v>
      </c>
    </row>
    <row r="3" spans="1:56" x14ac:dyDescent="0.2">
      <c r="B3" s="1" t="s">
        <v>41</v>
      </c>
      <c r="C3" s="31">
        <f ca="1">RANDBETWEEN(1,50)/100</f>
        <v>0.48</v>
      </c>
      <c r="D3" s="31">
        <f ca="1">RANDBETWEEN(1,50)/100</f>
        <v>0.18</v>
      </c>
      <c r="F3" s="8" t="str">
        <f>B3</f>
        <v>Поиск</v>
      </c>
      <c r="G3" s="34">
        <f t="shared" ref="G3:H3" ca="1" si="0">C3</f>
        <v>0.48</v>
      </c>
      <c r="H3" s="34">
        <f t="shared" ca="1" si="0"/>
        <v>0.18</v>
      </c>
      <c r="W3" s="1" t="s">
        <v>49</v>
      </c>
      <c r="AC3" s="1" t="s">
        <v>98</v>
      </c>
      <c r="AJ3" s="1" t="s">
        <v>49</v>
      </c>
      <c r="AP3" s="1" t="s">
        <v>98</v>
      </c>
    </row>
    <row r="4" spans="1:56" x14ac:dyDescent="0.2">
      <c r="B4" s="1" t="s">
        <v>42</v>
      </c>
      <c r="C4" s="31">
        <f ca="1">RANDBETWEEN(1,50)/100</f>
        <v>0.26</v>
      </c>
      <c r="D4" s="31">
        <f ca="1">RANDBETWEEN(1,50)/100</f>
        <v>0.15</v>
      </c>
      <c r="F4" s="8" t="str">
        <f>B4</f>
        <v>Сети</v>
      </c>
      <c r="G4" s="34">
        <f t="shared" ref="G4" ca="1" si="1">C4</f>
        <v>0.26</v>
      </c>
      <c r="H4" s="34">
        <f t="shared" ref="H4" ca="1" si="2">D4</f>
        <v>0.15</v>
      </c>
    </row>
    <row r="5" spans="1:56" x14ac:dyDescent="0.2">
      <c r="C5" s="31"/>
      <c r="D5" s="31"/>
    </row>
    <row r="6" spans="1:56" x14ac:dyDescent="0.2">
      <c r="C6" s="31"/>
      <c r="D6" s="31"/>
    </row>
    <row r="8" spans="1:56" x14ac:dyDescent="0.2">
      <c r="B8" s="7" t="s">
        <v>97</v>
      </c>
      <c r="C8" s="22"/>
      <c r="D8" s="1" t="str">
        <f>IF(Info!$B$15="","Клиент",Info!$B$15)</f>
        <v>CITILINK</v>
      </c>
      <c r="E8" s="1" t="s">
        <v>83</v>
      </c>
      <c r="M8" s="7" t="s">
        <v>43</v>
      </c>
      <c r="N8" s="7"/>
      <c r="O8" s="1" t="str">
        <f>IF(Info!$B$15="","Клиент",Info!$B$15)</f>
        <v>CITILINK</v>
      </c>
      <c r="P8" s="1" t="s">
        <v>83</v>
      </c>
    </row>
    <row r="9" spans="1:56" x14ac:dyDescent="0.2">
      <c r="A9" s="9" t="s">
        <v>41</v>
      </c>
      <c r="B9" s="10" t="s">
        <v>87</v>
      </c>
      <c r="C9" s="11" t="s">
        <v>71</v>
      </c>
      <c r="D9" s="31">
        <f t="shared" ref="D9:E13" ca="1" si="3">RANDBETWEEN(1,50)/100</f>
        <v>0.14000000000000001</v>
      </c>
      <c r="E9" s="31">
        <f t="shared" ca="1" si="3"/>
        <v>0.03</v>
      </c>
      <c r="F9" s="31"/>
      <c r="G9" s="31"/>
      <c r="I9" s="11"/>
      <c r="J9" s="11"/>
      <c r="K9" s="11"/>
      <c r="L9" s="9" t="s">
        <v>41</v>
      </c>
      <c r="M9" s="10" t="s">
        <v>94</v>
      </c>
      <c r="N9" s="11" t="s">
        <v>69</v>
      </c>
      <c r="O9" s="31">
        <f t="shared" ref="O9:P14" ca="1" si="4">RANDBETWEEN(1,50)/100</f>
        <v>0.13</v>
      </c>
      <c r="P9" s="31">
        <f t="shared" ca="1" si="4"/>
        <v>0.44</v>
      </c>
      <c r="Q9" s="31"/>
      <c r="R9" s="31"/>
    </row>
    <row r="10" spans="1:56" x14ac:dyDescent="0.2">
      <c r="A10" s="10"/>
      <c r="B10" s="10" t="s">
        <v>88</v>
      </c>
      <c r="C10" s="11" t="s">
        <v>72</v>
      </c>
      <c r="D10" s="31">
        <f t="shared" ca="1" si="3"/>
        <v>0.25</v>
      </c>
      <c r="E10" s="31">
        <f t="shared" ca="1" si="3"/>
        <v>0.43</v>
      </c>
      <c r="F10" s="31"/>
      <c r="G10" s="31"/>
      <c r="I10" s="11"/>
      <c r="J10" s="11"/>
      <c r="K10" s="11"/>
      <c r="L10" s="10"/>
      <c r="M10" s="10" t="s">
        <v>95</v>
      </c>
      <c r="N10" s="11" t="str">
        <f>M10</f>
        <v>Динамические</v>
      </c>
      <c r="O10" s="31">
        <f t="shared" ca="1" si="4"/>
        <v>0.01</v>
      </c>
      <c r="P10" s="31">
        <f t="shared" ca="1" si="4"/>
        <v>0.4</v>
      </c>
      <c r="Q10" s="31"/>
      <c r="R10" s="31"/>
      <c r="AW10" s="1" t="s">
        <v>49</v>
      </c>
      <c r="BD10" s="1" t="s">
        <v>49</v>
      </c>
    </row>
    <row r="11" spans="1:56" x14ac:dyDescent="0.2">
      <c r="A11" s="10"/>
      <c r="B11" s="10" t="s">
        <v>89</v>
      </c>
      <c r="C11" s="11" t="s">
        <v>73</v>
      </c>
      <c r="D11" s="31">
        <f t="shared" ca="1" si="3"/>
        <v>0.45</v>
      </c>
      <c r="E11" s="31">
        <f t="shared" ca="1" si="3"/>
        <v>0.09</v>
      </c>
      <c r="F11" s="31"/>
      <c r="G11" s="31"/>
      <c r="I11" s="11"/>
      <c r="J11" s="11"/>
      <c r="K11" s="11"/>
      <c r="L11" s="10"/>
      <c r="M11" s="10" t="s">
        <v>44</v>
      </c>
      <c r="N11" s="11" t="str">
        <f>M11</f>
        <v>Баннер на поиске</v>
      </c>
      <c r="O11" s="31">
        <f t="shared" ca="1" si="4"/>
        <v>0.5</v>
      </c>
      <c r="P11" s="31">
        <f t="shared" ca="1" si="4"/>
        <v>0.13</v>
      </c>
      <c r="Q11" s="31"/>
      <c r="R11" s="31"/>
      <c r="AW11" s="1" t="s">
        <v>87</v>
      </c>
      <c r="BD11" s="1" t="s">
        <v>90</v>
      </c>
    </row>
    <row r="12" spans="1:56" x14ac:dyDescent="0.2">
      <c r="A12" s="13" t="s">
        <v>42</v>
      </c>
      <c r="B12" s="14" t="s">
        <v>90</v>
      </c>
      <c r="C12" s="11" t="s">
        <v>92</v>
      </c>
      <c r="D12" s="31">
        <f t="shared" ca="1" si="3"/>
        <v>0.25</v>
      </c>
      <c r="E12" s="31">
        <f t="shared" ca="1" si="3"/>
        <v>0.25</v>
      </c>
      <c r="F12" s="31"/>
      <c r="G12" s="31"/>
      <c r="I12" s="11"/>
      <c r="J12" s="11"/>
      <c r="K12" s="11"/>
      <c r="L12" s="13" t="s">
        <v>42</v>
      </c>
      <c r="M12" s="14" t="s">
        <v>94</v>
      </c>
      <c r="N12" s="11" t="s">
        <v>70</v>
      </c>
      <c r="O12" s="31">
        <f t="shared" ca="1" si="4"/>
        <v>0.1</v>
      </c>
      <c r="P12" s="31">
        <f t="shared" ca="1" si="4"/>
        <v>0.4</v>
      </c>
      <c r="Q12" s="31"/>
      <c r="R12" s="31"/>
    </row>
    <row r="13" spans="1:56" x14ac:dyDescent="0.2">
      <c r="A13" s="14"/>
      <c r="B13" s="14" t="s">
        <v>91</v>
      </c>
      <c r="C13" s="11" t="s">
        <v>93</v>
      </c>
      <c r="D13" s="31">
        <f t="shared" ca="1" si="3"/>
        <v>0.16</v>
      </c>
      <c r="E13" s="31">
        <f t="shared" ca="1" si="3"/>
        <v>0.09</v>
      </c>
      <c r="F13" s="31"/>
      <c r="G13" s="31"/>
      <c r="I13" s="11"/>
      <c r="J13" s="11"/>
      <c r="K13" s="11"/>
      <c r="L13" s="14"/>
      <c r="M13" s="14" t="s">
        <v>96</v>
      </c>
      <c r="N13" s="11" t="str">
        <f>M13</f>
        <v>Графические</v>
      </c>
      <c r="O13" s="31">
        <f t="shared" ca="1" si="4"/>
        <v>0.5</v>
      </c>
      <c r="P13" s="31">
        <f t="shared" ca="1" si="4"/>
        <v>0.19</v>
      </c>
      <c r="Q13" s="31"/>
      <c r="R13" s="31"/>
    </row>
    <row r="14" spans="1:56" x14ac:dyDescent="0.2">
      <c r="A14" s="11"/>
      <c r="B14" s="11"/>
      <c r="D14" s="11"/>
      <c r="E14" s="11"/>
      <c r="F14" s="11"/>
      <c r="I14" s="11"/>
      <c r="J14" s="11"/>
      <c r="K14" s="11"/>
      <c r="L14" s="14"/>
      <c r="M14" s="14" t="s">
        <v>45</v>
      </c>
      <c r="N14" s="11" t="str">
        <f>M14</f>
        <v>Смарт-баннеры</v>
      </c>
      <c r="O14" s="31">
        <f t="shared" ca="1" si="4"/>
        <v>0.12</v>
      </c>
      <c r="P14" s="31">
        <f t="shared" ca="1" si="4"/>
        <v>0.18</v>
      </c>
      <c r="Q14" s="31"/>
      <c r="R14" s="31"/>
    </row>
    <row r="16" spans="1:56" x14ac:dyDescent="0.2">
      <c r="W16" s="1" t="s">
        <v>41</v>
      </c>
      <c r="AJ16" s="1" t="s">
        <v>41</v>
      </c>
    </row>
    <row r="17" spans="1:56" x14ac:dyDescent="0.2">
      <c r="W17" s="1" t="s">
        <v>49</v>
      </c>
      <c r="AC17" s="1" t="s">
        <v>98</v>
      </c>
      <c r="AJ17" s="1" t="s">
        <v>49</v>
      </c>
      <c r="AP17" s="1" t="s">
        <v>98</v>
      </c>
    </row>
    <row r="18" spans="1:56" x14ac:dyDescent="0.2">
      <c r="A18" s="14"/>
      <c r="B18" s="15" t="s">
        <v>42</v>
      </c>
      <c r="C18" s="14" t="s">
        <v>52</v>
      </c>
      <c r="D18" s="14" t="s">
        <v>83</v>
      </c>
    </row>
    <row r="19" spans="1:56" x14ac:dyDescent="0.2">
      <c r="A19" s="20" t="s">
        <v>94</v>
      </c>
      <c r="B19" s="20" t="s">
        <v>90</v>
      </c>
      <c r="C19" s="31">
        <f t="shared" ref="C19:D24" ca="1" si="5">RANDBETWEEN(1,50)/100</f>
        <v>0.44</v>
      </c>
      <c r="D19" s="31">
        <f t="shared" ca="1" si="5"/>
        <v>0.47</v>
      </c>
      <c r="E19" s="31"/>
      <c r="F19" s="31"/>
      <c r="AW19" s="1" t="s">
        <v>88</v>
      </c>
      <c r="BD19" s="1" t="s">
        <v>91</v>
      </c>
    </row>
    <row r="20" spans="1:56" x14ac:dyDescent="0.2">
      <c r="A20" s="20"/>
      <c r="B20" s="20" t="s">
        <v>91</v>
      </c>
      <c r="C20" s="31">
        <f t="shared" ca="1" si="5"/>
        <v>0.28000000000000003</v>
      </c>
      <c r="D20" s="31">
        <f t="shared" ca="1" si="5"/>
        <v>0.17</v>
      </c>
      <c r="E20" s="31"/>
      <c r="F20" s="31"/>
    </row>
    <row r="21" spans="1:56" x14ac:dyDescent="0.2">
      <c r="A21" s="18" t="s">
        <v>96</v>
      </c>
      <c r="B21" s="18" t="s">
        <v>90</v>
      </c>
      <c r="C21" s="31">
        <f t="shared" ca="1" si="5"/>
        <v>0.38</v>
      </c>
      <c r="D21" s="31">
        <f t="shared" ca="1" si="5"/>
        <v>0.25</v>
      </c>
      <c r="E21" s="31"/>
      <c r="F21" s="31"/>
    </row>
    <row r="22" spans="1:56" x14ac:dyDescent="0.2">
      <c r="A22" s="18"/>
      <c r="B22" s="18" t="s">
        <v>91</v>
      </c>
      <c r="C22" s="31">
        <f t="shared" ca="1" si="5"/>
        <v>0.33</v>
      </c>
      <c r="D22" s="31">
        <f t="shared" ca="1" si="5"/>
        <v>0.27</v>
      </c>
      <c r="E22" s="31"/>
      <c r="F22" s="31"/>
    </row>
    <row r="23" spans="1:56" x14ac:dyDescent="0.2">
      <c r="A23" s="19" t="s">
        <v>45</v>
      </c>
      <c r="B23" s="19" t="s">
        <v>90</v>
      </c>
      <c r="C23" s="31">
        <f t="shared" ca="1" si="5"/>
        <v>0.41</v>
      </c>
      <c r="D23" s="31">
        <f t="shared" ca="1" si="5"/>
        <v>0.31</v>
      </c>
      <c r="E23" s="31"/>
      <c r="F23" s="31"/>
    </row>
    <row r="24" spans="1:56" x14ac:dyDescent="0.2">
      <c r="A24" s="19"/>
      <c r="B24" s="19" t="s">
        <v>91</v>
      </c>
      <c r="C24" s="31">
        <f t="shared" ca="1" si="5"/>
        <v>0.49</v>
      </c>
      <c r="D24" s="31">
        <f t="shared" ca="1" si="5"/>
        <v>0.01</v>
      </c>
      <c r="E24" s="31"/>
      <c r="F24" s="31"/>
    </row>
    <row r="26" spans="1:56" x14ac:dyDescent="0.2">
      <c r="W26" s="1" t="s">
        <v>42</v>
      </c>
      <c r="AJ26" s="1" t="s">
        <v>42</v>
      </c>
    </row>
    <row r="27" spans="1:56" x14ac:dyDescent="0.2">
      <c r="W27" s="1" t="s">
        <v>49</v>
      </c>
      <c r="AC27" s="1" t="s">
        <v>98</v>
      </c>
      <c r="AJ27" s="1" t="s">
        <v>49</v>
      </c>
      <c r="AP27" s="1" t="s">
        <v>98</v>
      </c>
      <c r="AW27" s="1" t="s">
        <v>89</v>
      </c>
    </row>
    <row r="36" spans="23:71" x14ac:dyDescent="0.2">
      <c r="W36" s="1" t="s">
        <v>94</v>
      </c>
      <c r="AJ36" s="1" t="s">
        <v>94</v>
      </c>
      <c r="AW36" s="1" t="s">
        <v>98</v>
      </c>
      <c r="BD36" s="1" t="s">
        <v>98</v>
      </c>
      <c r="BL36" s="1" t="s">
        <v>56</v>
      </c>
    </row>
    <row r="37" spans="23:71" x14ac:dyDescent="0.2">
      <c r="AW37" s="1" t="s">
        <v>94</v>
      </c>
      <c r="BD37" s="1" t="s">
        <v>94</v>
      </c>
      <c r="BL37" s="1" t="s">
        <v>90</v>
      </c>
      <c r="BS37" s="1" t="s">
        <v>91</v>
      </c>
    </row>
    <row r="44" spans="23:71" x14ac:dyDescent="0.2">
      <c r="W44" s="1" t="s">
        <v>96</v>
      </c>
      <c r="AJ44" s="1" t="s">
        <v>96</v>
      </c>
    </row>
    <row r="45" spans="23:71" x14ac:dyDescent="0.2">
      <c r="AW45" s="1" t="s">
        <v>95</v>
      </c>
      <c r="BD45" s="1" t="s">
        <v>96</v>
      </c>
    </row>
    <row r="50" spans="2:56" x14ac:dyDescent="0.2">
      <c r="B50" s="8" t="str">
        <f>B8</f>
        <v>Типы объявлений</v>
      </c>
      <c r="C50" s="8"/>
      <c r="D50" s="8" t="str">
        <f>D8</f>
        <v>CITILINK</v>
      </c>
      <c r="E50" s="8" t="str">
        <f>E8</f>
        <v>Среднее по группе конкурентов</v>
      </c>
      <c r="M50" s="8" t="str">
        <f>M8</f>
        <v>Типы баннеров</v>
      </c>
      <c r="N50" s="8"/>
      <c r="O50" s="8" t="str">
        <f t="shared" ref="M50:P56" si="6">O8</f>
        <v>CITILINK</v>
      </c>
      <c r="P50" s="8" t="str">
        <f t="shared" si="6"/>
        <v>Среднее по группе конкурентов</v>
      </c>
    </row>
    <row r="51" spans="2:56" x14ac:dyDescent="0.2">
      <c r="B51" s="8" t="str">
        <f t="shared" ref="B51:C51" si="7">B9</f>
        <v>Фразы (прочее)</v>
      </c>
      <c r="C51" s="8" t="str">
        <f t="shared" si="7"/>
        <v>Поиск (прочее)</v>
      </c>
      <c r="D51" s="34">
        <f ca="1">D9</f>
        <v>0.14000000000000001</v>
      </c>
      <c r="E51" s="34">
        <f ca="1">E9</f>
        <v>0.03</v>
      </c>
      <c r="M51" s="8" t="str">
        <f t="shared" si="6"/>
        <v>Текстово-графические</v>
      </c>
      <c r="N51" s="8" t="str">
        <f t="shared" si="6"/>
        <v>Поиск (ТГО)</v>
      </c>
      <c r="O51" s="34">
        <f t="shared" ref="O51:P56" ca="1" si="8">O9</f>
        <v>0.13</v>
      </c>
      <c r="P51" s="34">
        <f t="shared" ca="1" si="8"/>
        <v>0.44</v>
      </c>
    </row>
    <row r="52" spans="2:56" x14ac:dyDescent="0.2">
      <c r="B52" s="8" t="str">
        <f t="shared" ref="B52:E52" si="9">B10</f>
        <v>Фразы (навигационные)</v>
      </c>
      <c r="C52" s="8" t="str">
        <f t="shared" si="9"/>
        <v>Поиск (навигационные)</v>
      </c>
      <c r="D52" s="34">
        <f t="shared" ca="1" si="9"/>
        <v>0.25</v>
      </c>
      <c r="E52" s="34">
        <f t="shared" ca="1" si="9"/>
        <v>0.43</v>
      </c>
      <c r="M52" s="8" t="str">
        <f t="shared" si="6"/>
        <v>Динамические</v>
      </c>
      <c r="N52" s="8" t="str">
        <f t="shared" ref="N52" si="10">N10</f>
        <v>Динамические</v>
      </c>
      <c r="O52" s="34">
        <f t="shared" ca="1" si="8"/>
        <v>0.01</v>
      </c>
      <c r="P52" s="34">
        <f t="shared" ca="1" si="8"/>
        <v>0.4</v>
      </c>
      <c r="W52" s="1" t="s">
        <v>45</v>
      </c>
      <c r="AJ52" s="1" t="s">
        <v>45</v>
      </c>
    </row>
    <row r="53" spans="2:56" x14ac:dyDescent="0.2">
      <c r="B53" s="8" t="str">
        <f t="shared" ref="B53:E53" si="11">B11</f>
        <v>Фразы (ДРФ)</v>
      </c>
      <c r="C53" s="8" t="str">
        <f t="shared" si="11"/>
        <v>Поиск (ДРФ)</v>
      </c>
      <c r="D53" s="34">
        <f t="shared" ca="1" si="11"/>
        <v>0.45</v>
      </c>
      <c r="E53" s="34">
        <f t="shared" ca="1" si="11"/>
        <v>0.09</v>
      </c>
      <c r="M53" s="8" t="str">
        <f t="shared" si="6"/>
        <v>Баннер на поиске</v>
      </c>
      <c r="N53" s="8" t="str">
        <f t="shared" ref="N53" si="12">N11</f>
        <v>Баннер на поиске</v>
      </c>
      <c r="O53" s="34">
        <f t="shared" ca="1" si="8"/>
        <v>0.5</v>
      </c>
      <c r="P53" s="34">
        <f t="shared" ca="1" si="8"/>
        <v>0.13</v>
      </c>
      <c r="AW53" s="1" t="s">
        <v>44</v>
      </c>
      <c r="BD53" s="1" t="s">
        <v>45</v>
      </c>
    </row>
    <row r="54" spans="2:56" x14ac:dyDescent="0.2">
      <c r="B54" s="8" t="str">
        <f t="shared" ref="B54:E54" si="13">B12</f>
        <v>Фразы</v>
      </c>
      <c r="C54" s="8" t="str">
        <f t="shared" si="13"/>
        <v>Сети (фразы)</v>
      </c>
      <c r="D54" s="34">
        <f t="shared" ca="1" si="13"/>
        <v>0.25</v>
      </c>
      <c r="E54" s="34">
        <f t="shared" ca="1" si="13"/>
        <v>0.25</v>
      </c>
      <c r="M54" s="8" t="str">
        <f t="shared" si="6"/>
        <v>Текстово-графические</v>
      </c>
      <c r="N54" s="8" t="str">
        <f t="shared" ref="N54" si="14">N12</f>
        <v>Сети (ТГО)</v>
      </c>
      <c r="O54" s="34">
        <f t="shared" ca="1" si="8"/>
        <v>0.1</v>
      </c>
      <c r="P54" s="34">
        <f t="shared" ca="1" si="8"/>
        <v>0.4</v>
      </c>
    </row>
    <row r="55" spans="2:56" x14ac:dyDescent="0.2">
      <c r="B55" s="8" t="str">
        <f t="shared" ref="B55:E55" si="15">B13</f>
        <v>Ретаргетинг и подбор аудитории</v>
      </c>
      <c r="C55" s="8" t="str">
        <f t="shared" si="15"/>
        <v>Сети (ретаргетинг и подбор аудитории)</v>
      </c>
      <c r="D55" s="34">
        <f t="shared" ca="1" si="15"/>
        <v>0.16</v>
      </c>
      <c r="E55" s="34">
        <f t="shared" ca="1" si="15"/>
        <v>0.09</v>
      </c>
      <c r="M55" s="8" t="str">
        <f t="shared" si="6"/>
        <v>Графические</v>
      </c>
      <c r="N55" s="8" t="str">
        <f t="shared" ref="N55" si="16">N13</f>
        <v>Графические</v>
      </c>
      <c r="O55" s="34">
        <f t="shared" ca="1" si="8"/>
        <v>0.5</v>
      </c>
      <c r="P55" s="34">
        <f t="shared" ca="1" si="8"/>
        <v>0.19</v>
      </c>
    </row>
    <row r="56" spans="2:56" x14ac:dyDescent="0.2">
      <c r="C56" s="1"/>
      <c r="M56" s="8" t="str">
        <f t="shared" si="6"/>
        <v>Смарт-баннеры</v>
      </c>
      <c r="N56" s="8" t="str">
        <f t="shared" ref="N56" si="17">N14</f>
        <v>Смарт-баннеры</v>
      </c>
      <c r="O56" s="34">
        <f t="shared" ca="1" si="8"/>
        <v>0.12</v>
      </c>
      <c r="P56" s="34">
        <f t="shared" ca="1" si="8"/>
        <v>0.18</v>
      </c>
    </row>
    <row r="57" spans="2:56" x14ac:dyDescent="0.2">
      <c r="C57" s="1"/>
    </row>
    <row r="58" spans="2:56" x14ac:dyDescent="0.2">
      <c r="C58" s="1"/>
    </row>
    <row r="59" spans="2:56" x14ac:dyDescent="0.2">
      <c r="C59" s="1"/>
    </row>
    <row r="60" spans="2:56" x14ac:dyDescent="0.2">
      <c r="B60" s="8" t="str">
        <f>B18</f>
        <v>Сети</v>
      </c>
      <c r="C60" s="8" t="str">
        <f t="shared" ref="C60:D60" si="18">C18</f>
        <v>CITILINK</v>
      </c>
      <c r="D60" s="8" t="str">
        <f t="shared" si="18"/>
        <v>Среднее по группе конкурентов</v>
      </c>
      <c r="W60" s="1" t="s">
        <v>76</v>
      </c>
      <c r="AJ60" s="1" t="s">
        <v>76</v>
      </c>
    </row>
    <row r="61" spans="2:56" x14ac:dyDescent="0.2">
      <c r="B61" s="8" t="str">
        <f t="shared" ref="B61:D66" si="19">B19</f>
        <v>Фразы</v>
      </c>
      <c r="C61" s="34">
        <f t="shared" ca="1" si="19"/>
        <v>0.44</v>
      </c>
      <c r="D61" s="34">
        <f t="shared" ca="1" si="19"/>
        <v>0.47</v>
      </c>
    </row>
    <row r="62" spans="2:56" x14ac:dyDescent="0.2">
      <c r="B62" s="8" t="str">
        <f t="shared" si="19"/>
        <v>Ретаргетинг и подбор аудитории</v>
      </c>
      <c r="C62" s="34">
        <f t="shared" ca="1" si="19"/>
        <v>0.28000000000000003</v>
      </c>
      <c r="D62" s="34">
        <f t="shared" ca="1" si="19"/>
        <v>0.17</v>
      </c>
    </row>
    <row r="63" spans="2:56" x14ac:dyDescent="0.2">
      <c r="B63" s="8" t="str">
        <f t="shared" si="19"/>
        <v>Фразы</v>
      </c>
      <c r="C63" s="34">
        <f t="shared" ca="1" si="19"/>
        <v>0.38</v>
      </c>
      <c r="D63" s="34">
        <f t="shared" ca="1" si="19"/>
        <v>0.25</v>
      </c>
    </row>
    <row r="64" spans="2:56" x14ac:dyDescent="0.2">
      <c r="B64" s="8" t="str">
        <f t="shared" si="19"/>
        <v>Ретаргетинг и подбор аудитории</v>
      </c>
      <c r="C64" s="34">
        <f t="shared" ca="1" si="19"/>
        <v>0.33</v>
      </c>
      <c r="D64" s="34">
        <f t="shared" ca="1" si="19"/>
        <v>0.27</v>
      </c>
    </row>
    <row r="65" spans="2:4" x14ac:dyDescent="0.2">
      <c r="B65" s="8" t="str">
        <f t="shared" si="19"/>
        <v>Фразы</v>
      </c>
      <c r="C65" s="34">
        <f t="shared" ca="1" si="19"/>
        <v>0.41</v>
      </c>
      <c r="D65" s="34">
        <f t="shared" ca="1" si="19"/>
        <v>0.31</v>
      </c>
    </row>
    <row r="66" spans="2:4" x14ac:dyDescent="0.2">
      <c r="B66" s="8" t="str">
        <f t="shared" si="19"/>
        <v>Ретаргетинг и подбор аудитории</v>
      </c>
      <c r="C66" s="34">
        <f t="shared" ca="1" si="19"/>
        <v>0.49</v>
      </c>
      <c r="D66" s="34">
        <f t="shared" ca="1" si="19"/>
        <v>0.01</v>
      </c>
    </row>
  </sheetData>
  <pageMargins left="0.7" right="0.7" top="0.75" bottom="0.75" header="0.3" footer="0.3"/>
  <pageSetup paperSize="9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BD253"/>
  <sheetViews>
    <sheetView zoomScaleNormal="100" zoomScalePageLayoutView="70" workbookViewId="0"/>
  </sheetViews>
  <sheetFormatPr defaultColWidth="8.875" defaultRowHeight="12.75" x14ac:dyDescent="0.2"/>
  <cols>
    <col min="1" max="2" width="8.625" style="4" customWidth="1"/>
    <col min="3" max="8" width="11.625" style="4" customWidth="1"/>
    <col min="9" max="11" width="5.625" style="4" customWidth="1"/>
    <col min="12" max="12" width="10.625" style="4" customWidth="1"/>
    <col min="13" max="14" width="11.625" style="4" customWidth="1"/>
    <col min="15" max="15" width="8.625" style="4" customWidth="1"/>
    <col min="16" max="16" width="5.625" style="4" customWidth="1"/>
    <col min="17" max="17" width="10.625" style="4" customWidth="1"/>
    <col min="18" max="19" width="11.625" style="4" customWidth="1"/>
    <col min="20" max="20" width="8.625" style="4" customWidth="1"/>
    <col min="21" max="21" width="5.625" style="4" customWidth="1"/>
    <col min="22" max="22" width="10.625" style="4" customWidth="1"/>
    <col min="23" max="24" width="11.625" style="4" customWidth="1"/>
    <col min="25" max="25" width="8.625" style="4" customWidth="1"/>
    <col min="26" max="30" width="9" style="4" customWidth="1"/>
    <col min="31" max="60" width="8.875" style="4" customWidth="1"/>
    <col min="61" max="16384" width="8.875" style="4"/>
  </cols>
  <sheetData>
    <row r="2" spans="1:56" x14ac:dyDescent="0.2">
      <c r="A2" s="6"/>
      <c r="B2" s="6"/>
      <c r="C2" s="41" t="s">
        <v>51</v>
      </c>
      <c r="D2" s="41"/>
      <c r="E2" s="42" t="s">
        <v>41</v>
      </c>
      <c r="F2" s="42"/>
      <c r="G2" s="40" t="s">
        <v>42</v>
      </c>
      <c r="H2" s="40"/>
      <c r="L2" s="41" t="s">
        <v>51</v>
      </c>
      <c r="M2" s="41"/>
      <c r="N2" s="41"/>
      <c r="O2" s="41"/>
      <c r="Q2" s="42" t="s">
        <v>41</v>
      </c>
      <c r="R2" s="42"/>
      <c r="S2" s="42"/>
      <c r="T2" s="42"/>
      <c r="V2" s="40" t="s">
        <v>42</v>
      </c>
      <c r="W2" s="40"/>
      <c r="X2" s="40"/>
      <c r="Y2" s="40"/>
      <c r="AC2" s="4" t="s">
        <v>46</v>
      </c>
      <c r="AN2" s="4" t="s">
        <v>40</v>
      </c>
      <c r="AY2" s="4" t="s">
        <v>48</v>
      </c>
    </row>
    <row r="3" spans="1:56" x14ac:dyDescent="0.2">
      <c r="A3" s="6" t="s">
        <v>16</v>
      </c>
      <c r="B3" s="6"/>
      <c r="C3" s="6" t="str">
        <f>IF(Info!$B$15="","Клиент",Info!$B$15)</f>
        <v>CITILINK</v>
      </c>
      <c r="D3" s="6" t="s">
        <v>83</v>
      </c>
      <c r="E3" s="16" t="str">
        <f>IF(Info!$B$15="","Клиент",Info!$B$15)</f>
        <v>CITILINK</v>
      </c>
      <c r="F3" s="16" t="s">
        <v>83</v>
      </c>
      <c r="G3" s="17" t="str">
        <f>IF(Info!$B$15="","Клиент",Info!$B$15)</f>
        <v>CITILINK</v>
      </c>
      <c r="H3" s="17" t="s">
        <v>83</v>
      </c>
      <c r="L3" s="6" t="s">
        <v>58</v>
      </c>
      <c r="M3" s="6" t="str">
        <f>IF(Info!$B$15="","Клиент",Info!$B$15)</f>
        <v>CITILINK</v>
      </c>
      <c r="N3" s="6" t="s">
        <v>83</v>
      </c>
      <c r="O3" s="6"/>
      <c r="Q3" s="16" t="s">
        <v>58</v>
      </c>
      <c r="R3" s="16" t="str">
        <f>IF(Info!$B$15="","Клиент",Info!$B$15)</f>
        <v>CITILINK</v>
      </c>
      <c r="S3" s="16" t="s">
        <v>83</v>
      </c>
      <c r="T3" s="16"/>
      <c r="V3" s="17" t="s">
        <v>58</v>
      </c>
      <c r="W3" s="17" t="str">
        <f>IF(Info!$B$15="","Клиент",Info!$B$15)</f>
        <v>CITILINK</v>
      </c>
      <c r="X3" s="17" t="s">
        <v>83</v>
      </c>
      <c r="Y3" s="17"/>
    </row>
    <row r="4" spans="1:56" x14ac:dyDescent="0.2">
      <c r="A4" s="4" t="s">
        <v>10</v>
      </c>
      <c r="B4" s="4">
        <v>2017</v>
      </c>
      <c r="C4" s="5">
        <f ca="1">RANDBETWEEN(1,9)*10^3</f>
        <v>2000</v>
      </c>
      <c r="D4" s="5">
        <f t="shared" ref="D4:H18" ca="1" si="0">RANDBETWEEN(1,9)*10^3</f>
        <v>1000</v>
      </c>
      <c r="E4" s="5">
        <f t="shared" ca="1" si="0"/>
        <v>5000</v>
      </c>
      <c r="F4" s="5">
        <f t="shared" ca="1" si="0"/>
        <v>6000</v>
      </c>
      <c r="G4" s="5">
        <f t="shared" ca="1" si="0"/>
        <v>3000</v>
      </c>
      <c r="H4" s="5">
        <f t="shared" ca="1" si="0"/>
        <v>1000</v>
      </c>
      <c r="L4" s="4" t="str">
        <f>CONCATENATE(Info!$B$36," - ",Info!$C$36)</f>
        <v>2017-01-01 - 2017-03-01</v>
      </c>
      <c r="M4" s="5">
        <f t="shared" ref="M4:N5" ca="1" si="1">RANDBETWEEN(1,9)*10^3</f>
        <v>5000</v>
      </c>
      <c r="N4" s="5">
        <f t="shared" ca="1" si="1"/>
        <v>8000</v>
      </c>
      <c r="Q4" s="4" t="str">
        <f>CONCATENATE(Info!$B$36," - ",Info!$C$36)</f>
        <v>2017-01-01 - 2017-03-01</v>
      </c>
      <c r="R4" s="5">
        <f t="shared" ref="R4:S5" ca="1" si="2">RANDBETWEEN(1,9)*10^3</f>
        <v>9000</v>
      </c>
      <c r="S4" s="5">
        <f t="shared" ca="1" si="2"/>
        <v>1000</v>
      </c>
      <c r="V4" s="4" t="str">
        <f>CONCATENATE(Info!$B$36," - ",Info!$C$36)</f>
        <v>2017-01-01 - 2017-03-01</v>
      </c>
      <c r="W4" s="5">
        <f t="shared" ref="W4:X5" ca="1" si="3">RANDBETWEEN(1,9)*10^3</f>
        <v>3000</v>
      </c>
      <c r="X4" s="5">
        <f t="shared" ca="1" si="3"/>
        <v>1000</v>
      </c>
    </row>
    <row r="5" spans="1:56" x14ac:dyDescent="0.2">
      <c r="A5" s="4" t="s">
        <v>17</v>
      </c>
      <c r="B5" s="4" t="s">
        <v>18</v>
      </c>
      <c r="C5" s="5">
        <f t="shared" ref="C5:C18" ca="1" si="4">RANDBETWEEN(1,9)*10^3</f>
        <v>8000</v>
      </c>
      <c r="D5" s="5">
        <f t="shared" ca="1" si="0"/>
        <v>7000</v>
      </c>
      <c r="E5" s="5">
        <f t="shared" ca="1" si="0"/>
        <v>9000</v>
      </c>
      <c r="F5" s="5">
        <f t="shared" ca="1" si="0"/>
        <v>3000</v>
      </c>
      <c r="G5" s="5">
        <f t="shared" ca="1" si="0"/>
        <v>6000</v>
      </c>
      <c r="H5" s="5">
        <f t="shared" ca="1" si="0"/>
        <v>6000</v>
      </c>
      <c r="L5" s="4" t="str">
        <f>CONCATENATE(Info!$D$36," - ",Info!$E$36)</f>
        <v>2018-01-01 - 2018-03-01</v>
      </c>
      <c r="M5" s="5">
        <f t="shared" ca="1" si="1"/>
        <v>7000</v>
      </c>
      <c r="N5" s="5">
        <f t="shared" ca="1" si="1"/>
        <v>8000</v>
      </c>
      <c r="O5" s="24">
        <f ca="1">M5/N5-1</f>
        <v>-0.125</v>
      </c>
      <c r="Q5" s="4" t="str">
        <f>CONCATENATE(Info!$D$36," - ",Info!$E$36)</f>
        <v>2018-01-01 - 2018-03-01</v>
      </c>
      <c r="R5" s="5">
        <f t="shared" ca="1" si="2"/>
        <v>4000</v>
      </c>
      <c r="S5" s="5">
        <f t="shared" ca="1" si="2"/>
        <v>4000</v>
      </c>
      <c r="T5" s="24">
        <f ca="1">R5/S5-1</f>
        <v>0</v>
      </c>
      <c r="V5" s="4" t="str">
        <f>CONCATENATE(Info!$D$36," - ",Info!$E$36)</f>
        <v>2018-01-01 - 2018-03-01</v>
      </c>
      <c r="W5" s="5">
        <f t="shared" ca="1" si="3"/>
        <v>8000</v>
      </c>
      <c r="X5" s="5">
        <f t="shared" ca="1" si="3"/>
        <v>2000</v>
      </c>
      <c r="Y5" s="24">
        <f ca="1">W5/X5-1</f>
        <v>3</v>
      </c>
    </row>
    <row r="6" spans="1:56" x14ac:dyDescent="0.2">
      <c r="A6" s="4" t="s">
        <v>14</v>
      </c>
      <c r="B6" s="4" t="s">
        <v>19</v>
      </c>
      <c r="C6" s="5">
        <f t="shared" ca="1" si="4"/>
        <v>5000</v>
      </c>
      <c r="D6" s="5">
        <f t="shared" ca="1" si="0"/>
        <v>8000</v>
      </c>
      <c r="E6" s="5">
        <f t="shared" ca="1" si="0"/>
        <v>5000</v>
      </c>
      <c r="F6" s="5">
        <f t="shared" ca="1" si="0"/>
        <v>7000</v>
      </c>
      <c r="G6" s="5">
        <f t="shared" ca="1" si="0"/>
        <v>8000</v>
      </c>
      <c r="H6" s="5">
        <f t="shared" ca="1" si="0"/>
        <v>2000</v>
      </c>
      <c r="M6" s="24">
        <f ca="1">M5/M4-1</f>
        <v>0.39999999999999991</v>
      </c>
      <c r="N6" s="24">
        <f ca="1">N5/N4-1</f>
        <v>0</v>
      </c>
      <c r="R6" s="24">
        <f ca="1">R5/R4-1</f>
        <v>-0.55555555555555558</v>
      </c>
      <c r="S6" s="24">
        <f ca="1">S5/S4-1</f>
        <v>3</v>
      </c>
      <c r="W6" s="24">
        <f ca="1">W5/W4-1</f>
        <v>1.6666666666666665</v>
      </c>
      <c r="X6" s="24">
        <f ca="1">X5/X4-1</f>
        <v>1</v>
      </c>
    </row>
    <row r="7" spans="1:56" x14ac:dyDescent="0.2">
      <c r="A7" s="4" t="s">
        <v>20</v>
      </c>
      <c r="B7" s="4" t="s">
        <v>21</v>
      </c>
      <c r="C7" s="5">
        <f t="shared" ca="1" si="4"/>
        <v>8000</v>
      </c>
      <c r="D7" s="5">
        <f t="shared" ca="1" si="0"/>
        <v>4000</v>
      </c>
      <c r="E7" s="5">
        <f t="shared" ca="1" si="0"/>
        <v>8000</v>
      </c>
      <c r="F7" s="5">
        <f t="shared" ca="1" si="0"/>
        <v>5000</v>
      </c>
      <c r="G7" s="5">
        <f t="shared" ca="1" si="0"/>
        <v>1000</v>
      </c>
      <c r="H7" s="5">
        <f t="shared" ca="1" si="0"/>
        <v>7000</v>
      </c>
    </row>
    <row r="8" spans="1:56" x14ac:dyDescent="0.2">
      <c r="A8" s="4" t="s">
        <v>22</v>
      </c>
      <c r="B8" s="4" t="s">
        <v>23</v>
      </c>
      <c r="C8" s="5">
        <f t="shared" ca="1" si="4"/>
        <v>5000</v>
      </c>
      <c r="D8" s="5">
        <f t="shared" ca="1" si="0"/>
        <v>6000</v>
      </c>
      <c r="E8" s="5">
        <f t="shared" ca="1" si="0"/>
        <v>7000</v>
      </c>
      <c r="F8" s="5">
        <f t="shared" ca="1" si="0"/>
        <v>1000</v>
      </c>
      <c r="G8" s="5">
        <f t="shared" ca="1" si="0"/>
        <v>3000</v>
      </c>
      <c r="H8" s="5">
        <f t="shared" ca="1" si="0"/>
        <v>2000</v>
      </c>
      <c r="M8" s="4" t="str">
        <f>IF(Info!$B$15="","Клиент",Info!$B$15)</f>
        <v>CITILINK</v>
      </c>
      <c r="N8" s="4" t="s">
        <v>83</v>
      </c>
      <c r="R8" s="4" t="str">
        <f>IF(Info!$B$15="","Клиент",Info!$B$15)</f>
        <v>CITILINK</v>
      </c>
      <c r="S8" s="4" t="s">
        <v>83</v>
      </c>
      <c r="W8" s="4" t="str">
        <f>IF(Info!$B$15="","Клиент",Info!$B$15)</f>
        <v>CITILINK</v>
      </c>
      <c r="X8" s="4" t="s">
        <v>83</v>
      </c>
    </row>
    <row r="9" spans="1:56" x14ac:dyDescent="0.2">
      <c r="A9" s="4" t="s">
        <v>24</v>
      </c>
      <c r="B9" s="4" t="s">
        <v>25</v>
      </c>
      <c r="C9" s="5">
        <f t="shared" ca="1" si="4"/>
        <v>6000</v>
      </c>
      <c r="D9" s="5">
        <f t="shared" ca="1" si="0"/>
        <v>8000</v>
      </c>
      <c r="E9" s="5">
        <f t="shared" ca="1" si="0"/>
        <v>7000</v>
      </c>
      <c r="F9" s="5">
        <f t="shared" ca="1" si="0"/>
        <v>9000</v>
      </c>
      <c r="G9" s="5">
        <f t="shared" ca="1" si="0"/>
        <v>2000</v>
      </c>
      <c r="H9" s="5">
        <f t="shared" ca="1" si="0"/>
        <v>9000</v>
      </c>
      <c r="L9" s="4" t="s">
        <v>85</v>
      </c>
      <c r="M9" s="5">
        <f t="shared" ref="M9:N10" ca="1" si="5">RANDBETWEEN(1,9)*10^3</f>
        <v>8000</v>
      </c>
      <c r="N9" s="5">
        <f t="shared" ca="1" si="5"/>
        <v>3000</v>
      </c>
      <c r="Q9" s="4" t="s">
        <v>85</v>
      </c>
      <c r="R9" s="5">
        <f t="shared" ref="R9:S10" ca="1" si="6">RANDBETWEEN(1,9)*10^3</f>
        <v>2000</v>
      </c>
      <c r="S9" s="5">
        <f t="shared" ca="1" si="6"/>
        <v>6000</v>
      </c>
      <c r="V9" s="4" t="s">
        <v>85</v>
      </c>
      <c r="W9" s="5">
        <f t="shared" ref="W9:X10" ca="1" si="7">RANDBETWEEN(1,9)*10^3</f>
        <v>5000</v>
      </c>
      <c r="X9" s="5">
        <f t="shared" ca="1" si="7"/>
        <v>6000</v>
      </c>
    </row>
    <row r="10" spans="1:56" x14ac:dyDescent="0.2">
      <c r="A10" s="4" t="s">
        <v>26</v>
      </c>
      <c r="B10" s="4" t="s">
        <v>27</v>
      </c>
      <c r="C10" s="5">
        <f t="shared" ca="1" si="4"/>
        <v>1000</v>
      </c>
      <c r="D10" s="5">
        <f t="shared" ca="1" si="0"/>
        <v>8000</v>
      </c>
      <c r="E10" s="5">
        <f t="shared" ca="1" si="0"/>
        <v>8000</v>
      </c>
      <c r="F10" s="5">
        <f t="shared" ca="1" si="0"/>
        <v>7000</v>
      </c>
      <c r="G10" s="5">
        <f t="shared" ca="1" si="0"/>
        <v>9000</v>
      </c>
      <c r="H10" s="5">
        <f t="shared" ca="1" si="0"/>
        <v>1000</v>
      </c>
      <c r="L10" s="4" t="s">
        <v>86</v>
      </c>
      <c r="M10" s="5">
        <f t="shared" ca="1" si="5"/>
        <v>6000</v>
      </c>
      <c r="N10" s="5">
        <f t="shared" ca="1" si="5"/>
        <v>4000</v>
      </c>
      <c r="Q10" s="4" t="s">
        <v>86</v>
      </c>
      <c r="R10" s="5">
        <f t="shared" ca="1" si="6"/>
        <v>3000</v>
      </c>
      <c r="S10" s="5">
        <f t="shared" ca="1" si="6"/>
        <v>9000</v>
      </c>
      <c r="V10" s="4" t="s">
        <v>86</v>
      </c>
      <c r="W10" s="5">
        <f t="shared" ca="1" si="7"/>
        <v>4000</v>
      </c>
      <c r="X10" s="5">
        <f t="shared" ca="1" si="7"/>
        <v>7000</v>
      </c>
    </row>
    <row r="11" spans="1:56" x14ac:dyDescent="0.2">
      <c r="A11" s="4" t="s">
        <v>28</v>
      </c>
      <c r="B11" s="4" t="s">
        <v>29</v>
      </c>
      <c r="C11" s="5">
        <f t="shared" ca="1" si="4"/>
        <v>2000</v>
      </c>
      <c r="D11" s="5">
        <f t="shared" ca="1" si="0"/>
        <v>6000</v>
      </c>
      <c r="E11" s="5">
        <f t="shared" ca="1" si="0"/>
        <v>8000</v>
      </c>
      <c r="F11" s="5">
        <f t="shared" ca="1" si="0"/>
        <v>8000</v>
      </c>
      <c r="G11" s="5">
        <f t="shared" ca="1" si="0"/>
        <v>1000</v>
      </c>
      <c r="H11" s="5">
        <f t="shared" ca="1" si="0"/>
        <v>1000</v>
      </c>
      <c r="L11" s="6" t="str">
        <f t="shared" ref="L11:N12" si="8">L9</f>
        <v>Десктопы</v>
      </c>
      <c r="M11" s="33">
        <f t="shared" ca="1" si="8"/>
        <v>8000</v>
      </c>
      <c r="N11" s="33">
        <f t="shared" ca="1" si="8"/>
        <v>3000</v>
      </c>
      <c r="Q11" s="6" t="str">
        <f t="shared" ref="Q11:S12" si="9">Q9</f>
        <v>Десктопы</v>
      </c>
      <c r="R11" s="33">
        <f t="shared" ca="1" si="9"/>
        <v>2000</v>
      </c>
      <c r="S11" s="33">
        <f t="shared" ca="1" si="9"/>
        <v>6000</v>
      </c>
      <c r="V11" s="6" t="str">
        <f t="shared" ref="V11:X12" si="10">V9</f>
        <v>Десктопы</v>
      </c>
      <c r="W11" s="33">
        <f t="shared" ca="1" si="10"/>
        <v>5000</v>
      </c>
      <c r="X11" s="33">
        <f t="shared" ca="1" si="10"/>
        <v>6000</v>
      </c>
    </row>
    <row r="12" spans="1:56" x14ac:dyDescent="0.2">
      <c r="A12" s="4" t="s">
        <v>30</v>
      </c>
      <c r="B12" s="4" t="s">
        <v>31</v>
      </c>
      <c r="C12" s="5">
        <f t="shared" ca="1" si="4"/>
        <v>9000</v>
      </c>
      <c r="D12" s="5">
        <f t="shared" ca="1" si="0"/>
        <v>2000</v>
      </c>
      <c r="E12" s="5">
        <f t="shared" ca="1" si="0"/>
        <v>2000</v>
      </c>
      <c r="F12" s="5">
        <f t="shared" ca="1" si="0"/>
        <v>2000</v>
      </c>
      <c r="G12" s="5">
        <f t="shared" ca="1" si="0"/>
        <v>5000</v>
      </c>
      <c r="H12" s="5">
        <f t="shared" ca="1" si="0"/>
        <v>3000</v>
      </c>
      <c r="L12" s="6" t="str">
        <f t="shared" si="8"/>
        <v>Смартфоны</v>
      </c>
      <c r="M12" s="33">
        <f t="shared" ca="1" si="8"/>
        <v>6000</v>
      </c>
      <c r="N12" s="33">
        <f t="shared" ca="1" si="8"/>
        <v>4000</v>
      </c>
      <c r="Q12" s="6" t="str">
        <f t="shared" si="9"/>
        <v>Смартфоны</v>
      </c>
      <c r="R12" s="33">
        <f t="shared" ca="1" si="9"/>
        <v>3000</v>
      </c>
      <c r="S12" s="33">
        <f t="shared" ca="1" si="9"/>
        <v>9000</v>
      </c>
      <c r="V12" s="6" t="str">
        <f t="shared" si="10"/>
        <v>Смартфоны</v>
      </c>
      <c r="W12" s="33">
        <f t="shared" ca="1" si="10"/>
        <v>4000</v>
      </c>
      <c r="X12" s="33">
        <f t="shared" ca="1" si="10"/>
        <v>7000</v>
      </c>
    </row>
    <row r="13" spans="1:56" x14ac:dyDescent="0.2">
      <c r="A13" s="4" t="s">
        <v>32</v>
      </c>
      <c r="B13" s="4" t="s">
        <v>33</v>
      </c>
      <c r="C13" s="5">
        <f t="shared" ca="1" si="4"/>
        <v>3000</v>
      </c>
      <c r="D13" s="5">
        <f t="shared" ca="1" si="0"/>
        <v>6000</v>
      </c>
      <c r="E13" s="5">
        <f t="shared" ca="1" si="0"/>
        <v>9000</v>
      </c>
      <c r="F13" s="5">
        <f t="shared" ca="1" si="0"/>
        <v>2000</v>
      </c>
      <c r="G13" s="5">
        <f t="shared" ca="1" si="0"/>
        <v>7000</v>
      </c>
      <c r="H13" s="5">
        <f t="shared" ca="1" si="0"/>
        <v>9000</v>
      </c>
    </row>
    <row r="14" spans="1:56" x14ac:dyDescent="0.2">
      <c r="A14" s="4" t="s">
        <v>34</v>
      </c>
      <c r="B14" s="4" t="s">
        <v>35</v>
      </c>
      <c r="C14" s="5">
        <f t="shared" ca="1" si="4"/>
        <v>5000</v>
      </c>
      <c r="D14" s="5">
        <f t="shared" ca="1" si="0"/>
        <v>2000</v>
      </c>
      <c r="E14" s="5">
        <f t="shared" ca="1" si="0"/>
        <v>1000</v>
      </c>
      <c r="F14" s="5">
        <f t="shared" ca="1" si="0"/>
        <v>6000</v>
      </c>
      <c r="G14" s="5">
        <f t="shared" ca="1" si="0"/>
        <v>6000</v>
      </c>
      <c r="H14" s="5">
        <f t="shared" ca="1" si="0"/>
        <v>9000</v>
      </c>
      <c r="AC14" s="4" t="s">
        <v>41</v>
      </c>
      <c r="AH14" s="4" t="s">
        <v>42</v>
      </c>
      <c r="AN14" s="4" t="s">
        <v>41</v>
      </c>
      <c r="AS14" s="4" t="s">
        <v>42</v>
      </c>
      <c r="AY14" s="4" t="s">
        <v>41</v>
      </c>
      <c r="BD14" s="4" t="s">
        <v>42</v>
      </c>
    </row>
    <row r="15" spans="1:56" x14ac:dyDescent="0.2">
      <c r="A15" s="4" t="s">
        <v>36</v>
      </c>
      <c r="B15" s="4" t="s">
        <v>37</v>
      </c>
      <c r="C15" s="5">
        <f t="shared" ca="1" si="4"/>
        <v>5000</v>
      </c>
      <c r="D15" s="5">
        <f t="shared" ca="1" si="0"/>
        <v>5000</v>
      </c>
      <c r="E15" s="5">
        <f t="shared" ca="1" si="0"/>
        <v>2000</v>
      </c>
      <c r="F15" s="5">
        <f t="shared" ca="1" si="0"/>
        <v>2000</v>
      </c>
      <c r="G15" s="5">
        <f t="shared" ca="1" si="0"/>
        <v>6000</v>
      </c>
      <c r="H15" s="5">
        <f t="shared" ca="1" si="0"/>
        <v>1000</v>
      </c>
    </row>
    <row r="16" spans="1:56" x14ac:dyDescent="0.2">
      <c r="A16" s="4" t="s">
        <v>15</v>
      </c>
      <c r="B16" s="4">
        <v>2018</v>
      </c>
      <c r="C16" s="5">
        <f t="shared" ca="1" si="4"/>
        <v>5000</v>
      </c>
      <c r="D16" s="5">
        <f t="shared" ca="1" si="0"/>
        <v>5000</v>
      </c>
      <c r="E16" s="5">
        <f t="shared" ca="1" si="0"/>
        <v>9000</v>
      </c>
      <c r="F16" s="5">
        <f t="shared" ca="1" si="0"/>
        <v>3000</v>
      </c>
      <c r="G16" s="5">
        <f t="shared" ca="1" si="0"/>
        <v>5000</v>
      </c>
      <c r="H16" s="5">
        <f t="shared" ca="1" si="0"/>
        <v>2000</v>
      </c>
    </row>
    <row r="17" spans="1:51" x14ac:dyDescent="0.2">
      <c r="A17" s="4" t="s">
        <v>38</v>
      </c>
      <c r="B17" s="4" t="s">
        <v>18</v>
      </c>
      <c r="C17" s="5">
        <f t="shared" ca="1" si="4"/>
        <v>5000</v>
      </c>
      <c r="D17" s="5">
        <f t="shared" ca="1" si="0"/>
        <v>5000</v>
      </c>
      <c r="E17" s="5">
        <f t="shared" ca="1" si="0"/>
        <v>6000</v>
      </c>
      <c r="F17" s="5">
        <f t="shared" ca="1" si="0"/>
        <v>5000</v>
      </c>
      <c r="G17" s="5">
        <f t="shared" ca="1" si="0"/>
        <v>6000</v>
      </c>
      <c r="H17" s="5">
        <f t="shared" ca="1" si="0"/>
        <v>2000</v>
      </c>
    </row>
    <row r="18" spans="1:51" x14ac:dyDescent="0.2">
      <c r="A18" s="4" t="s">
        <v>11</v>
      </c>
      <c r="B18" s="4" t="s">
        <v>19</v>
      </c>
      <c r="C18" s="5">
        <f t="shared" ca="1" si="4"/>
        <v>8000</v>
      </c>
      <c r="D18" s="5">
        <f t="shared" ca="1" si="0"/>
        <v>1000</v>
      </c>
      <c r="E18" s="5">
        <f t="shared" ca="1" si="0"/>
        <v>7000</v>
      </c>
      <c r="F18" s="5">
        <f t="shared" ca="1" si="0"/>
        <v>6000</v>
      </c>
      <c r="G18" s="5">
        <f t="shared" ca="1" si="0"/>
        <v>6000</v>
      </c>
      <c r="H18" s="5">
        <f t="shared" ca="1" si="0"/>
        <v>4000</v>
      </c>
    </row>
    <row r="19" spans="1:51" x14ac:dyDescent="0.2">
      <c r="C19" s="5"/>
      <c r="D19" s="5"/>
      <c r="E19" s="5"/>
      <c r="F19" s="5"/>
      <c r="G19" s="5"/>
      <c r="H19" s="5"/>
    </row>
    <row r="20" spans="1:51" x14ac:dyDescent="0.2">
      <c r="C20" s="5"/>
      <c r="D20" s="5"/>
      <c r="E20" s="5"/>
      <c r="F20" s="5"/>
      <c r="G20" s="5"/>
      <c r="H20" s="5"/>
    </row>
    <row r="21" spans="1:51" x14ac:dyDescent="0.2">
      <c r="C21" s="5"/>
      <c r="D21" s="5"/>
      <c r="E21" s="5"/>
      <c r="F21" s="5"/>
      <c r="G21" s="5"/>
      <c r="H21" s="5"/>
    </row>
    <row r="22" spans="1:51" x14ac:dyDescent="0.2">
      <c r="C22" s="5"/>
      <c r="D22" s="5"/>
      <c r="E22" s="5"/>
      <c r="F22" s="5"/>
      <c r="G22" s="5"/>
      <c r="H22" s="5"/>
    </row>
    <row r="23" spans="1:51" x14ac:dyDescent="0.2">
      <c r="C23" s="5"/>
      <c r="D23" s="5"/>
      <c r="E23" s="5"/>
      <c r="F23" s="5"/>
      <c r="G23" s="5"/>
      <c r="H23" s="5"/>
    </row>
    <row r="24" spans="1:51" x14ac:dyDescent="0.2">
      <c r="C24" s="5"/>
      <c r="D24" s="5"/>
      <c r="E24" s="5"/>
      <c r="F24" s="5"/>
      <c r="G24" s="5"/>
      <c r="H24" s="5"/>
    </row>
    <row r="25" spans="1:51" x14ac:dyDescent="0.2">
      <c r="C25" s="5"/>
      <c r="D25" s="5"/>
      <c r="E25" s="5"/>
      <c r="F25" s="5"/>
      <c r="G25" s="5"/>
      <c r="H25" s="5"/>
    </row>
    <row r="26" spans="1:51" x14ac:dyDescent="0.2">
      <c r="C26" s="5"/>
      <c r="D26" s="5"/>
      <c r="E26" s="5"/>
      <c r="F26" s="5"/>
      <c r="G26" s="5"/>
      <c r="H26" s="5"/>
    </row>
    <row r="27" spans="1:51" x14ac:dyDescent="0.2">
      <c r="C27" s="5"/>
      <c r="D27" s="5"/>
      <c r="E27" s="5"/>
      <c r="F27" s="5"/>
      <c r="G27" s="5"/>
      <c r="H27" s="5"/>
      <c r="AC27" s="4" t="s">
        <v>50</v>
      </c>
      <c r="AN27" s="4" t="s">
        <v>50</v>
      </c>
      <c r="AY27" s="4" t="s">
        <v>51</v>
      </c>
    </row>
    <row r="28" spans="1:51" x14ac:dyDescent="0.2">
      <c r="C28" s="5"/>
      <c r="D28" s="5"/>
      <c r="E28" s="5"/>
      <c r="F28" s="5"/>
      <c r="G28" s="5"/>
      <c r="H28" s="5"/>
    </row>
    <row r="29" spans="1:51" x14ac:dyDescent="0.2">
      <c r="C29" s="5"/>
      <c r="D29" s="5"/>
      <c r="E29" s="5"/>
      <c r="F29" s="5"/>
      <c r="G29" s="5"/>
      <c r="H29" s="5"/>
    </row>
    <row r="30" spans="1:51" x14ac:dyDescent="0.2">
      <c r="C30" s="5"/>
      <c r="D30" s="5"/>
      <c r="E30" s="5"/>
      <c r="F30" s="5"/>
      <c r="G30" s="5"/>
      <c r="H30" s="5"/>
    </row>
    <row r="31" spans="1:51" x14ac:dyDescent="0.2">
      <c r="C31" s="5"/>
      <c r="D31" s="5"/>
      <c r="E31" s="5"/>
      <c r="F31" s="5"/>
      <c r="G31" s="5"/>
      <c r="H31" s="5"/>
    </row>
    <row r="32" spans="1:51" x14ac:dyDescent="0.2">
      <c r="C32" s="5"/>
      <c r="D32" s="5"/>
      <c r="E32" s="5"/>
      <c r="F32" s="5"/>
      <c r="G32" s="5"/>
      <c r="H32" s="5"/>
    </row>
    <row r="33" spans="3:51" x14ac:dyDescent="0.2">
      <c r="C33" s="5"/>
      <c r="D33" s="5"/>
      <c r="E33" s="5"/>
      <c r="F33" s="5"/>
      <c r="G33" s="5"/>
      <c r="H33" s="5"/>
    </row>
    <row r="34" spans="3:51" x14ac:dyDescent="0.2">
      <c r="C34" s="5"/>
      <c r="D34" s="5"/>
      <c r="E34" s="5"/>
      <c r="F34" s="5"/>
      <c r="G34" s="5"/>
      <c r="H34" s="5"/>
    </row>
    <row r="35" spans="3:51" x14ac:dyDescent="0.2">
      <c r="C35" s="5"/>
      <c r="D35" s="5"/>
      <c r="E35" s="5"/>
      <c r="F35" s="5"/>
      <c r="G35" s="5"/>
      <c r="H35" s="5"/>
    </row>
    <row r="36" spans="3:51" x14ac:dyDescent="0.2">
      <c r="C36" s="5"/>
      <c r="D36" s="5"/>
      <c r="E36" s="5"/>
      <c r="F36" s="5"/>
      <c r="G36" s="5"/>
      <c r="H36" s="5"/>
    </row>
    <row r="37" spans="3:51" x14ac:dyDescent="0.2">
      <c r="C37" s="5"/>
      <c r="D37" s="5"/>
      <c r="E37" s="5"/>
      <c r="F37" s="5"/>
      <c r="G37" s="5"/>
      <c r="H37" s="5"/>
    </row>
    <row r="38" spans="3:51" x14ac:dyDescent="0.2">
      <c r="C38" s="5"/>
      <c r="D38" s="5"/>
      <c r="E38" s="5"/>
      <c r="F38" s="5"/>
      <c r="G38" s="5"/>
      <c r="H38" s="5"/>
    </row>
    <row r="39" spans="3:51" x14ac:dyDescent="0.2">
      <c r="C39" s="5"/>
      <c r="D39" s="5"/>
      <c r="E39" s="5"/>
      <c r="F39" s="5"/>
      <c r="G39" s="5"/>
      <c r="H39" s="5"/>
    </row>
    <row r="40" spans="3:51" x14ac:dyDescent="0.2">
      <c r="C40" s="5"/>
      <c r="D40" s="5"/>
      <c r="E40" s="5"/>
      <c r="F40" s="5"/>
      <c r="G40" s="5"/>
      <c r="H40" s="5"/>
      <c r="AC40" s="4" t="s">
        <v>41</v>
      </c>
      <c r="AN40" s="4" t="s">
        <v>41</v>
      </c>
      <c r="AY40" s="4" t="s">
        <v>41</v>
      </c>
    </row>
    <row r="41" spans="3:51" x14ac:dyDescent="0.2">
      <c r="C41" s="5"/>
      <c r="D41" s="5"/>
      <c r="E41" s="5"/>
      <c r="F41" s="5"/>
      <c r="G41" s="5"/>
      <c r="H41" s="5"/>
    </row>
    <row r="42" spans="3:51" x14ac:dyDescent="0.2">
      <c r="C42" s="5"/>
      <c r="D42" s="5"/>
      <c r="E42" s="5"/>
      <c r="F42" s="5"/>
      <c r="G42" s="5"/>
      <c r="H42" s="5"/>
    </row>
    <row r="43" spans="3:51" x14ac:dyDescent="0.2">
      <c r="C43" s="5"/>
      <c r="D43" s="5"/>
      <c r="E43" s="5"/>
      <c r="F43" s="5"/>
      <c r="G43" s="5"/>
      <c r="H43" s="5"/>
    </row>
    <row r="44" spans="3:51" x14ac:dyDescent="0.2">
      <c r="C44" s="5"/>
      <c r="D44" s="5"/>
      <c r="E44" s="5"/>
      <c r="F44" s="5"/>
      <c r="G44" s="5"/>
      <c r="H44" s="5"/>
    </row>
    <row r="45" spans="3:51" x14ac:dyDescent="0.2">
      <c r="C45" s="5"/>
      <c r="D45" s="5"/>
      <c r="E45" s="5"/>
      <c r="F45" s="5"/>
      <c r="G45" s="5"/>
      <c r="H45" s="5"/>
    </row>
    <row r="46" spans="3:51" x14ac:dyDescent="0.2">
      <c r="C46" s="5"/>
      <c r="D46" s="5"/>
      <c r="E46" s="5"/>
      <c r="F46" s="5"/>
      <c r="G46" s="5"/>
      <c r="H46" s="5"/>
    </row>
    <row r="47" spans="3:51" x14ac:dyDescent="0.2">
      <c r="C47" s="5"/>
      <c r="D47" s="5"/>
      <c r="E47" s="5"/>
      <c r="F47" s="5"/>
      <c r="G47" s="5"/>
      <c r="H47" s="5"/>
    </row>
    <row r="48" spans="3:51" x14ac:dyDescent="0.2">
      <c r="C48" s="5"/>
      <c r="D48" s="5"/>
      <c r="E48" s="5"/>
      <c r="F48" s="5"/>
      <c r="G48" s="5"/>
      <c r="H48" s="5"/>
    </row>
    <row r="49" spans="3:51" x14ac:dyDescent="0.2">
      <c r="C49" s="5"/>
      <c r="D49" s="5"/>
      <c r="E49" s="5"/>
      <c r="F49" s="5"/>
      <c r="G49" s="5"/>
      <c r="H49" s="5"/>
    </row>
    <row r="50" spans="3:51" x14ac:dyDescent="0.2">
      <c r="C50" s="5"/>
      <c r="D50" s="5"/>
      <c r="E50" s="5"/>
      <c r="F50" s="5"/>
      <c r="G50" s="5"/>
      <c r="H50" s="5"/>
    </row>
    <row r="51" spans="3:51" x14ac:dyDescent="0.2">
      <c r="C51" s="5"/>
      <c r="D51" s="5"/>
      <c r="E51" s="5"/>
      <c r="F51" s="5"/>
      <c r="G51" s="5"/>
      <c r="H51" s="5"/>
      <c r="AC51" s="4" t="s">
        <v>42</v>
      </c>
      <c r="AN51" s="4" t="s">
        <v>42</v>
      </c>
      <c r="AY51" s="4" t="s">
        <v>42</v>
      </c>
    </row>
    <row r="52" spans="3:51" x14ac:dyDescent="0.2">
      <c r="C52" s="5"/>
      <c r="D52" s="5"/>
      <c r="E52" s="5"/>
      <c r="F52" s="5"/>
      <c r="G52" s="5"/>
      <c r="H52" s="5"/>
    </row>
    <row r="53" spans="3:51" x14ac:dyDescent="0.2">
      <c r="C53" s="5"/>
      <c r="D53" s="5"/>
      <c r="E53" s="5"/>
      <c r="F53" s="5"/>
      <c r="G53" s="5"/>
      <c r="H53" s="5"/>
    </row>
    <row r="54" spans="3:51" x14ac:dyDescent="0.2">
      <c r="C54" s="5"/>
      <c r="D54" s="5"/>
      <c r="E54" s="5"/>
      <c r="F54" s="5"/>
      <c r="G54" s="5"/>
      <c r="H54" s="5"/>
    </row>
    <row r="55" spans="3:51" x14ac:dyDescent="0.2">
      <c r="C55" s="5"/>
      <c r="D55" s="5"/>
      <c r="E55" s="5"/>
      <c r="F55" s="5"/>
      <c r="G55" s="5"/>
      <c r="H55" s="5"/>
    </row>
    <row r="56" spans="3:51" x14ac:dyDescent="0.2">
      <c r="C56" s="5"/>
      <c r="D56" s="5"/>
      <c r="E56" s="5"/>
      <c r="F56" s="5"/>
      <c r="G56" s="5"/>
      <c r="H56" s="5"/>
    </row>
    <row r="57" spans="3:51" x14ac:dyDescent="0.2">
      <c r="C57" s="5"/>
      <c r="D57" s="5"/>
      <c r="E57" s="5"/>
      <c r="F57" s="5"/>
      <c r="G57" s="5"/>
      <c r="H57" s="5"/>
    </row>
    <row r="58" spans="3:51" x14ac:dyDescent="0.2">
      <c r="C58" s="5"/>
      <c r="D58" s="5"/>
      <c r="E58" s="5"/>
      <c r="F58" s="5"/>
      <c r="G58" s="5"/>
      <c r="H58" s="5"/>
    </row>
    <row r="59" spans="3:51" x14ac:dyDescent="0.2">
      <c r="C59" s="5"/>
      <c r="D59" s="5"/>
      <c r="E59" s="5"/>
      <c r="F59" s="5"/>
      <c r="G59" s="5"/>
      <c r="H59" s="5"/>
    </row>
    <row r="60" spans="3:51" x14ac:dyDescent="0.2">
      <c r="C60" s="5"/>
      <c r="D60" s="5"/>
      <c r="E60" s="5"/>
      <c r="F60" s="5"/>
      <c r="G60" s="5"/>
      <c r="H60" s="5"/>
    </row>
    <row r="61" spans="3:51" x14ac:dyDescent="0.2">
      <c r="C61" s="5"/>
      <c r="D61" s="5"/>
      <c r="E61" s="5"/>
      <c r="F61" s="5"/>
      <c r="G61" s="5"/>
      <c r="H61" s="5"/>
    </row>
    <row r="62" spans="3:51" x14ac:dyDescent="0.2">
      <c r="C62" s="5"/>
      <c r="D62" s="5"/>
      <c r="E62" s="5"/>
      <c r="F62" s="5"/>
      <c r="G62" s="5"/>
      <c r="H62" s="5"/>
      <c r="AC62" s="4" t="s">
        <v>51</v>
      </c>
      <c r="AN62" s="4" t="s">
        <v>51</v>
      </c>
    </row>
    <row r="63" spans="3:51" x14ac:dyDescent="0.2">
      <c r="C63" s="5"/>
      <c r="D63" s="5"/>
      <c r="E63" s="5"/>
      <c r="F63" s="5"/>
      <c r="G63" s="5"/>
      <c r="H63" s="5"/>
    </row>
    <row r="64" spans="3:51" x14ac:dyDescent="0.2">
      <c r="C64" s="5"/>
      <c r="D64" s="5"/>
      <c r="E64" s="5"/>
      <c r="F64" s="5"/>
      <c r="G64" s="5"/>
      <c r="H64" s="5"/>
    </row>
    <row r="65" spans="3:40" x14ac:dyDescent="0.2">
      <c r="C65" s="5"/>
      <c r="D65" s="5"/>
      <c r="E65" s="5"/>
      <c r="F65" s="5"/>
      <c r="G65" s="5"/>
      <c r="H65" s="5"/>
    </row>
    <row r="66" spans="3:40" x14ac:dyDescent="0.2">
      <c r="C66" s="5"/>
      <c r="D66" s="5"/>
      <c r="E66" s="5"/>
      <c r="F66" s="5"/>
      <c r="G66" s="5"/>
      <c r="H66" s="5"/>
    </row>
    <row r="67" spans="3:40" x14ac:dyDescent="0.2">
      <c r="C67" s="5"/>
      <c r="D67" s="5"/>
      <c r="E67" s="5"/>
      <c r="F67" s="5"/>
      <c r="G67" s="5"/>
      <c r="H67" s="5"/>
    </row>
    <row r="68" spans="3:40" x14ac:dyDescent="0.2">
      <c r="C68" s="5"/>
      <c r="D68" s="5"/>
      <c r="E68" s="5"/>
      <c r="F68" s="5"/>
      <c r="G68" s="5"/>
      <c r="H68" s="5"/>
    </row>
    <row r="69" spans="3:40" x14ac:dyDescent="0.2">
      <c r="C69" s="5"/>
      <c r="D69" s="5"/>
      <c r="E69" s="5"/>
      <c r="F69" s="5"/>
      <c r="G69" s="5"/>
      <c r="H69" s="5"/>
    </row>
    <row r="70" spans="3:40" x14ac:dyDescent="0.2">
      <c r="C70" s="5"/>
      <c r="D70" s="5"/>
      <c r="E70" s="5"/>
      <c r="F70" s="5"/>
      <c r="G70" s="5"/>
      <c r="H70" s="5"/>
    </row>
    <row r="71" spans="3:40" x14ac:dyDescent="0.2">
      <c r="C71" s="5"/>
      <c r="D71" s="5"/>
      <c r="E71" s="5"/>
      <c r="F71" s="5"/>
      <c r="G71" s="5"/>
      <c r="H71" s="5"/>
    </row>
    <row r="72" spans="3:40" x14ac:dyDescent="0.2">
      <c r="C72" s="5"/>
      <c r="D72" s="5"/>
      <c r="E72" s="5"/>
      <c r="F72" s="5"/>
      <c r="G72" s="5"/>
      <c r="H72" s="5"/>
    </row>
    <row r="73" spans="3:40" x14ac:dyDescent="0.2">
      <c r="C73" s="5"/>
      <c r="D73" s="5"/>
      <c r="E73" s="5"/>
      <c r="F73" s="5"/>
      <c r="G73" s="5"/>
      <c r="H73" s="5"/>
    </row>
    <row r="74" spans="3:40" x14ac:dyDescent="0.2">
      <c r="C74" s="5"/>
      <c r="D74" s="5"/>
      <c r="E74" s="5"/>
      <c r="F74" s="5"/>
      <c r="G74" s="5"/>
      <c r="H74" s="5"/>
      <c r="AC74" s="4" t="s">
        <v>41</v>
      </c>
      <c r="AN74" s="4" t="s">
        <v>41</v>
      </c>
    </row>
    <row r="75" spans="3:40" x14ac:dyDescent="0.2">
      <c r="C75" s="5"/>
      <c r="D75" s="5"/>
      <c r="E75" s="5"/>
      <c r="F75" s="5"/>
      <c r="G75" s="5"/>
      <c r="H75" s="5"/>
    </row>
    <row r="76" spans="3:40" x14ac:dyDescent="0.2">
      <c r="C76" s="5"/>
      <c r="D76" s="5"/>
      <c r="E76" s="5"/>
      <c r="F76" s="5"/>
      <c r="G76" s="5"/>
      <c r="H76" s="5"/>
    </row>
    <row r="77" spans="3:40" x14ac:dyDescent="0.2">
      <c r="C77" s="5"/>
      <c r="D77" s="5"/>
      <c r="E77" s="5"/>
      <c r="F77" s="5"/>
      <c r="G77" s="5"/>
      <c r="H77" s="5"/>
    </row>
    <row r="78" spans="3:40" x14ac:dyDescent="0.2">
      <c r="C78" s="5"/>
      <c r="D78" s="5"/>
      <c r="E78" s="5"/>
      <c r="F78" s="5"/>
      <c r="G78" s="5"/>
      <c r="H78" s="5"/>
    </row>
    <row r="79" spans="3:40" x14ac:dyDescent="0.2">
      <c r="C79" s="5"/>
      <c r="D79" s="5"/>
      <c r="E79" s="5"/>
      <c r="F79" s="5"/>
      <c r="G79" s="5"/>
      <c r="H79" s="5"/>
    </row>
    <row r="80" spans="3:40" x14ac:dyDescent="0.2">
      <c r="C80" s="5"/>
      <c r="D80" s="5"/>
      <c r="E80" s="5"/>
      <c r="F80" s="5"/>
      <c r="G80" s="5"/>
      <c r="H80" s="5"/>
    </row>
    <row r="81" spans="3:40" x14ac:dyDescent="0.2">
      <c r="C81" s="5"/>
      <c r="D81" s="5"/>
      <c r="E81" s="5"/>
      <c r="F81" s="5"/>
      <c r="G81" s="5"/>
      <c r="H81" s="5"/>
    </row>
    <row r="82" spans="3:40" x14ac:dyDescent="0.2">
      <c r="C82" s="5"/>
      <c r="D82" s="5"/>
      <c r="E82" s="5"/>
      <c r="F82" s="5"/>
      <c r="G82" s="5"/>
      <c r="H82" s="5"/>
    </row>
    <row r="83" spans="3:40" x14ac:dyDescent="0.2">
      <c r="C83" s="5"/>
      <c r="D83" s="5"/>
      <c r="E83" s="5"/>
      <c r="F83" s="5"/>
      <c r="G83" s="5"/>
      <c r="H83" s="5"/>
    </row>
    <row r="84" spans="3:40" x14ac:dyDescent="0.2">
      <c r="C84" s="5"/>
      <c r="D84" s="5"/>
      <c r="E84" s="5"/>
      <c r="F84" s="5"/>
      <c r="G84" s="5"/>
      <c r="H84" s="5"/>
    </row>
    <row r="85" spans="3:40" x14ac:dyDescent="0.2">
      <c r="C85" s="5"/>
      <c r="D85" s="5"/>
      <c r="E85" s="5"/>
      <c r="F85" s="5"/>
      <c r="G85" s="5"/>
      <c r="H85" s="5"/>
    </row>
    <row r="86" spans="3:40" x14ac:dyDescent="0.2">
      <c r="C86" s="5"/>
      <c r="D86" s="5"/>
      <c r="E86" s="5"/>
      <c r="F86" s="5"/>
      <c r="G86" s="5"/>
      <c r="H86" s="5"/>
      <c r="AC86" s="4" t="s">
        <v>42</v>
      </c>
      <c r="AN86" s="4" t="s">
        <v>42</v>
      </c>
    </row>
    <row r="87" spans="3:40" x14ac:dyDescent="0.2">
      <c r="C87" s="5"/>
      <c r="D87" s="5"/>
      <c r="E87" s="5"/>
      <c r="F87" s="5"/>
      <c r="G87" s="5"/>
      <c r="H87" s="5"/>
    </row>
    <row r="88" spans="3:40" x14ac:dyDescent="0.2">
      <c r="C88" s="5"/>
      <c r="D88" s="5"/>
      <c r="E88" s="5"/>
      <c r="F88" s="5"/>
      <c r="G88" s="5"/>
      <c r="H88" s="5"/>
    </row>
    <row r="89" spans="3:40" x14ac:dyDescent="0.2">
      <c r="C89" s="5"/>
      <c r="D89" s="5"/>
      <c r="E89" s="5"/>
      <c r="F89" s="5"/>
      <c r="G89" s="5"/>
      <c r="H89" s="5"/>
    </row>
    <row r="90" spans="3:40" x14ac:dyDescent="0.2">
      <c r="C90" s="5"/>
      <c r="D90" s="5"/>
      <c r="E90" s="5"/>
      <c r="F90" s="5"/>
      <c r="G90" s="5"/>
      <c r="H90" s="5"/>
    </row>
    <row r="91" spans="3:40" x14ac:dyDescent="0.2">
      <c r="C91" s="5"/>
      <c r="D91" s="5"/>
      <c r="E91" s="5"/>
      <c r="F91" s="5"/>
      <c r="G91" s="5"/>
      <c r="H91" s="5"/>
    </row>
    <row r="92" spans="3:40" x14ac:dyDescent="0.2">
      <c r="C92" s="5"/>
      <c r="D92" s="5"/>
      <c r="E92" s="5"/>
      <c r="F92" s="5"/>
      <c r="G92" s="5"/>
      <c r="H92" s="5"/>
    </row>
    <row r="93" spans="3:40" x14ac:dyDescent="0.2">
      <c r="C93" s="5"/>
      <c r="D93" s="5"/>
      <c r="E93" s="5"/>
      <c r="F93" s="5"/>
      <c r="G93" s="5"/>
      <c r="H93" s="5"/>
    </row>
    <row r="94" spans="3:40" x14ac:dyDescent="0.2">
      <c r="C94" s="5"/>
      <c r="D94" s="5"/>
      <c r="E94" s="5"/>
      <c r="F94" s="5"/>
      <c r="G94" s="5"/>
      <c r="H94" s="5"/>
    </row>
    <row r="95" spans="3:40" x14ac:dyDescent="0.2">
      <c r="C95" s="5"/>
      <c r="D95" s="5"/>
      <c r="E95" s="5"/>
      <c r="F95" s="5"/>
      <c r="G95" s="5"/>
      <c r="H95" s="5"/>
    </row>
    <row r="96" spans="3:40" x14ac:dyDescent="0.2">
      <c r="C96" s="5"/>
      <c r="D96" s="5"/>
      <c r="E96" s="5"/>
      <c r="F96" s="5"/>
      <c r="G96" s="5"/>
      <c r="H96" s="5"/>
    </row>
    <row r="97" spans="3:8" x14ac:dyDescent="0.2">
      <c r="C97" s="5"/>
      <c r="D97" s="5"/>
      <c r="E97" s="5"/>
      <c r="F97" s="5"/>
      <c r="G97" s="5"/>
      <c r="H97" s="5"/>
    </row>
    <row r="98" spans="3:8" x14ac:dyDescent="0.2">
      <c r="C98" s="5"/>
      <c r="D98" s="5"/>
      <c r="E98" s="5"/>
      <c r="F98" s="5"/>
      <c r="G98" s="5"/>
      <c r="H98" s="5"/>
    </row>
    <row r="99" spans="3:8" x14ac:dyDescent="0.2">
      <c r="C99" s="5"/>
      <c r="D99" s="5"/>
      <c r="E99" s="5"/>
      <c r="F99" s="5"/>
      <c r="G99" s="5"/>
      <c r="H99" s="5"/>
    </row>
    <row r="100" spans="3:8" x14ac:dyDescent="0.2">
      <c r="C100" s="5"/>
      <c r="D100" s="5"/>
      <c r="E100" s="5"/>
      <c r="F100" s="5"/>
      <c r="G100" s="5"/>
      <c r="H100" s="5"/>
    </row>
    <row r="101" spans="3:8" x14ac:dyDescent="0.2">
      <c r="C101" s="5"/>
      <c r="D101" s="5"/>
      <c r="E101" s="5"/>
      <c r="F101" s="5"/>
      <c r="G101" s="5"/>
      <c r="H101" s="5"/>
    </row>
    <row r="102" spans="3:8" x14ac:dyDescent="0.2">
      <c r="C102" s="5"/>
      <c r="D102" s="5"/>
      <c r="E102" s="5"/>
      <c r="F102" s="5"/>
      <c r="G102" s="5"/>
      <c r="H102" s="5"/>
    </row>
    <row r="103" spans="3:8" x14ac:dyDescent="0.2">
      <c r="C103" s="5"/>
      <c r="D103" s="5"/>
      <c r="E103" s="5"/>
      <c r="F103" s="5"/>
      <c r="G103" s="5"/>
      <c r="H103" s="5"/>
    </row>
    <row r="104" spans="3:8" x14ac:dyDescent="0.2">
      <c r="C104" s="5"/>
      <c r="D104" s="5"/>
      <c r="E104" s="5"/>
      <c r="F104" s="5"/>
      <c r="G104" s="5"/>
      <c r="H104" s="5"/>
    </row>
    <row r="105" spans="3:8" x14ac:dyDescent="0.2">
      <c r="C105" s="5"/>
      <c r="D105" s="5"/>
      <c r="E105" s="5"/>
      <c r="F105" s="5"/>
      <c r="G105" s="5"/>
      <c r="H105" s="5"/>
    </row>
    <row r="106" spans="3:8" x14ac:dyDescent="0.2">
      <c r="C106" s="5"/>
      <c r="D106" s="5"/>
      <c r="E106" s="5"/>
      <c r="F106" s="5"/>
      <c r="G106" s="5"/>
      <c r="H106" s="5"/>
    </row>
    <row r="107" spans="3:8" x14ac:dyDescent="0.2">
      <c r="C107" s="5"/>
      <c r="D107" s="5"/>
      <c r="E107" s="5"/>
      <c r="F107" s="5"/>
      <c r="G107" s="5"/>
      <c r="H107" s="5"/>
    </row>
    <row r="108" spans="3:8" x14ac:dyDescent="0.2">
      <c r="C108" s="5"/>
      <c r="D108" s="5"/>
      <c r="E108" s="5"/>
      <c r="F108" s="5"/>
      <c r="G108" s="5"/>
      <c r="H108" s="5"/>
    </row>
    <row r="109" spans="3:8" x14ac:dyDescent="0.2">
      <c r="C109" s="5"/>
      <c r="D109" s="5"/>
      <c r="E109" s="5"/>
      <c r="F109" s="5"/>
      <c r="G109" s="5"/>
      <c r="H109" s="5"/>
    </row>
    <row r="110" spans="3:8" x14ac:dyDescent="0.2">
      <c r="C110" s="5"/>
      <c r="D110" s="5"/>
      <c r="E110" s="5"/>
      <c r="F110" s="5"/>
      <c r="G110" s="5"/>
      <c r="H110" s="5"/>
    </row>
    <row r="111" spans="3:8" x14ac:dyDescent="0.2">
      <c r="C111" s="5"/>
      <c r="D111" s="5"/>
      <c r="E111" s="5"/>
      <c r="F111" s="5"/>
      <c r="G111" s="5"/>
      <c r="H111" s="5"/>
    </row>
    <row r="112" spans="3:8" x14ac:dyDescent="0.2">
      <c r="C112" s="5"/>
      <c r="D112" s="5"/>
      <c r="E112" s="5"/>
      <c r="F112" s="5"/>
      <c r="G112" s="5"/>
      <c r="H112" s="5"/>
    </row>
    <row r="113" spans="3:8" x14ac:dyDescent="0.2">
      <c r="C113" s="5"/>
      <c r="D113" s="5"/>
      <c r="E113" s="5"/>
      <c r="F113" s="5"/>
      <c r="G113" s="5"/>
      <c r="H113" s="5"/>
    </row>
    <row r="114" spans="3:8" x14ac:dyDescent="0.2">
      <c r="C114" s="5"/>
      <c r="D114" s="5"/>
      <c r="E114" s="5"/>
      <c r="F114" s="5"/>
      <c r="G114" s="5"/>
      <c r="H114" s="5"/>
    </row>
    <row r="115" spans="3:8" x14ac:dyDescent="0.2">
      <c r="C115" s="5"/>
      <c r="D115" s="5"/>
      <c r="E115" s="5"/>
      <c r="F115" s="5"/>
      <c r="G115" s="5"/>
      <c r="H115" s="5"/>
    </row>
    <row r="116" spans="3:8" x14ac:dyDescent="0.2">
      <c r="C116" s="5"/>
      <c r="D116" s="5"/>
      <c r="E116" s="5"/>
      <c r="F116" s="5"/>
      <c r="G116" s="5"/>
      <c r="H116" s="5"/>
    </row>
    <row r="117" spans="3:8" x14ac:dyDescent="0.2">
      <c r="C117" s="5"/>
      <c r="D117" s="5"/>
      <c r="E117" s="5"/>
      <c r="F117" s="5"/>
      <c r="G117" s="5"/>
      <c r="H117" s="5"/>
    </row>
    <row r="118" spans="3:8" x14ac:dyDescent="0.2">
      <c r="C118" s="5"/>
      <c r="D118" s="5"/>
      <c r="E118" s="5"/>
      <c r="F118" s="5"/>
      <c r="G118" s="5"/>
      <c r="H118" s="5"/>
    </row>
    <row r="119" spans="3:8" x14ac:dyDescent="0.2">
      <c r="C119" s="5"/>
      <c r="D119" s="5"/>
      <c r="E119" s="5"/>
      <c r="F119" s="5"/>
      <c r="G119" s="5"/>
      <c r="H119" s="5"/>
    </row>
    <row r="120" spans="3:8" x14ac:dyDescent="0.2">
      <c r="C120" s="5"/>
      <c r="D120" s="5"/>
      <c r="E120" s="5"/>
      <c r="F120" s="5"/>
      <c r="G120" s="5"/>
      <c r="H120" s="5"/>
    </row>
    <row r="121" spans="3:8" x14ac:dyDescent="0.2">
      <c r="C121" s="5"/>
      <c r="D121" s="5"/>
      <c r="E121" s="5"/>
      <c r="F121" s="5"/>
      <c r="G121" s="5"/>
      <c r="H121" s="5"/>
    </row>
    <row r="122" spans="3:8" x14ac:dyDescent="0.2">
      <c r="C122" s="5"/>
      <c r="D122" s="5"/>
      <c r="E122" s="5"/>
      <c r="F122" s="5"/>
      <c r="G122" s="5"/>
      <c r="H122" s="5"/>
    </row>
    <row r="123" spans="3:8" x14ac:dyDescent="0.2">
      <c r="C123" s="5"/>
      <c r="D123" s="5"/>
      <c r="E123" s="5"/>
      <c r="F123" s="5"/>
      <c r="G123" s="5"/>
      <c r="H123" s="5"/>
    </row>
    <row r="124" spans="3:8" x14ac:dyDescent="0.2">
      <c r="C124" s="5"/>
      <c r="D124" s="5"/>
      <c r="E124" s="5"/>
      <c r="F124" s="5"/>
      <c r="G124" s="5"/>
      <c r="H124" s="5"/>
    </row>
    <row r="125" spans="3:8" x14ac:dyDescent="0.2">
      <c r="C125" s="5"/>
      <c r="D125" s="5"/>
      <c r="E125" s="5"/>
      <c r="F125" s="5"/>
      <c r="G125" s="5"/>
      <c r="H125" s="5"/>
    </row>
    <row r="126" spans="3:8" x14ac:dyDescent="0.2">
      <c r="C126" s="5"/>
      <c r="D126" s="5"/>
      <c r="E126" s="5"/>
      <c r="F126" s="5"/>
      <c r="G126" s="5"/>
      <c r="H126" s="5"/>
    </row>
    <row r="127" spans="3:8" x14ac:dyDescent="0.2">
      <c r="C127" s="5"/>
      <c r="D127" s="5"/>
      <c r="E127" s="5"/>
      <c r="F127" s="5"/>
      <c r="G127" s="5"/>
      <c r="H127" s="5"/>
    </row>
    <row r="128" spans="3:8" x14ac:dyDescent="0.2">
      <c r="C128" s="5"/>
      <c r="D128" s="5"/>
      <c r="E128" s="5"/>
      <c r="F128" s="5"/>
      <c r="G128" s="5"/>
      <c r="H128" s="5"/>
    </row>
    <row r="129" spans="3:8" x14ac:dyDescent="0.2">
      <c r="C129" s="5"/>
      <c r="D129" s="5"/>
      <c r="E129" s="5"/>
      <c r="F129" s="5"/>
      <c r="G129" s="5"/>
      <c r="H129" s="5"/>
    </row>
    <row r="130" spans="3:8" x14ac:dyDescent="0.2">
      <c r="C130" s="5"/>
      <c r="D130" s="5"/>
      <c r="E130" s="5"/>
      <c r="F130" s="5"/>
      <c r="G130" s="5"/>
      <c r="H130" s="5"/>
    </row>
    <row r="131" spans="3:8" x14ac:dyDescent="0.2">
      <c r="C131" s="5"/>
      <c r="D131" s="5"/>
      <c r="E131" s="5"/>
      <c r="F131" s="5"/>
      <c r="G131" s="5"/>
      <c r="H131" s="5"/>
    </row>
    <row r="132" spans="3:8" x14ac:dyDescent="0.2">
      <c r="C132" s="5"/>
      <c r="D132" s="5"/>
      <c r="E132" s="5"/>
      <c r="F132" s="5"/>
      <c r="G132" s="5"/>
      <c r="H132" s="5"/>
    </row>
    <row r="133" spans="3:8" x14ac:dyDescent="0.2">
      <c r="C133" s="5"/>
      <c r="D133" s="5"/>
      <c r="E133" s="5"/>
      <c r="F133" s="5"/>
      <c r="G133" s="5"/>
      <c r="H133" s="5"/>
    </row>
    <row r="134" spans="3:8" x14ac:dyDescent="0.2">
      <c r="C134" s="5"/>
      <c r="D134" s="5"/>
      <c r="E134" s="5"/>
      <c r="F134" s="5"/>
      <c r="G134" s="5"/>
      <c r="H134" s="5"/>
    </row>
    <row r="135" spans="3:8" x14ac:dyDescent="0.2">
      <c r="C135" s="5"/>
      <c r="D135" s="5"/>
      <c r="E135" s="5"/>
      <c r="F135" s="5"/>
      <c r="G135" s="5"/>
      <c r="H135" s="5"/>
    </row>
    <row r="136" spans="3:8" x14ac:dyDescent="0.2">
      <c r="C136" s="5"/>
      <c r="D136" s="5"/>
      <c r="E136" s="5"/>
      <c r="F136" s="5"/>
      <c r="G136" s="5"/>
      <c r="H136" s="5"/>
    </row>
    <row r="137" spans="3:8" x14ac:dyDescent="0.2">
      <c r="C137" s="5"/>
      <c r="D137" s="5"/>
      <c r="E137" s="5"/>
      <c r="F137" s="5"/>
      <c r="G137" s="5"/>
      <c r="H137" s="5"/>
    </row>
    <row r="138" spans="3:8" x14ac:dyDescent="0.2">
      <c r="C138" s="5"/>
      <c r="D138" s="5"/>
      <c r="E138" s="5"/>
      <c r="F138" s="5"/>
      <c r="G138" s="5"/>
      <c r="H138" s="5"/>
    </row>
    <row r="139" spans="3:8" x14ac:dyDescent="0.2">
      <c r="C139" s="5"/>
      <c r="D139" s="5"/>
      <c r="E139" s="5"/>
      <c r="F139" s="5"/>
      <c r="G139" s="5"/>
      <c r="H139" s="5"/>
    </row>
    <row r="140" spans="3:8" x14ac:dyDescent="0.2">
      <c r="C140" s="5"/>
      <c r="D140" s="5"/>
      <c r="E140" s="5"/>
      <c r="F140" s="5"/>
      <c r="G140" s="5"/>
      <c r="H140" s="5"/>
    </row>
    <row r="141" spans="3:8" x14ac:dyDescent="0.2">
      <c r="C141" s="5"/>
      <c r="D141" s="5"/>
      <c r="E141" s="5"/>
      <c r="F141" s="5"/>
      <c r="G141" s="5"/>
      <c r="H141" s="5"/>
    </row>
    <row r="142" spans="3:8" x14ac:dyDescent="0.2">
      <c r="C142" s="5"/>
      <c r="D142" s="5"/>
      <c r="E142" s="5"/>
      <c r="F142" s="5"/>
      <c r="G142" s="5"/>
      <c r="H142" s="5"/>
    </row>
    <row r="143" spans="3:8" x14ac:dyDescent="0.2">
      <c r="C143" s="5"/>
      <c r="D143" s="5"/>
      <c r="E143" s="5"/>
      <c r="F143" s="5"/>
      <c r="G143" s="5"/>
      <c r="H143" s="5"/>
    </row>
    <row r="144" spans="3:8" x14ac:dyDescent="0.2">
      <c r="C144" s="5"/>
      <c r="D144" s="5"/>
      <c r="E144" s="5"/>
      <c r="F144" s="5"/>
      <c r="G144" s="5"/>
      <c r="H144" s="5"/>
    </row>
    <row r="145" spans="3:8" x14ac:dyDescent="0.2">
      <c r="C145" s="5"/>
      <c r="D145" s="5"/>
      <c r="E145" s="5"/>
      <c r="F145" s="5"/>
      <c r="G145" s="5"/>
      <c r="H145" s="5"/>
    </row>
    <row r="146" spans="3:8" x14ac:dyDescent="0.2">
      <c r="C146" s="5"/>
      <c r="D146" s="5"/>
      <c r="E146" s="5"/>
      <c r="F146" s="5"/>
      <c r="G146" s="5"/>
      <c r="H146" s="5"/>
    </row>
    <row r="147" spans="3:8" x14ac:dyDescent="0.2">
      <c r="C147" s="5"/>
      <c r="D147" s="5"/>
      <c r="E147" s="5"/>
      <c r="F147" s="5"/>
      <c r="G147" s="5"/>
      <c r="H147" s="5"/>
    </row>
    <row r="148" spans="3:8" x14ac:dyDescent="0.2">
      <c r="C148" s="5"/>
      <c r="D148" s="5"/>
      <c r="E148" s="5"/>
      <c r="F148" s="5"/>
      <c r="G148" s="5"/>
      <c r="H148" s="5"/>
    </row>
    <row r="149" spans="3:8" x14ac:dyDescent="0.2">
      <c r="C149" s="5"/>
      <c r="D149" s="5"/>
      <c r="E149" s="5"/>
      <c r="F149" s="5"/>
      <c r="G149" s="5"/>
      <c r="H149" s="5"/>
    </row>
    <row r="150" spans="3:8" x14ac:dyDescent="0.2">
      <c r="C150" s="5"/>
      <c r="D150" s="5"/>
      <c r="E150" s="5"/>
      <c r="F150" s="5"/>
      <c r="G150" s="5"/>
      <c r="H150" s="5"/>
    </row>
    <row r="151" spans="3:8" x14ac:dyDescent="0.2">
      <c r="C151" s="5"/>
      <c r="D151" s="5"/>
      <c r="E151" s="5"/>
      <c r="F151" s="5"/>
      <c r="G151" s="5"/>
      <c r="H151" s="5"/>
    </row>
    <row r="152" spans="3:8" x14ac:dyDescent="0.2">
      <c r="C152" s="5"/>
      <c r="D152" s="5"/>
      <c r="E152" s="5"/>
      <c r="F152" s="5"/>
      <c r="G152" s="5"/>
      <c r="H152" s="5"/>
    </row>
    <row r="153" spans="3:8" x14ac:dyDescent="0.2">
      <c r="C153" s="5"/>
      <c r="D153" s="5"/>
      <c r="E153" s="5"/>
      <c r="F153" s="5"/>
      <c r="G153" s="5"/>
      <c r="H153" s="5"/>
    </row>
    <row r="154" spans="3:8" x14ac:dyDescent="0.2">
      <c r="C154" s="5"/>
      <c r="D154" s="5"/>
      <c r="E154" s="5"/>
      <c r="F154" s="5"/>
      <c r="G154" s="5"/>
      <c r="H154" s="5"/>
    </row>
    <row r="155" spans="3:8" x14ac:dyDescent="0.2">
      <c r="C155" s="5"/>
      <c r="D155" s="5"/>
      <c r="E155" s="5"/>
      <c r="F155" s="5"/>
      <c r="G155" s="5"/>
      <c r="H155" s="5"/>
    </row>
    <row r="156" spans="3:8" x14ac:dyDescent="0.2">
      <c r="C156" s="5"/>
      <c r="D156" s="5"/>
      <c r="E156" s="5"/>
      <c r="F156" s="5"/>
      <c r="G156" s="5"/>
      <c r="H156" s="5"/>
    </row>
    <row r="157" spans="3:8" x14ac:dyDescent="0.2">
      <c r="C157" s="5"/>
      <c r="D157" s="5"/>
      <c r="E157" s="5"/>
      <c r="F157" s="5"/>
      <c r="G157" s="5"/>
      <c r="H157" s="5"/>
    </row>
    <row r="158" spans="3:8" x14ac:dyDescent="0.2">
      <c r="C158" s="5"/>
      <c r="D158" s="5"/>
      <c r="E158" s="5"/>
      <c r="F158" s="5"/>
      <c r="G158" s="5"/>
      <c r="H158" s="5"/>
    </row>
    <row r="159" spans="3:8" x14ac:dyDescent="0.2">
      <c r="C159" s="5"/>
      <c r="D159" s="5"/>
      <c r="E159" s="5"/>
      <c r="F159" s="5"/>
      <c r="G159" s="5"/>
      <c r="H159" s="5"/>
    </row>
    <row r="160" spans="3:8" x14ac:dyDescent="0.2">
      <c r="C160" s="5"/>
      <c r="D160" s="5"/>
      <c r="E160" s="5"/>
      <c r="F160" s="5"/>
      <c r="G160" s="5"/>
      <c r="H160" s="5"/>
    </row>
    <row r="161" spans="3:8" x14ac:dyDescent="0.2">
      <c r="C161" s="5"/>
      <c r="D161" s="5"/>
      <c r="E161" s="5"/>
      <c r="F161" s="5"/>
      <c r="G161" s="5"/>
      <c r="H161" s="5"/>
    </row>
    <row r="162" spans="3:8" x14ac:dyDescent="0.2">
      <c r="C162" s="5"/>
      <c r="D162" s="5"/>
      <c r="E162" s="5"/>
      <c r="F162" s="5"/>
      <c r="G162" s="5"/>
      <c r="H162" s="5"/>
    </row>
    <row r="163" spans="3:8" x14ac:dyDescent="0.2">
      <c r="C163" s="5"/>
      <c r="D163" s="5"/>
      <c r="E163" s="5"/>
      <c r="F163" s="5"/>
      <c r="G163" s="5"/>
      <c r="H163" s="5"/>
    </row>
    <row r="164" spans="3:8" x14ac:dyDescent="0.2">
      <c r="C164" s="5"/>
      <c r="D164" s="5"/>
      <c r="E164" s="5"/>
      <c r="F164" s="5"/>
      <c r="G164" s="5"/>
      <c r="H164" s="5"/>
    </row>
    <row r="165" spans="3:8" x14ac:dyDescent="0.2">
      <c r="C165" s="5"/>
      <c r="D165" s="5"/>
      <c r="E165" s="5"/>
      <c r="F165" s="5"/>
      <c r="G165" s="5"/>
      <c r="H165" s="5"/>
    </row>
    <row r="166" spans="3:8" x14ac:dyDescent="0.2">
      <c r="C166" s="5"/>
      <c r="D166" s="5"/>
      <c r="E166" s="5"/>
      <c r="F166" s="5"/>
      <c r="G166" s="5"/>
      <c r="H166" s="5"/>
    </row>
    <row r="167" spans="3:8" x14ac:dyDescent="0.2">
      <c r="C167" s="5"/>
      <c r="D167" s="5"/>
      <c r="E167" s="5"/>
      <c r="F167" s="5"/>
      <c r="G167" s="5"/>
      <c r="H167" s="5"/>
    </row>
    <row r="168" spans="3:8" x14ac:dyDescent="0.2">
      <c r="C168" s="5"/>
      <c r="D168" s="5"/>
      <c r="E168" s="5"/>
      <c r="F168" s="5"/>
      <c r="G168" s="5"/>
      <c r="H168" s="5"/>
    </row>
    <row r="169" spans="3:8" x14ac:dyDescent="0.2">
      <c r="C169" s="5"/>
      <c r="D169" s="5"/>
      <c r="E169" s="5"/>
      <c r="F169" s="5"/>
      <c r="G169" s="5"/>
      <c r="H169" s="5"/>
    </row>
    <row r="170" spans="3:8" x14ac:dyDescent="0.2">
      <c r="C170" s="5"/>
      <c r="D170" s="5"/>
      <c r="E170" s="5"/>
      <c r="F170" s="5"/>
      <c r="G170" s="5"/>
      <c r="H170" s="5"/>
    </row>
    <row r="171" spans="3:8" x14ac:dyDescent="0.2">
      <c r="C171" s="5"/>
      <c r="D171" s="5"/>
      <c r="E171" s="5"/>
      <c r="F171" s="5"/>
      <c r="G171" s="5"/>
      <c r="H171" s="5"/>
    </row>
    <row r="172" spans="3:8" x14ac:dyDescent="0.2">
      <c r="C172" s="5"/>
      <c r="D172" s="5"/>
      <c r="E172" s="5"/>
      <c r="F172" s="5"/>
      <c r="G172" s="5"/>
      <c r="H172" s="5"/>
    </row>
    <row r="173" spans="3:8" x14ac:dyDescent="0.2">
      <c r="C173" s="5"/>
      <c r="D173" s="5"/>
      <c r="E173" s="5"/>
      <c r="F173" s="5"/>
      <c r="G173" s="5"/>
      <c r="H173" s="5"/>
    </row>
    <row r="174" spans="3:8" x14ac:dyDescent="0.2">
      <c r="C174" s="5"/>
      <c r="D174" s="5"/>
      <c r="E174" s="5"/>
      <c r="F174" s="5"/>
      <c r="G174" s="5"/>
      <c r="H174" s="5"/>
    </row>
    <row r="175" spans="3:8" x14ac:dyDescent="0.2">
      <c r="C175" s="5"/>
      <c r="D175" s="5"/>
      <c r="E175" s="5"/>
      <c r="F175" s="5"/>
      <c r="G175" s="5"/>
      <c r="H175" s="5"/>
    </row>
    <row r="176" spans="3:8" x14ac:dyDescent="0.2">
      <c r="C176" s="5"/>
      <c r="D176" s="5"/>
      <c r="E176" s="5"/>
      <c r="F176" s="5"/>
      <c r="G176" s="5"/>
      <c r="H176" s="5"/>
    </row>
    <row r="177" spans="3:8" x14ac:dyDescent="0.2">
      <c r="C177" s="5"/>
      <c r="D177" s="5"/>
      <c r="E177" s="5"/>
      <c r="F177" s="5"/>
      <c r="G177" s="5"/>
      <c r="H177" s="5"/>
    </row>
    <row r="178" spans="3:8" x14ac:dyDescent="0.2">
      <c r="C178" s="5"/>
      <c r="D178" s="5"/>
      <c r="E178" s="5"/>
      <c r="F178" s="5"/>
      <c r="G178" s="5"/>
      <c r="H178" s="5"/>
    </row>
    <row r="179" spans="3:8" x14ac:dyDescent="0.2">
      <c r="C179" s="5"/>
      <c r="D179" s="5"/>
      <c r="E179" s="5"/>
      <c r="F179" s="5"/>
      <c r="G179" s="5"/>
      <c r="H179" s="5"/>
    </row>
    <row r="180" spans="3:8" x14ac:dyDescent="0.2">
      <c r="C180" s="5"/>
      <c r="D180" s="5"/>
      <c r="E180" s="5"/>
      <c r="F180" s="5"/>
      <c r="G180" s="5"/>
      <c r="H180" s="5"/>
    </row>
    <row r="181" spans="3:8" x14ac:dyDescent="0.2">
      <c r="C181" s="5"/>
      <c r="D181" s="5"/>
      <c r="E181" s="5"/>
      <c r="F181" s="5"/>
      <c r="G181" s="5"/>
      <c r="H181" s="5"/>
    </row>
    <row r="182" spans="3:8" x14ac:dyDescent="0.2">
      <c r="C182" s="5"/>
      <c r="D182" s="5"/>
      <c r="E182" s="5"/>
      <c r="F182" s="5"/>
      <c r="G182" s="5"/>
      <c r="H182" s="5"/>
    </row>
    <row r="183" spans="3:8" x14ac:dyDescent="0.2">
      <c r="C183" s="5"/>
      <c r="D183" s="5"/>
      <c r="E183" s="5"/>
      <c r="F183" s="5"/>
      <c r="G183" s="5"/>
      <c r="H183" s="5"/>
    </row>
    <row r="184" spans="3:8" x14ac:dyDescent="0.2">
      <c r="C184" s="5"/>
      <c r="D184" s="5"/>
      <c r="E184" s="5"/>
      <c r="F184" s="5"/>
      <c r="G184" s="5"/>
      <c r="H184" s="5"/>
    </row>
    <row r="185" spans="3:8" x14ac:dyDescent="0.2">
      <c r="C185" s="5"/>
      <c r="D185" s="5"/>
      <c r="E185" s="5"/>
      <c r="F185" s="5"/>
      <c r="G185" s="5"/>
      <c r="H185" s="5"/>
    </row>
    <row r="186" spans="3:8" x14ac:dyDescent="0.2">
      <c r="C186" s="5"/>
      <c r="D186" s="5"/>
      <c r="E186" s="5"/>
      <c r="F186" s="5"/>
      <c r="G186" s="5"/>
      <c r="H186" s="5"/>
    </row>
    <row r="187" spans="3:8" x14ac:dyDescent="0.2">
      <c r="C187" s="5"/>
      <c r="D187" s="5"/>
      <c r="E187" s="5"/>
      <c r="F187" s="5"/>
      <c r="G187" s="5"/>
      <c r="H187" s="5"/>
    </row>
    <row r="188" spans="3:8" x14ac:dyDescent="0.2">
      <c r="C188" s="5"/>
      <c r="D188" s="5"/>
      <c r="E188" s="5"/>
      <c r="F188" s="5"/>
      <c r="G188" s="5"/>
      <c r="H188" s="5"/>
    </row>
    <row r="189" spans="3:8" x14ac:dyDescent="0.2">
      <c r="C189" s="5"/>
      <c r="D189" s="5"/>
      <c r="E189" s="5"/>
      <c r="F189" s="5"/>
      <c r="G189" s="5"/>
      <c r="H189" s="5"/>
    </row>
    <row r="190" spans="3:8" x14ac:dyDescent="0.2">
      <c r="C190" s="5"/>
      <c r="D190" s="5"/>
      <c r="E190" s="5"/>
      <c r="F190" s="5"/>
      <c r="G190" s="5"/>
      <c r="H190" s="5"/>
    </row>
    <row r="191" spans="3:8" x14ac:dyDescent="0.2">
      <c r="C191" s="5"/>
      <c r="D191" s="5"/>
      <c r="E191" s="5"/>
      <c r="F191" s="5"/>
      <c r="G191" s="5"/>
      <c r="H191" s="5"/>
    </row>
    <row r="192" spans="3:8" x14ac:dyDescent="0.2">
      <c r="C192" s="5"/>
      <c r="D192" s="5"/>
      <c r="E192" s="5"/>
      <c r="F192" s="5"/>
      <c r="G192" s="5"/>
      <c r="H192" s="5"/>
    </row>
    <row r="193" spans="3:8" x14ac:dyDescent="0.2">
      <c r="C193" s="5"/>
      <c r="D193" s="5"/>
      <c r="E193" s="5"/>
      <c r="F193" s="5"/>
      <c r="G193" s="5"/>
      <c r="H193" s="5"/>
    </row>
    <row r="194" spans="3:8" x14ac:dyDescent="0.2">
      <c r="C194" s="5"/>
      <c r="D194" s="5"/>
      <c r="E194" s="5"/>
      <c r="F194" s="5"/>
      <c r="G194" s="5"/>
      <c r="H194" s="5"/>
    </row>
    <row r="195" spans="3:8" x14ac:dyDescent="0.2">
      <c r="C195" s="5"/>
      <c r="D195" s="5"/>
      <c r="E195" s="5"/>
      <c r="F195" s="5"/>
      <c r="G195" s="5"/>
      <c r="H195" s="5"/>
    </row>
    <row r="196" spans="3:8" x14ac:dyDescent="0.2">
      <c r="C196" s="5"/>
      <c r="D196" s="5"/>
      <c r="E196" s="5"/>
      <c r="F196" s="5"/>
      <c r="G196" s="5"/>
      <c r="H196" s="5"/>
    </row>
    <row r="197" spans="3:8" x14ac:dyDescent="0.2">
      <c r="C197" s="5"/>
      <c r="D197" s="5"/>
      <c r="E197" s="5"/>
      <c r="F197" s="5"/>
      <c r="G197" s="5"/>
      <c r="H197" s="5"/>
    </row>
    <row r="198" spans="3:8" x14ac:dyDescent="0.2">
      <c r="C198" s="5"/>
      <c r="D198" s="5"/>
      <c r="E198" s="5"/>
      <c r="F198" s="5"/>
      <c r="G198" s="5"/>
      <c r="H198" s="5"/>
    </row>
    <row r="199" spans="3:8" x14ac:dyDescent="0.2">
      <c r="C199" s="5"/>
      <c r="D199" s="5"/>
      <c r="E199" s="5"/>
      <c r="F199" s="5"/>
      <c r="G199" s="5"/>
      <c r="H199" s="5"/>
    </row>
    <row r="200" spans="3:8" x14ac:dyDescent="0.2">
      <c r="C200" s="5"/>
      <c r="D200" s="5"/>
      <c r="E200" s="5"/>
      <c r="F200" s="5"/>
      <c r="G200" s="5"/>
      <c r="H200" s="5"/>
    </row>
    <row r="201" spans="3:8" x14ac:dyDescent="0.2">
      <c r="C201" s="5"/>
      <c r="D201" s="5"/>
      <c r="E201" s="5"/>
      <c r="F201" s="5"/>
      <c r="G201" s="5"/>
      <c r="H201" s="5"/>
    </row>
    <row r="202" spans="3:8" x14ac:dyDescent="0.2">
      <c r="C202" s="5"/>
      <c r="D202" s="5"/>
      <c r="E202" s="5"/>
      <c r="F202" s="5"/>
      <c r="G202" s="5"/>
      <c r="H202" s="5"/>
    </row>
    <row r="203" spans="3:8" x14ac:dyDescent="0.2">
      <c r="C203" s="5"/>
      <c r="D203" s="5"/>
      <c r="E203" s="5"/>
      <c r="F203" s="5"/>
      <c r="G203" s="5"/>
      <c r="H203" s="5"/>
    </row>
    <row r="204" spans="3:8" x14ac:dyDescent="0.2">
      <c r="C204" s="5"/>
      <c r="D204" s="5"/>
      <c r="E204" s="5"/>
      <c r="F204" s="5"/>
      <c r="G204" s="5"/>
      <c r="H204" s="5"/>
    </row>
    <row r="205" spans="3:8" x14ac:dyDescent="0.2">
      <c r="C205" s="5"/>
      <c r="D205" s="5"/>
      <c r="E205" s="5"/>
      <c r="F205" s="5"/>
      <c r="G205" s="5"/>
      <c r="H205" s="5"/>
    </row>
    <row r="206" spans="3:8" x14ac:dyDescent="0.2">
      <c r="C206" s="5"/>
      <c r="D206" s="5"/>
      <c r="E206" s="5"/>
      <c r="F206" s="5"/>
      <c r="G206" s="5"/>
      <c r="H206" s="5"/>
    </row>
    <row r="207" spans="3:8" x14ac:dyDescent="0.2">
      <c r="C207" s="5"/>
      <c r="D207" s="5"/>
      <c r="E207" s="5"/>
      <c r="F207" s="5"/>
      <c r="G207" s="5"/>
      <c r="H207" s="5"/>
    </row>
    <row r="208" spans="3:8" x14ac:dyDescent="0.2">
      <c r="C208" s="5"/>
      <c r="D208" s="5"/>
      <c r="E208" s="5"/>
      <c r="F208" s="5"/>
      <c r="G208" s="5"/>
      <c r="H208" s="5"/>
    </row>
    <row r="209" spans="3:8" x14ac:dyDescent="0.2">
      <c r="C209" s="5"/>
      <c r="D209" s="5"/>
      <c r="E209" s="5"/>
      <c r="F209" s="5"/>
      <c r="G209" s="5"/>
      <c r="H209" s="5"/>
    </row>
    <row r="210" spans="3:8" x14ac:dyDescent="0.2">
      <c r="C210" s="5"/>
      <c r="D210" s="5"/>
      <c r="E210" s="5"/>
      <c r="F210" s="5"/>
      <c r="G210" s="5"/>
      <c r="H210" s="5"/>
    </row>
    <row r="211" spans="3:8" x14ac:dyDescent="0.2">
      <c r="C211" s="5"/>
      <c r="D211" s="5"/>
      <c r="E211" s="5"/>
      <c r="F211" s="5"/>
      <c r="G211" s="5"/>
      <c r="H211" s="5"/>
    </row>
    <row r="212" spans="3:8" x14ac:dyDescent="0.2">
      <c r="C212" s="5"/>
      <c r="D212" s="5"/>
      <c r="E212" s="5"/>
      <c r="F212" s="5"/>
      <c r="G212" s="5"/>
      <c r="H212" s="5"/>
    </row>
    <row r="213" spans="3:8" x14ac:dyDescent="0.2">
      <c r="C213" s="5"/>
      <c r="D213" s="5"/>
      <c r="E213" s="5"/>
      <c r="F213" s="5"/>
      <c r="G213" s="5"/>
      <c r="H213" s="5"/>
    </row>
    <row r="214" spans="3:8" x14ac:dyDescent="0.2">
      <c r="C214" s="5"/>
      <c r="D214" s="5"/>
      <c r="E214" s="5"/>
      <c r="F214" s="5"/>
      <c r="G214" s="5"/>
      <c r="H214" s="5"/>
    </row>
    <row r="215" spans="3:8" x14ac:dyDescent="0.2">
      <c r="C215" s="5"/>
      <c r="D215" s="5"/>
      <c r="E215" s="5"/>
      <c r="F215" s="5"/>
      <c r="G215" s="5"/>
      <c r="H215" s="5"/>
    </row>
    <row r="216" spans="3:8" x14ac:dyDescent="0.2">
      <c r="C216" s="5"/>
      <c r="D216" s="5"/>
      <c r="E216" s="5"/>
      <c r="F216" s="5"/>
      <c r="G216" s="5"/>
      <c r="H216" s="5"/>
    </row>
    <row r="217" spans="3:8" x14ac:dyDescent="0.2">
      <c r="C217" s="5"/>
      <c r="D217" s="5"/>
      <c r="E217" s="5"/>
      <c r="F217" s="5"/>
      <c r="G217" s="5"/>
      <c r="H217" s="5"/>
    </row>
    <row r="218" spans="3:8" x14ac:dyDescent="0.2">
      <c r="C218" s="5"/>
      <c r="D218" s="5"/>
      <c r="E218" s="5"/>
      <c r="F218" s="5"/>
      <c r="G218" s="5"/>
      <c r="H218" s="5"/>
    </row>
    <row r="219" spans="3:8" x14ac:dyDescent="0.2">
      <c r="C219" s="5"/>
      <c r="D219" s="5"/>
      <c r="E219" s="5"/>
      <c r="F219" s="5"/>
      <c r="G219" s="5"/>
      <c r="H219" s="5"/>
    </row>
    <row r="220" spans="3:8" x14ac:dyDescent="0.2">
      <c r="C220" s="5"/>
      <c r="D220" s="5"/>
      <c r="E220" s="5"/>
      <c r="F220" s="5"/>
      <c r="G220" s="5"/>
      <c r="H220" s="5"/>
    </row>
    <row r="221" spans="3:8" x14ac:dyDescent="0.2">
      <c r="C221" s="5"/>
      <c r="D221" s="5"/>
      <c r="E221" s="5"/>
      <c r="F221" s="5"/>
      <c r="G221" s="5"/>
      <c r="H221" s="5"/>
    </row>
    <row r="222" spans="3:8" x14ac:dyDescent="0.2">
      <c r="C222" s="5"/>
      <c r="D222" s="5"/>
      <c r="E222" s="5"/>
      <c r="F222" s="5"/>
      <c r="G222" s="5"/>
      <c r="H222" s="5"/>
    </row>
    <row r="223" spans="3:8" x14ac:dyDescent="0.2">
      <c r="C223" s="5"/>
      <c r="D223" s="5"/>
      <c r="E223" s="5"/>
      <c r="F223" s="5"/>
      <c r="G223" s="5"/>
      <c r="H223" s="5"/>
    </row>
    <row r="224" spans="3:8" x14ac:dyDescent="0.2">
      <c r="C224" s="5"/>
      <c r="D224" s="5"/>
      <c r="E224" s="5"/>
      <c r="F224" s="5"/>
      <c r="G224" s="5"/>
      <c r="H224" s="5"/>
    </row>
    <row r="225" spans="3:8" x14ac:dyDescent="0.2">
      <c r="C225" s="5"/>
      <c r="D225" s="5"/>
      <c r="E225" s="5"/>
      <c r="F225" s="5"/>
      <c r="G225" s="5"/>
      <c r="H225" s="5"/>
    </row>
    <row r="226" spans="3:8" x14ac:dyDescent="0.2">
      <c r="C226" s="5"/>
      <c r="D226" s="5"/>
      <c r="E226" s="5"/>
      <c r="F226" s="5"/>
      <c r="G226" s="5"/>
      <c r="H226" s="5"/>
    </row>
    <row r="227" spans="3:8" x14ac:dyDescent="0.2">
      <c r="C227" s="5"/>
      <c r="D227" s="5"/>
      <c r="E227" s="5"/>
      <c r="F227" s="5"/>
      <c r="G227" s="5"/>
      <c r="H227" s="5"/>
    </row>
    <row r="228" spans="3:8" x14ac:dyDescent="0.2">
      <c r="C228" s="5"/>
      <c r="D228" s="5"/>
      <c r="E228" s="5"/>
      <c r="F228" s="5"/>
      <c r="G228" s="5"/>
      <c r="H228" s="5"/>
    </row>
    <row r="229" spans="3:8" x14ac:dyDescent="0.2">
      <c r="C229" s="5"/>
      <c r="D229" s="5"/>
      <c r="E229" s="5"/>
      <c r="F229" s="5"/>
      <c r="G229" s="5"/>
      <c r="H229" s="5"/>
    </row>
    <row r="230" spans="3:8" x14ac:dyDescent="0.2">
      <c r="C230" s="5"/>
      <c r="D230" s="5"/>
      <c r="E230" s="5"/>
      <c r="F230" s="5"/>
      <c r="G230" s="5"/>
      <c r="H230" s="5"/>
    </row>
    <row r="231" spans="3:8" x14ac:dyDescent="0.2">
      <c r="C231" s="5"/>
      <c r="D231" s="5"/>
      <c r="E231" s="5"/>
      <c r="F231" s="5"/>
      <c r="G231" s="5"/>
      <c r="H231" s="5"/>
    </row>
    <row r="232" spans="3:8" x14ac:dyDescent="0.2">
      <c r="C232" s="5"/>
      <c r="D232" s="5"/>
      <c r="E232" s="5"/>
      <c r="F232" s="5"/>
      <c r="G232" s="5"/>
      <c r="H232" s="5"/>
    </row>
    <row r="233" spans="3:8" x14ac:dyDescent="0.2">
      <c r="C233" s="5"/>
      <c r="D233" s="5"/>
      <c r="E233" s="5"/>
      <c r="F233" s="5"/>
      <c r="G233" s="5"/>
      <c r="H233" s="5"/>
    </row>
    <row r="234" spans="3:8" x14ac:dyDescent="0.2">
      <c r="C234" s="5"/>
      <c r="D234" s="5"/>
      <c r="E234" s="5"/>
      <c r="F234" s="5"/>
      <c r="G234" s="5"/>
      <c r="H234" s="5"/>
    </row>
    <row r="235" spans="3:8" x14ac:dyDescent="0.2">
      <c r="C235" s="5"/>
      <c r="D235" s="5"/>
      <c r="E235" s="5"/>
      <c r="F235" s="5"/>
      <c r="G235" s="5"/>
      <c r="H235" s="5"/>
    </row>
    <row r="236" spans="3:8" x14ac:dyDescent="0.2">
      <c r="C236" s="5"/>
      <c r="D236" s="5"/>
      <c r="E236" s="5"/>
      <c r="F236" s="5"/>
      <c r="G236" s="5"/>
      <c r="H236" s="5"/>
    </row>
    <row r="237" spans="3:8" x14ac:dyDescent="0.2">
      <c r="C237" s="5"/>
      <c r="D237" s="5"/>
      <c r="E237" s="5"/>
      <c r="F237" s="5"/>
      <c r="G237" s="5"/>
      <c r="H237" s="5"/>
    </row>
    <row r="238" spans="3:8" x14ac:dyDescent="0.2">
      <c r="C238" s="5"/>
      <c r="D238" s="5"/>
      <c r="E238" s="5"/>
      <c r="F238" s="5"/>
      <c r="G238" s="5"/>
      <c r="H238" s="5"/>
    </row>
    <row r="239" spans="3:8" x14ac:dyDescent="0.2">
      <c r="C239" s="5"/>
      <c r="D239" s="5"/>
      <c r="E239" s="5"/>
      <c r="F239" s="5"/>
      <c r="G239" s="5"/>
      <c r="H239" s="5"/>
    </row>
    <row r="240" spans="3:8" x14ac:dyDescent="0.2">
      <c r="C240" s="5"/>
      <c r="D240" s="5"/>
      <c r="E240" s="5"/>
      <c r="F240" s="5"/>
      <c r="G240" s="5"/>
      <c r="H240" s="5"/>
    </row>
    <row r="241" spans="3:8" x14ac:dyDescent="0.2">
      <c r="C241" s="5"/>
      <c r="D241" s="5"/>
      <c r="E241" s="5"/>
      <c r="F241" s="5"/>
      <c r="G241" s="5"/>
      <c r="H241" s="5"/>
    </row>
    <row r="242" spans="3:8" x14ac:dyDescent="0.2">
      <c r="C242" s="5"/>
      <c r="D242" s="5"/>
      <c r="E242" s="5"/>
      <c r="F242" s="5"/>
      <c r="G242" s="5"/>
      <c r="H242" s="5"/>
    </row>
    <row r="243" spans="3:8" x14ac:dyDescent="0.2">
      <c r="C243" s="5"/>
      <c r="D243" s="5"/>
      <c r="E243" s="5"/>
      <c r="F243" s="5"/>
      <c r="G243" s="5"/>
      <c r="H243" s="5"/>
    </row>
    <row r="244" spans="3:8" x14ac:dyDescent="0.2">
      <c r="C244" s="5"/>
      <c r="D244" s="5"/>
      <c r="E244" s="5"/>
      <c r="F244" s="5"/>
      <c r="G244" s="5"/>
      <c r="H244" s="5"/>
    </row>
    <row r="245" spans="3:8" x14ac:dyDescent="0.2">
      <c r="C245" s="5"/>
      <c r="D245" s="5"/>
      <c r="E245" s="5"/>
      <c r="F245" s="5"/>
      <c r="G245" s="5"/>
      <c r="H245" s="5"/>
    </row>
    <row r="246" spans="3:8" x14ac:dyDescent="0.2">
      <c r="C246" s="5"/>
      <c r="D246" s="5"/>
      <c r="E246" s="5"/>
      <c r="F246" s="5"/>
      <c r="G246" s="5"/>
      <c r="H246" s="5"/>
    </row>
    <row r="247" spans="3:8" x14ac:dyDescent="0.2">
      <c r="C247" s="5"/>
      <c r="D247" s="5"/>
      <c r="E247" s="5"/>
      <c r="F247" s="5"/>
      <c r="G247" s="5"/>
      <c r="H247" s="5"/>
    </row>
    <row r="248" spans="3:8" x14ac:dyDescent="0.2">
      <c r="C248" s="5"/>
      <c r="D248" s="5"/>
      <c r="E248" s="5"/>
      <c r="F248" s="5"/>
      <c r="G248" s="5"/>
      <c r="H248" s="5"/>
    </row>
    <row r="249" spans="3:8" x14ac:dyDescent="0.2">
      <c r="C249" s="5"/>
      <c r="D249" s="5"/>
      <c r="E249" s="5"/>
      <c r="F249" s="5"/>
      <c r="G249" s="5"/>
      <c r="H249" s="5"/>
    </row>
    <row r="250" spans="3:8" x14ac:dyDescent="0.2">
      <c r="C250" s="5"/>
      <c r="D250" s="5"/>
      <c r="E250" s="5"/>
      <c r="F250" s="5"/>
      <c r="G250" s="5"/>
      <c r="H250" s="5"/>
    </row>
    <row r="251" spans="3:8" x14ac:dyDescent="0.2">
      <c r="C251" s="5"/>
      <c r="D251" s="5"/>
      <c r="E251" s="5"/>
      <c r="F251" s="5"/>
      <c r="G251" s="5"/>
      <c r="H251" s="5"/>
    </row>
    <row r="252" spans="3:8" x14ac:dyDescent="0.2">
      <c r="C252" s="5"/>
      <c r="D252" s="5"/>
      <c r="E252" s="5"/>
      <c r="F252" s="5"/>
      <c r="G252" s="5"/>
      <c r="H252" s="5"/>
    </row>
    <row r="253" spans="3:8" x14ac:dyDescent="0.2">
      <c r="C253" s="5"/>
      <c r="D253" s="5"/>
      <c r="E253" s="5"/>
      <c r="F253" s="5"/>
      <c r="G253" s="5"/>
      <c r="H253" s="5"/>
    </row>
  </sheetData>
  <mergeCells count="6">
    <mergeCell ref="V2:Y2"/>
    <mergeCell ref="C2:D2"/>
    <mergeCell ref="E2:F2"/>
    <mergeCell ref="G2:H2"/>
    <mergeCell ref="L2:O2"/>
    <mergeCell ref="Q2:T2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S66"/>
  <sheetViews>
    <sheetView workbookViewId="0"/>
  </sheetViews>
  <sheetFormatPr defaultColWidth="8.875" defaultRowHeight="12.75" x14ac:dyDescent="0.2"/>
  <cols>
    <col min="1" max="1" width="9" style="1" customWidth="1"/>
    <col min="2" max="2" width="18.625" style="1" customWidth="1"/>
    <col min="3" max="3" width="11.625" style="11" customWidth="1"/>
    <col min="4" max="6" width="11.625" style="1" customWidth="1"/>
    <col min="7" max="8" width="8.625" style="1" customWidth="1"/>
    <col min="9" max="11" width="5.625" style="1" customWidth="1"/>
    <col min="12" max="12" width="9" style="1" customWidth="1"/>
    <col min="13" max="13" width="18.625" style="1" customWidth="1"/>
    <col min="14" max="17" width="11.625" style="1" customWidth="1"/>
    <col min="18" max="19" width="8.625" style="1" customWidth="1"/>
    <col min="20" max="47" width="9" style="1" customWidth="1"/>
    <col min="48" max="62" width="8.875" style="1" customWidth="1"/>
    <col min="63" max="16384" width="8.875" style="1"/>
  </cols>
  <sheetData>
    <row r="1" spans="1:56" x14ac:dyDescent="0.2">
      <c r="A1" s="7" t="s">
        <v>55</v>
      </c>
    </row>
    <row r="2" spans="1:56" x14ac:dyDescent="0.2">
      <c r="B2" s="8"/>
      <c r="C2" s="8" t="str">
        <f>IF(Info!$B$15="","Клиент",Info!$B$15)</f>
        <v>CITILINK</v>
      </c>
      <c r="D2" s="8" t="s">
        <v>83</v>
      </c>
      <c r="F2" s="8"/>
      <c r="G2" s="8" t="str">
        <f>C2</f>
        <v>CITILINK</v>
      </c>
      <c r="H2" s="8" t="str">
        <f>D2</f>
        <v>Среднее по группе конкурентов</v>
      </c>
      <c r="W2" s="1" t="s">
        <v>46</v>
      </c>
      <c r="AJ2" s="1" t="s">
        <v>40</v>
      </c>
      <c r="AW2" s="1" t="s">
        <v>41</v>
      </c>
      <c r="BD2" s="1" t="s">
        <v>42</v>
      </c>
    </row>
    <row r="3" spans="1:56" x14ac:dyDescent="0.2">
      <c r="B3" s="1" t="s">
        <v>41</v>
      </c>
      <c r="C3" s="5">
        <f t="shared" ref="C3:D4" ca="1" si="0">RANDBETWEEN(1,9)*10^3</f>
        <v>9000</v>
      </c>
      <c r="D3" s="5">
        <f t="shared" ca="1" si="0"/>
        <v>2000</v>
      </c>
      <c r="F3" s="8" t="str">
        <f>B3</f>
        <v>Поиск</v>
      </c>
      <c r="G3" s="34">
        <f t="shared" ref="G3:H4" ca="1" si="1">C3</f>
        <v>9000</v>
      </c>
      <c r="H3" s="34">
        <f t="shared" ca="1" si="1"/>
        <v>2000</v>
      </c>
      <c r="W3" s="1" t="s">
        <v>49</v>
      </c>
      <c r="AC3" s="1" t="s">
        <v>98</v>
      </c>
      <c r="AJ3" s="1" t="s">
        <v>49</v>
      </c>
      <c r="AP3" s="1" t="s">
        <v>98</v>
      </c>
    </row>
    <row r="4" spans="1:56" x14ac:dyDescent="0.2">
      <c r="B4" s="1" t="s">
        <v>42</v>
      </c>
      <c r="C4" s="5">
        <f t="shared" ca="1" si="0"/>
        <v>7000</v>
      </c>
      <c r="D4" s="5">
        <f t="shared" ca="1" si="0"/>
        <v>9000</v>
      </c>
      <c r="F4" s="8" t="str">
        <f>B4</f>
        <v>Сети</v>
      </c>
      <c r="G4" s="34">
        <f t="shared" ca="1" si="1"/>
        <v>7000</v>
      </c>
      <c r="H4" s="34">
        <f t="shared" ca="1" si="1"/>
        <v>9000</v>
      </c>
    </row>
    <row r="5" spans="1:56" x14ac:dyDescent="0.2">
      <c r="C5" s="5"/>
      <c r="D5" s="5"/>
    </row>
    <row r="6" spans="1:56" x14ac:dyDescent="0.2">
      <c r="C6" s="5"/>
      <c r="D6" s="5"/>
    </row>
    <row r="8" spans="1:56" x14ac:dyDescent="0.2">
      <c r="B8" s="7" t="s">
        <v>97</v>
      </c>
      <c r="C8" s="22"/>
      <c r="D8" s="1" t="str">
        <f>IF(Info!$B$15="","Клиент",Info!$B$15)</f>
        <v>CITILINK</v>
      </c>
      <c r="E8" s="1" t="s">
        <v>83</v>
      </c>
      <c r="M8" s="7" t="s">
        <v>43</v>
      </c>
      <c r="N8" s="7"/>
      <c r="O8" s="1" t="str">
        <f>IF(Info!$B$15="","Клиент",Info!$B$15)</f>
        <v>CITILINK</v>
      </c>
      <c r="P8" s="1" t="s">
        <v>83</v>
      </c>
    </row>
    <row r="9" spans="1:56" x14ac:dyDescent="0.2">
      <c r="A9" s="9" t="s">
        <v>41</v>
      </c>
      <c r="B9" s="10" t="s">
        <v>87</v>
      </c>
      <c r="C9" s="11" t="s">
        <v>71</v>
      </c>
      <c r="D9" s="5">
        <f t="shared" ref="D9:E13" ca="1" si="2">RANDBETWEEN(1,9)*10^3</f>
        <v>3000</v>
      </c>
      <c r="E9" s="5">
        <f t="shared" ca="1" si="2"/>
        <v>1000</v>
      </c>
      <c r="F9" s="5"/>
      <c r="G9" s="5"/>
      <c r="J9" s="11"/>
      <c r="K9" s="11"/>
      <c r="L9" s="9" t="s">
        <v>41</v>
      </c>
      <c r="M9" s="10" t="s">
        <v>94</v>
      </c>
      <c r="N9" s="11" t="s">
        <v>69</v>
      </c>
      <c r="O9" s="5">
        <f t="shared" ref="O9:P14" ca="1" si="3">RANDBETWEEN(1,9)*10^3</f>
        <v>9000</v>
      </c>
      <c r="P9" s="5">
        <f t="shared" ca="1" si="3"/>
        <v>7000</v>
      </c>
      <c r="Q9" s="5"/>
      <c r="R9" s="5"/>
    </row>
    <row r="10" spans="1:56" x14ac:dyDescent="0.2">
      <c r="A10" s="10"/>
      <c r="B10" s="10" t="s">
        <v>88</v>
      </c>
      <c r="C10" s="11" t="s">
        <v>72</v>
      </c>
      <c r="D10" s="5">
        <f t="shared" ca="1" si="2"/>
        <v>5000</v>
      </c>
      <c r="E10" s="5">
        <f t="shared" ca="1" si="2"/>
        <v>5000</v>
      </c>
      <c r="F10" s="5"/>
      <c r="G10" s="5"/>
      <c r="J10" s="11"/>
      <c r="K10" s="11"/>
      <c r="L10" s="10"/>
      <c r="M10" s="10" t="s">
        <v>95</v>
      </c>
      <c r="N10" s="11" t="str">
        <f>M10</f>
        <v>Динамические</v>
      </c>
      <c r="O10" s="5">
        <f t="shared" ca="1" si="3"/>
        <v>4000</v>
      </c>
      <c r="P10" s="5">
        <f t="shared" ca="1" si="3"/>
        <v>4000</v>
      </c>
      <c r="Q10" s="5"/>
      <c r="R10" s="5"/>
      <c r="AW10" s="1" t="s">
        <v>49</v>
      </c>
      <c r="BD10" s="1" t="s">
        <v>49</v>
      </c>
    </row>
    <row r="11" spans="1:56" x14ac:dyDescent="0.2">
      <c r="A11" s="10"/>
      <c r="B11" s="10" t="s">
        <v>89</v>
      </c>
      <c r="C11" s="11" t="s">
        <v>73</v>
      </c>
      <c r="D11" s="5">
        <f t="shared" ca="1" si="2"/>
        <v>2000</v>
      </c>
      <c r="E11" s="5">
        <f t="shared" ca="1" si="2"/>
        <v>2000</v>
      </c>
      <c r="F11" s="5"/>
      <c r="G11" s="5"/>
      <c r="J11" s="11"/>
      <c r="K11" s="11"/>
      <c r="L11" s="10"/>
      <c r="M11" s="10" t="s">
        <v>44</v>
      </c>
      <c r="N11" s="11" t="str">
        <f>M11</f>
        <v>Баннер на поиске</v>
      </c>
      <c r="O11" s="5">
        <f t="shared" ca="1" si="3"/>
        <v>5000</v>
      </c>
      <c r="P11" s="5">
        <f t="shared" ca="1" si="3"/>
        <v>8000</v>
      </c>
      <c r="Q11" s="5"/>
      <c r="R11" s="5"/>
      <c r="AW11" s="1" t="s">
        <v>87</v>
      </c>
      <c r="BD11" s="1" t="s">
        <v>90</v>
      </c>
    </row>
    <row r="12" spans="1:56" x14ac:dyDescent="0.2">
      <c r="A12" s="13" t="s">
        <v>42</v>
      </c>
      <c r="B12" s="14" t="s">
        <v>90</v>
      </c>
      <c r="C12" s="11" t="s">
        <v>92</v>
      </c>
      <c r="D12" s="5">
        <f t="shared" ca="1" si="2"/>
        <v>3000</v>
      </c>
      <c r="E12" s="5">
        <f t="shared" ca="1" si="2"/>
        <v>7000</v>
      </c>
      <c r="F12" s="5"/>
      <c r="G12" s="5"/>
      <c r="J12" s="11"/>
      <c r="K12" s="11"/>
      <c r="L12" s="13" t="s">
        <v>42</v>
      </c>
      <c r="M12" s="14" t="s">
        <v>94</v>
      </c>
      <c r="N12" s="11" t="s">
        <v>70</v>
      </c>
      <c r="O12" s="5">
        <f t="shared" ca="1" si="3"/>
        <v>4000</v>
      </c>
      <c r="P12" s="5">
        <f t="shared" ca="1" si="3"/>
        <v>2000</v>
      </c>
      <c r="Q12" s="5"/>
      <c r="R12" s="5"/>
    </row>
    <row r="13" spans="1:56" x14ac:dyDescent="0.2">
      <c r="A13" s="14"/>
      <c r="B13" s="14" t="s">
        <v>91</v>
      </c>
      <c r="C13" s="11" t="s">
        <v>93</v>
      </c>
      <c r="D13" s="5">
        <f t="shared" ca="1" si="2"/>
        <v>8000</v>
      </c>
      <c r="E13" s="5">
        <f t="shared" ca="1" si="2"/>
        <v>1000</v>
      </c>
      <c r="F13" s="5"/>
      <c r="G13" s="5"/>
      <c r="J13" s="11"/>
      <c r="K13" s="11"/>
      <c r="L13" s="14"/>
      <c r="M13" s="14" t="s">
        <v>96</v>
      </c>
      <c r="N13" s="11" t="str">
        <f>M13</f>
        <v>Графические</v>
      </c>
      <c r="O13" s="5">
        <f t="shared" ca="1" si="3"/>
        <v>3000</v>
      </c>
      <c r="P13" s="5">
        <f t="shared" ca="1" si="3"/>
        <v>5000</v>
      </c>
      <c r="Q13" s="5"/>
      <c r="R13" s="5"/>
    </row>
    <row r="14" spans="1:56" x14ac:dyDescent="0.2">
      <c r="A14" s="11"/>
      <c r="B14" s="11"/>
      <c r="D14" s="11"/>
      <c r="E14" s="11"/>
      <c r="F14" s="11"/>
      <c r="I14" s="11"/>
      <c r="J14" s="11"/>
      <c r="K14" s="11"/>
      <c r="L14" s="14"/>
      <c r="M14" s="14" t="s">
        <v>45</v>
      </c>
      <c r="N14" s="11" t="str">
        <f>M14</f>
        <v>Смарт-баннеры</v>
      </c>
      <c r="O14" s="5">
        <f t="shared" ca="1" si="3"/>
        <v>5000</v>
      </c>
      <c r="P14" s="5">
        <f t="shared" ca="1" si="3"/>
        <v>6000</v>
      </c>
      <c r="Q14" s="5"/>
      <c r="R14" s="5"/>
    </row>
    <row r="16" spans="1:56" x14ac:dyDescent="0.2">
      <c r="W16" s="1" t="s">
        <v>41</v>
      </c>
      <c r="AJ16" s="1" t="s">
        <v>41</v>
      </c>
    </row>
    <row r="17" spans="1:56" x14ac:dyDescent="0.2">
      <c r="W17" s="1" t="s">
        <v>49</v>
      </c>
      <c r="AC17" s="1" t="s">
        <v>98</v>
      </c>
      <c r="AJ17" s="1" t="s">
        <v>49</v>
      </c>
      <c r="AP17" s="1" t="s">
        <v>98</v>
      </c>
    </row>
    <row r="18" spans="1:56" x14ac:dyDescent="0.2">
      <c r="A18" s="14"/>
      <c r="B18" s="15" t="s">
        <v>42</v>
      </c>
      <c r="C18" s="14" t="s">
        <v>52</v>
      </c>
      <c r="D18" s="14" t="s">
        <v>83</v>
      </c>
    </row>
    <row r="19" spans="1:56" x14ac:dyDescent="0.2">
      <c r="A19" s="20" t="s">
        <v>94</v>
      </c>
      <c r="B19" s="20" t="s">
        <v>90</v>
      </c>
      <c r="C19" s="5">
        <f t="shared" ref="C19:D24" ca="1" si="4">RANDBETWEEN(1,9)*10^3</f>
        <v>2000</v>
      </c>
      <c r="D19" s="5">
        <f t="shared" ca="1" si="4"/>
        <v>3000</v>
      </c>
      <c r="E19" s="5"/>
      <c r="F19" s="5"/>
      <c r="AW19" s="1" t="s">
        <v>88</v>
      </c>
      <c r="BD19" s="1" t="s">
        <v>91</v>
      </c>
    </row>
    <row r="20" spans="1:56" x14ac:dyDescent="0.2">
      <c r="A20" s="20"/>
      <c r="B20" s="20" t="s">
        <v>91</v>
      </c>
      <c r="C20" s="5">
        <f t="shared" ca="1" si="4"/>
        <v>6000</v>
      </c>
      <c r="D20" s="5">
        <f t="shared" ca="1" si="4"/>
        <v>9000</v>
      </c>
      <c r="E20" s="5"/>
      <c r="F20" s="5"/>
    </row>
    <row r="21" spans="1:56" x14ac:dyDescent="0.2">
      <c r="A21" s="18" t="s">
        <v>96</v>
      </c>
      <c r="B21" s="18" t="s">
        <v>90</v>
      </c>
      <c r="C21" s="5">
        <f t="shared" ca="1" si="4"/>
        <v>7000</v>
      </c>
      <c r="D21" s="5">
        <f t="shared" ca="1" si="4"/>
        <v>5000</v>
      </c>
      <c r="E21" s="5"/>
      <c r="F21" s="5"/>
    </row>
    <row r="22" spans="1:56" x14ac:dyDescent="0.2">
      <c r="A22" s="18"/>
      <c r="B22" s="18" t="s">
        <v>91</v>
      </c>
      <c r="C22" s="5">
        <f t="shared" ca="1" si="4"/>
        <v>2000</v>
      </c>
      <c r="D22" s="5">
        <f t="shared" ca="1" si="4"/>
        <v>3000</v>
      </c>
      <c r="E22" s="5"/>
      <c r="F22" s="5"/>
    </row>
    <row r="23" spans="1:56" x14ac:dyDescent="0.2">
      <c r="A23" s="19" t="s">
        <v>45</v>
      </c>
      <c r="B23" s="19" t="s">
        <v>90</v>
      </c>
      <c r="C23" s="5">
        <f t="shared" ca="1" si="4"/>
        <v>5000</v>
      </c>
      <c r="D23" s="5">
        <f t="shared" ca="1" si="4"/>
        <v>5000</v>
      </c>
      <c r="E23" s="5"/>
      <c r="F23" s="5"/>
    </row>
    <row r="24" spans="1:56" x14ac:dyDescent="0.2">
      <c r="A24" s="19"/>
      <c r="B24" s="19" t="s">
        <v>91</v>
      </c>
      <c r="C24" s="5">
        <f t="shared" ca="1" si="4"/>
        <v>4000</v>
      </c>
      <c r="D24" s="5">
        <f t="shared" ca="1" si="4"/>
        <v>5000</v>
      </c>
      <c r="E24" s="5"/>
      <c r="F24" s="5"/>
    </row>
    <row r="26" spans="1:56" x14ac:dyDescent="0.2">
      <c r="W26" s="1" t="s">
        <v>42</v>
      </c>
      <c r="AJ26" s="1" t="s">
        <v>42</v>
      </c>
    </row>
    <row r="27" spans="1:56" x14ac:dyDescent="0.2">
      <c r="W27" s="1" t="s">
        <v>49</v>
      </c>
      <c r="AC27" s="1" t="s">
        <v>98</v>
      </c>
      <c r="AJ27" s="1" t="s">
        <v>49</v>
      </c>
      <c r="AP27" s="1" t="s">
        <v>98</v>
      </c>
      <c r="AW27" s="1" t="s">
        <v>89</v>
      </c>
    </row>
    <row r="36" spans="23:71" x14ac:dyDescent="0.2">
      <c r="W36" s="1" t="s">
        <v>94</v>
      </c>
      <c r="AJ36" s="1" t="s">
        <v>94</v>
      </c>
      <c r="AW36" s="1" t="s">
        <v>98</v>
      </c>
      <c r="BD36" s="1" t="s">
        <v>98</v>
      </c>
      <c r="BL36" s="1" t="s">
        <v>56</v>
      </c>
    </row>
    <row r="37" spans="23:71" x14ac:dyDescent="0.2">
      <c r="AW37" s="1" t="s">
        <v>94</v>
      </c>
      <c r="BD37" s="1" t="s">
        <v>94</v>
      </c>
      <c r="BL37" s="1" t="s">
        <v>90</v>
      </c>
      <c r="BS37" s="1" t="s">
        <v>91</v>
      </c>
    </row>
    <row r="44" spans="23:71" x14ac:dyDescent="0.2">
      <c r="W44" s="1" t="s">
        <v>96</v>
      </c>
      <c r="AJ44" s="1" t="s">
        <v>96</v>
      </c>
    </row>
    <row r="45" spans="23:71" x14ac:dyDescent="0.2">
      <c r="AW45" s="1" t="s">
        <v>95</v>
      </c>
      <c r="BD45" s="1" t="s">
        <v>96</v>
      </c>
    </row>
    <row r="50" spans="2:56" x14ac:dyDescent="0.2">
      <c r="B50" s="8" t="str">
        <f>B8</f>
        <v>Типы объявлений</v>
      </c>
      <c r="C50" s="8"/>
      <c r="D50" s="8" t="str">
        <f>D8</f>
        <v>CITILINK</v>
      </c>
      <c r="E50" s="8" t="str">
        <f>E8</f>
        <v>Среднее по группе конкурентов</v>
      </c>
      <c r="M50" s="8" t="str">
        <f>M8</f>
        <v>Типы баннеров</v>
      </c>
      <c r="N50" s="8"/>
      <c r="O50" s="8" t="str">
        <f t="shared" ref="M50:P56" si="5">O8</f>
        <v>CITILINK</v>
      </c>
      <c r="P50" s="8" t="str">
        <f t="shared" si="5"/>
        <v>Среднее по группе конкурентов</v>
      </c>
    </row>
    <row r="51" spans="2:56" x14ac:dyDescent="0.2">
      <c r="B51" s="8" t="str">
        <f t="shared" ref="B51:E55" si="6">B9</f>
        <v>Фразы (прочее)</v>
      </c>
      <c r="C51" s="8" t="str">
        <f t="shared" si="6"/>
        <v>Поиск (прочее)</v>
      </c>
      <c r="D51" s="34">
        <f ca="1">D9</f>
        <v>3000</v>
      </c>
      <c r="E51" s="34">
        <f ca="1">E9</f>
        <v>1000</v>
      </c>
      <c r="M51" s="8" t="str">
        <f t="shared" si="5"/>
        <v>Текстово-графические</v>
      </c>
      <c r="N51" s="8" t="str">
        <f t="shared" si="5"/>
        <v>Поиск (ТГО)</v>
      </c>
      <c r="O51" s="34">
        <f t="shared" ca="1" si="5"/>
        <v>9000</v>
      </c>
      <c r="P51" s="34">
        <f t="shared" ca="1" si="5"/>
        <v>7000</v>
      </c>
    </row>
    <row r="52" spans="2:56" x14ac:dyDescent="0.2">
      <c r="B52" s="8" t="str">
        <f t="shared" si="6"/>
        <v>Фразы (навигационные)</v>
      </c>
      <c r="C52" s="8" t="str">
        <f t="shared" si="6"/>
        <v>Поиск (навигационные)</v>
      </c>
      <c r="D52" s="34">
        <f t="shared" ca="1" si="6"/>
        <v>5000</v>
      </c>
      <c r="E52" s="34">
        <f t="shared" ca="1" si="6"/>
        <v>5000</v>
      </c>
      <c r="M52" s="8" t="str">
        <f t="shared" si="5"/>
        <v>Динамические</v>
      </c>
      <c r="N52" s="8" t="str">
        <f t="shared" si="5"/>
        <v>Динамические</v>
      </c>
      <c r="O52" s="34">
        <f t="shared" ca="1" si="5"/>
        <v>4000</v>
      </c>
      <c r="P52" s="34">
        <f t="shared" ca="1" si="5"/>
        <v>4000</v>
      </c>
      <c r="W52" s="1" t="s">
        <v>45</v>
      </c>
      <c r="AJ52" s="1" t="s">
        <v>45</v>
      </c>
    </row>
    <row r="53" spans="2:56" x14ac:dyDescent="0.2">
      <c r="B53" s="8" t="str">
        <f t="shared" si="6"/>
        <v>Фразы (ДРФ)</v>
      </c>
      <c r="C53" s="8" t="str">
        <f t="shared" si="6"/>
        <v>Поиск (ДРФ)</v>
      </c>
      <c r="D53" s="34">
        <f t="shared" ca="1" si="6"/>
        <v>2000</v>
      </c>
      <c r="E53" s="34">
        <f t="shared" ca="1" si="6"/>
        <v>2000</v>
      </c>
      <c r="M53" s="8" t="str">
        <f t="shared" si="5"/>
        <v>Баннер на поиске</v>
      </c>
      <c r="N53" s="8" t="str">
        <f t="shared" si="5"/>
        <v>Баннер на поиске</v>
      </c>
      <c r="O53" s="34">
        <f t="shared" ca="1" si="5"/>
        <v>5000</v>
      </c>
      <c r="P53" s="34">
        <f t="shared" ca="1" si="5"/>
        <v>8000</v>
      </c>
      <c r="AW53" s="1" t="s">
        <v>44</v>
      </c>
      <c r="BD53" s="1" t="s">
        <v>45</v>
      </c>
    </row>
    <row r="54" spans="2:56" x14ac:dyDescent="0.2">
      <c r="B54" s="8" t="str">
        <f t="shared" si="6"/>
        <v>Фразы</v>
      </c>
      <c r="C54" s="8" t="str">
        <f t="shared" si="6"/>
        <v>Сети (фразы)</v>
      </c>
      <c r="D54" s="34">
        <f t="shared" ca="1" si="6"/>
        <v>3000</v>
      </c>
      <c r="E54" s="34">
        <f t="shared" ca="1" si="6"/>
        <v>7000</v>
      </c>
      <c r="M54" s="8" t="str">
        <f t="shared" si="5"/>
        <v>Текстово-графические</v>
      </c>
      <c r="N54" s="8" t="str">
        <f t="shared" si="5"/>
        <v>Сети (ТГО)</v>
      </c>
      <c r="O54" s="34">
        <f t="shared" ca="1" si="5"/>
        <v>4000</v>
      </c>
      <c r="P54" s="34">
        <f t="shared" ca="1" si="5"/>
        <v>2000</v>
      </c>
    </row>
    <row r="55" spans="2:56" x14ac:dyDescent="0.2">
      <c r="B55" s="8" t="str">
        <f t="shared" si="6"/>
        <v>Ретаргетинг и подбор аудитории</v>
      </c>
      <c r="C55" s="8" t="str">
        <f t="shared" si="6"/>
        <v>Сети (ретаргетинг и подбор аудитории)</v>
      </c>
      <c r="D55" s="34">
        <f t="shared" ca="1" si="6"/>
        <v>8000</v>
      </c>
      <c r="E55" s="34">
        <f t="shared" ca="1" si="6"/>
        <v>1000</v>
      </c>
      <c r="M55" s="8" t="str">
        <f t="shared" si="5"/>
        <v>Графические</v>
      </c>
      <c r="N55" s="8" t="str">
        <f t="shared" si="5"/>
        <v>Графические</v>
      </c>
      <c r="O55" s="34">
        <f t="shared" ca="1" si="5"/>
        <v>3000</v>
      </c>
      <c r="P55" s="34">
        <f t="shared" ca="1" si="5"/>
        <v>5000</v>
      </c>
    </row>
    <row r="56" spans="2:56" x14ac:dyDescent="0.2">
      <c r="C56" s="1"/>
      <c r="M56" s="8" t="str">
        <f t="shared" si="5"/>
        <v>Смарт-баннеры</v>
      </c>
      <c r="N56" s="8" t="str">
        <f t="shared" si="5"/>
        <v>Смарт-баннеры</v>
      </c>
      <c r="O56" s="34">
        <f t="shared" ca="1" si="5"/>
        <v>5000</v>
      </c>
      <c r="P56" s="34">
        <f t="shared" ca="1" si="5"/>
        <v>6000</v>
      </c>
    </row>
    <row r="57" spans="2:56" x14ac:dyDescent="0.2">
      <c r="C57" s="1"/>
    </row>
    <row r="58" spans="2:56" x14ac:dyDescent="0.2">
      <c r="C58" s="1"/>
    </row>
    <row r="59" spans="2:56" x14ac:dyDescent="0.2">
      <c r="C59" s="1"/>
    </row>
    <row r="60" spans="2:56" x14ac:dyDescent="0.2">
      <c r="B60" s="8" t="str">
        <f>B18</f>
        <v>Сети</v>
      </c>
      <c r="C60" s="8" t="str">
        <f t="shared" ref="C60:D60" si="7">C18</f>
        <v>CITILINK</v>
      </c>
      <c r="D60" s="8" t="str">
        <f t="shared" si="7"/>
        <v>Среднее по группе конкурентов</v>
      </c>
      <c r="W60" s="1" t="s">
        <v>76</v>
      </c>
      <c r="AJ60" s="1" t="s">
        <v>76</v>
      </c>
    </row>
    <row r="61" spans="2:56" x14ac:dyDescent="0.2">
      <c r="B61" s="8" t="str">
        <f t="shared" ref="B61:D66" si="8">B19</f>
        <v>Фразы</v>
      </c>
      <c r="C61" s="34">
        <f t="shared" ca="1" si="8"/>
        <v>2000</v>
      </c>
      <c r="D61" s="34">
        <f t="shared" ca="1" si="8"/>
        <v>3000</v>
      </c>
    </row>
    <row r="62" spans="2:56" x14ac:dyDescent="0.2">
      <c r="B62" s="8" t="str">
        <f t="shared" si="8"/>
        <v>Ретаргетинг и подбор аудитории</v>
      </c>
      <c r="C62" s="34">
        <f t="shared" ca="1" si="8"/>
        <v>6000</v>
      </c>
      <c r="D62" s="34">
        <f t="shared" ca="1" si="8"/>
        <v>9000</v>
      </c>
    </row>
    <row r="63" spans="2:56" x14ac:dyDescent="0.2">
      <c r="B63" s="8" t="str">
        <f t="shared" si="8"/>
        <v>Фразы</v>
      </c>
      <c r="C63" s="34">
        <f t="shared" ca="1" si="8"/>
        <v>7000</v>
      </c>
      <c r="D63" s="34">
        <f t="shared" ca="1" si="8"/>
        <v>5000</v>
      </c>
    </row>
    <row r="64" spans="2:56" x14ac:dyDescent="0.2">
      <c r="B64" s="8" t="str">
        <f t="shared" si="8"/>
        <v>Ретаргетинг и подбор аудитории</v>
      </c>
      <c r="C64" s="34">
        <f t="shared" ca="1" si="8"/>
        <v>2000</v>
      </c>
      <c r="D64" s="34">
        <f t="shared" ca="1" si="8"/>
        <v>3000</v>
      </c>
    </row>
    <row r="65" spans="2:4" x14ac:dyDescent="0.2">
      <c r="B65" s="8" t="str">
        <f t="shared" si="8"/>
        <v>Фразы</v>
      </c>
      <c r="C65" s="34">
        <f t="shared" ca="1" si="8"/>
        <v>5000</v>
      </c>
      <c r="D65" s="34">
        <f t="shared" ca="1" si="8"/>
        <v>5000</v>
      </c>
    </row>
    <row r="66" spans="2:4" x14ac:dyDescent="0.2">
      <c r="B66" s="8" t="str">
        <f t="shared" si="8"/>
        <v>Ретаргетинг и подбор аудитории</v>
      </c>
      <c r="C66" s="34">
        <f t="shared" ca="1" si="8"/>
        <v>4000</v>
      </c>
      <c r="D66" s="34">
        <f t="shared" ca="1" si="8"/>
        <v>5000</v>
      </c>
    </row>
  </sheetData>
  <pageMargins left="0.7" right="0.7" top="0.75" bottom="0.75" header="0.3" footer="0.3"/>
  <pageSetup paperSize="9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BD353"/>
  <sheetViews>
    <sheetView zoomScaleNormal="100" workbookViewId="0"/>
  </sheetViews>
  <sheetFormatPr defaultColWidth="8.875" defaultRowHeight="12.75" x14ac:dyDescent="0.2"/>
  <cols>
    <col min="1" max="2" width="8.625" style="4" customWidth="1"/>
    <col min="3" max="8" width="11.625" style="4" customWidth="1"/>
    <col min="9" max="11" width="5.625" style="4" customWidth="1"/>
    <col min="12" max="12" width="10.625" style="4" customWidth="1"/>
    <col min="13" max="14" width="11.625" style="4" customWidth="1"/>
    <col min="15" max="15" width="8.625" style="4" customWidth="1"/>
    <col min="16" max="16" width="5.625" style="4" customWidth="1"/>
    <col min="17" max="17" width="10.625" style="4" customWidth="1"/>
    <col min="18" max="19" width="11.625" style="4" customWidth="1"/>
    <col min="20" max="20" width="8.625" style="4" customWidth="1"/>
    <col min="21" max="21" width="5.625" style="4" customWidth="1"/>
    <col min="22" max="22" width="10.625" style="4" customWidth="1"/>
    <col min="23" max="24" width="11.625" style="4" customWidth="1"/>
    <col min="25" max="25" width="8.625" style="4" customWidth="1"/>
    <col min="26" max="30" width="9" style="4" customWidth="1"/>
    <col min="31" max="16384" width="8.875" style="4"/>
  </cols>
  <sheetData>
    <row r="2" spans="1:56" x14ac:dyDescent="0.2">
      <c r="A2" s="6"/>
      <c r="B2" s="6"/>
      <c r="C2" s="41" t="s">
        <v>51</v>
      </c>
      <c r="D2" s="41"/>
      <c r="E2" s="42" t="s">
        <v>41</v>
      </c>
      <c r="F2" s="42"/>
      <c r="G2" s="40" t="s">
        <v>42</v>
      </c>
      <c r="H2" s="40"/>
      <c r="L2" s="41" t="s">
        <v>51</v>
      </c>
      <c r="M2" s="41"/>
      <c r="N2" s="41"/>
      <c r="O2" s="41"/>
      <c r="Q2" s="42" t="s">
        <v>41</v>
      </c>
      <c r="R2" s="42"/>
      <c r="S2" s="42"/>
      <c r="T2" s="42"/>
      <c r="V2" s="40" t="s">
        <v>42</v>
      </c>
      <c r="W2" s="40"/>
      <c r="X2" s="40"/>
      <c r="Y2" s="40"/>
      <c r="AC2" s="4" t="s">
        <v>46</v>
      </c>
      <c r="AN2" s="4" t="s">
        <v>40</v>
      </c>
      <c r="AY2" s="4" t="s">
        <v>48</v>
      </c>
    </row>
    <row r="3" spans="1:56" x14ac:dyDescent="0.2">
      <c r="A3" s="6" t="s">
        <v>16</v>
      </c>
      <c r="B3" s="6"/>
      <c r="C3" s="6" t="str">
        <f>IF(Info!$B$15="","Клиент",Info!$B$15)</f>
        <v>CITILINK</v>
      </c>
      <c r="D3" s="6" t="s">
        <v>83</v>
      </c>
      <c r="E3" s="16" t="str">
        <f>IF(Info!$B$15="","Клиент",Info!$B$15)</f>
        <v>CITILINK</v>
      </c>
      <c r="F3" s="16" t="s">
        <v>83</v>
      </c>
      <c r="G3" s="17" t="str">
        <f>IF(Info!$B$15="","Клиент",Info!$B$15)</f>
        <v>CITILINK</v>
      </c>
      <c r="H3" s="17" t="s">
        <v>83</v>
      </c>
      <c r="L3" s="6" t="s">
        <v>75</v>
      </c>
      <c r="M3" s="6" t="str">
        <f>IF(Info!$B$15="","Клиент",Info!$B$15)</f>
        <v>CITILINK</v>
      </c>
      <c r="N3" s="6" t="s">
        <v>83</v>
      </c>
      <c r="O3" s="6"/>
      <c r="Q3" s="16" t="s">
        <v>75</v>
      </c>
      <c r="R3" s="16" t="str">
        <f>IF(Info!$B$15="","Клиент",Info!$B$15)</f>
        <v>CITILINK</v>
      </c>
      <c r="S3" s="16" t="s">
        <v>83</v>
      </c>
      <c r="T3" s="16"/>
      <c r="V3" s="17" t="s">
        <v>75</v>
      </c>
      <c r="W3" s="17" t="str">
        <f>IF(Info!$B$15="","Клиент",Info!$B$15)</f>
        <v>CITILINK</v>
      </c>
      <c r="X3" s="17" t="s">
        <v>83</v>
      </c>
      <c r="Y3" s="17"/>
    </row>
    <row r="4" spans="1:56" x14ac:dyDescent="0.2">
      <c r="A4" s="4" t="s">
        <v>10</v>
      </c>
      <c r="B4" s="4">
        <v>2017</v>
      </c>
      <c r="C4" s="23">
        <f ca="1">RANDBETWEEN(1,9)*10</f>
        <v>50</v>
      </c>
      <c r="D4" s="23">
        <f t="shared" ref="D4:H18" ca="1" si="0">RANDBETWEEN(1,9)*10</f>
        <v>70</v>
      </c>
      <c r="E4" s="23">
        <f t="shared" ca="1" si="0"/>
        <v>60</v>
      </c>
      <c r="F4" s="23">
        <f t="shared" ca="1" si="0"/>
        <v>80</v>
      </c>
      <c r="G4" s="23">
        <f t="shared" ca="1" si="0"/>
        <v>20</v>
      </c>
      <c r="H4" s="23">
        <f t="shared" ca="1" si="0"/>
        <v>50</v>
      </c>
      <c r="L4" s="4" t="str">
        <f>CONCATENATE(Info!$B$36," - ",Info!$C$36)</f>
        <v>2017-01-01 - 2017-03-01</v>
      </c>
      <c r="M4" s="23">
        <f t="shared" ref="M4:N5" ca="1" si="1">RANDBETWEEN(1,9)*10</f>
        <v>50</v>
      </c>
      <c r="N4" s="23">
        <f t="shared" ca="1" si="1"/>
        <v>40</v>
      </c>
      <c r="Q4" s="4" t="str">
        <f>CONCATENATE(Info!$B$36," - ",Info!$C$36)</f>
        <v>2017-01-01 - 2017-03-01</v>
      </c>
      <c r="R4" s="23">
        <f t="shared" ref="R4:S5" ca="1" si="2">RANDBETWEEN(1,9)*10</f>
        <v>30</v>
      </c>
      <c r="S4" s="23">
        <f t="shared" ca="1" si="2"/>
        <v>20</v>
      </c>
      <c r="V4" s="4" t="str">
        <f>CONCATENATE(Info!$B$36," - ",Info!$C$36)</f>
        <v>2017-01-01 - 2017-03-01</v>
      </c>
      <c r="W4" s="23">
        <f t="shared" ref="W4:X5" ca="1" si="3">RANDBETWEEN(1,9)*10</f>
        <v>50</v>
      </c>
      <c r="X4" s="23">
        <f t="shared" ca="1" si="3"/>
        <v>20</v>
      </c>
    </row>
    <row r="5" spans="1:56" x14ac:dyDescent="0.2">
      <c r="A5" s="4" t="s">
        <v>17</v>
      </c>
      <c r="B5" s="4" t="s">
        <v>18</v>
      </c>
      <c r="C5" s="23">
        <f t="shared" ref="C5:C18" ca="1" si="4">RANDBETWEEN(1,9)*10</f>
        <v>10</v>
      </c>
      <c r="D5" s="23">
        <f t="shared" ca="1" si="0"/>
        <v>70</v>
      </c>
      <c r="E5" s="23">
        <f t="shared" ca="1" si="0"/>
        <v>20</v>
      </c>
      <c r="F5" s="23">
        <f t="shared" ca="1" si="0"/>
        <v>70</v>
      </c>
      <c r="G5" s="23">
        <f t="shared" ca="1" si="0"/>
        <v>50</v>
      </c>
      <c r="H5" s="23">
        <f t="shared" ca="1" si="0"/>
        <v>90</v>
      </c>
      <c r="L5" s="4" t="str">
        <f>CONCATENATE(Info!$D$36," - ",Info!$E$36)</f>
        <v>2018-01-01 - 2018-03-01</v>
      </c>
      <c r="M5" s="23">
        <f t="shared" ca="1" si="1"/>
        <v>10</v>
      </c>
      <c r="N5" s="23">
        <f t="shared" ca="1" si="1"/>
        <v>90</v>
      </c>
      <c r="O5" s="24">
        <f ca="1">M5/N5-1</f>
        <v>-0.88888888888888884</v>
      </c>
      <c r="Q5" s="4" t="str">
        <f>CONCATENATE(Info!$D$36," - ",Info!$E$36)</f>
        <v>2018-01-01 - 2018-03-01</v>
      </c>
      <c r="R5" s="23">
        <f t="shared" ca="1" si="2"/>
        <v>20</v>
      </c>
      <c r="S5" s="23">
        <f t="shared" ca="1" si="2"/>
        <v>70</v>
      </c>
      <c r="T5" s="24">
        <f ca="1">R5/S5-1</f>
        <v>-0.7142857142857143</v>
      </c>
      <c r="V5" s="4" t="str">
        <f>CONCATENATE(Info!$D$36," - ",Info!$E$36)</f>
        <v>2018-01-01 - 2018-03-01</v>
      </c>
      <c r="W5" s="23">
        <f t="shared" ca="1" si="3"/>
        <v>90</v>
      </c>
      <c r="X5" s="23">
        <f t="shared" ca="1" si="3"/>
        <v>50</v>
      </c>
      <c r="Y5" s="24">
        <f ca="1">W5/X5-1</f>
        <v>0.8</v>
      </c>
    </row>
    <row r="6" spans="1:56" x14ac:dyDescent="0.2">
      <c r="A6" s="4" t="s">
        <v>14</v>
      </c>
      <c r="B6" s="4" t="s">
        <v>19</v>
      </c>
      <c r="C6" s="23">
        <f t="shared" ca="1" si="4"/>
        <v>20</v>
      </c>
      <c r="D6" s="23">
        <f t="shared" ca="1" si="0"/>
        <v>40</v>
      </c>
      <c r="E6" s="23">
        <f t="shared" ca="1" si="0"/>
        <v>50</v>
      </c>
      <c r="F6" s="23">
        <f t="shared" ca="1" si="0"/>
        <v>60</v>
      </c>
      <c r="G6" s="23">
        <f t="shared" ca="1" si="0"/>
        <v>20</v>
      </c>
      <c r="H6" s="23">
        <f t="shared" ca="1" si="0"/>
        <v>30</v>
      </c>
      <c r="M6" s="24">
        <f ca="1">M5/M4-1</f>
        <v>-0.8</v>
      </c>
      <c r="N6" s="24">
        <f ca="1">N5/N4-1</f>
        <v>1.25</v>
      </c>
      <c r="R6" s="24">
        <f ca="1">R5/R4-1</f>
        <v>-0.33333333333333337</v>
      </c>
      <c r="S6" s="24">
        <f ca="1">S5/S4-1</f>
        <v>2.5</v>
      </c>
      <c r="W6" s="24">
        <f ca="1">W5/W4-1</f>
        <v>0.8</v>
      </c>
      <c r="X6" s="24">
        <f ca="1">X5/X4-1</f>
        <v>1.5</v>
      </c>
    </row>
    <row r="7" spans="1:56" x14ac:dyDescent="0.2">
      <c r="A7" s="4" t="s">
        <v>20</v>
      </c>
      <c r="B7" s="4" t="s">
        <v>21</v>
      </c>
      <c r="C7" s="23">
        <f t="shared" ca="1" si="4"/>
        <v>40</v>
      </c>
      <c r="D7" s="23">
        <f t="shared" ca="1" si="0"/>
        <v>90</v>
      </c>
      <c r="E7" s="23">
        <f t="shared" ca="1" si="0"/>
        <v>40</v>
      </c>
      <c r="F7" s="23">
        <f t="shared" ca="1" si="0"/>
        <v>40</v>
      </c>
      <c r="G7" s="23">
        <f t="shared" ca="1" si="0"/>
        <v>40</v>
      </c>
      <c r="H7" s="23">
        <f t="shared" ca="1" si="0"/>
        <v>30</v>
      </c>
    </row>
    <row r="8" spans="1:56" x14ac:dyDescent="0.2">
      <c r="A8" s="4" t="s">
        <v>22</v>
      </c>
      <c r="B8" s="4" t="s">
        <v>23</v>
      </c>
      <c r="C8" s="23">
        <f t="shared" ca="1" si="4"/>
        <v>70</v>
      </c>
      <c r="D8" s="23">
        <f t="shared" ca="1" si="0"/>
        <v>30</v>
      </c>
      <c r="E8" s="23">
        <f t="shared" ca="1" si="0"/>
        <v>70</v>
      </c>
      <c r="F8" s="23">
        <f t="shared" ca="1" si="0"/>
        <v>50</v>
      </c>
      <c r="G8" s="23">
        <f t="shared" ca="1" si="0"/>
        <v>40</v>
      </c>
      <c r="H8" s="23">
        <f t="shared" ca="1" si="0"/>
        <v>80</v>
      </c>
      <c r="M8" s="4" t="str">
        <f>IF(Info!$B$15="","Клиент",Info!$B$15)</f>
        <v>CITILINK</v>
      </c>
      <c r="N8" s="4" t="s">
        <v>83</v>
      </c>
      <c r="R8" s="4" t="str">
        <f>IF(Info!$B$15="","Клиент",Info!$B$15)</f>
        <v>CITILINK</v>
      </c>
      <c r="S8" s="4" t="s">
        <v>83</v>
      </c>
      <c r="W8" s="4" t="str">
        <f>IF(Info!$B$15="","Клиент",Info!$B$15)</f>
        <v>CITILINK</v>
      </c>
      <c r="X8" s="4" t="s">
        <v>83</v>
      </c>
    </row>
    <row r="9" spans="1:56" x14ac:dyDescent="0.2">
      <c r="A9" s="4" t="s">
        <v>24</v>
      </c>
      <c r="B9" s="4" t="s">
        <v>25</v>
      </c>
      <c r="C9" s="23">
        <f t="shared" ca="1" si="4"/>
        <v>20</v>
      </c>
      <c r="D9" s="23">
        <f t="shared" ca="1" si="0"/>
        <v>30</v>
      </c>
      <c r="E9" s="23">
        <f t="shared" ca="1" si="0"/>
        <v>70</v>
      </c>
      <c r="F9" s="23">
        <f t="shared" ca="1" si="0"/>
        <v>80</v>
      </c>
      <c r="G9" s="23">
        <f t="shared" ca="1" si="0"/>
        <v>70</v>
      </c>
      <c r="H9" s="23">
        <f t="shared" ca="1" si="0"/>
        <v>20</v>
      </c>
      <c r="L9" s="4" t="s">
        <v>85</v>
      </c>
      <c r="M9" s="23">
        <f t="shared" ref="M9:N10" ca="1" si="5">RANDBETWEEN(1,9)*10</f>
        <v>40</v>
      </c>
      <c r="N9" s="23">
        <f t="shared" ca="1" si="5"/>
        <v>60</v>
      </c>
      <c r="Q9" s="4" t="s">
        <v>85</v>
      </c>
      <c r="R9" s="23">
        <f t="shared" ref="R9:S10" ca="1" si="6">RANDBETWEEN(1,9)*10</f>
        <v>60</v>
      </c>
      <c r="S9" s="23">
        <f t="shared" ca="1" si="6"/>
        <v>70</v>
      </c>
      <c r="V9" s="4" t="s">
        <v>85</v>
      </c>
      <c r="W9" s="23">
        <f t="shared" ref="W9:X10" ca="1" si="7">RANDBETWEEN(1,9)*10</f>
        <v>30</v>
      </c>
      <c r="X9" s="23">
        <f t="shared" ca="1" si="7"/>
        <v>60</v>
      </c>
    </row>
    <row r="10" spans="1:56" x14ac:dyDescent="0.2">
      <c r="A10" s="4" t="s">
        <v>26</v>
      </c>
      <c r="B10" s="4" t="s">
        <v>27</v>
      </c>
      <c r="C10" s="23">
        <f t="shared" ca="1" si="4"/>
        <v>90</v>
      </c>
      <c r="D10" s="23">
        <f t="shared" ca="1" si="0"/>
        <v>20</v>
      </c>
      <c r="E10" s="23">
        <f t="shared" ca="1" si="0"/>
        <v>80</v>
      </c>
      <c r="F10" s="23">
        <f t="shared" ca="1" si="0"/>
        <v>60</v>
      </c>
      <c r="G10" s="23">
        <f t="shared" ca="1" si="0"/>
        <v>30</v>
      </c>
      <c r="H10" s="23">
        <f t="shared" ca="1" si="0"/>
        <v>50</v>
      </c>
      <c r="L10" s="4" t="s">
        <v>86</v>
      </c>
      <c r="M10" s="23">
        <f t="shared" ca="1" si="5"/>
        <v>60</v>
      </c>
      <c r="N10" s="23">
        <f t="shared" ca="1" si="5"/>
        <v>50</v>
      </c>
      <c r="Q10" s="4" t="s">
        <v>86</v>
      </c>
      <c r="R10" s="23">
        <f t="shared" ca="1" si="6"/>
        <v>80</v>
      </c>
      <c r="S10" s="23">
        <f t="shared" ca="1" si="6"/>
        <v>10</v>
      </c>
      <c r="V10" s="4" t="s">
        <v>86</v>
      </c>
      <c r="W10" s="23">
        <f t="shared" ca="1" si="7"/>
        <v>20</v>
      </c>
      <c r="X10" s="23">
        <f t="shared" ca="1" si="7"/>
        <v>90</v>
      </c>
    </row>
    <row r="11" spans="1:56" x14ac:dyDescent="0.2">
      <c r="A11" s="4" t="s">
        <v>28</v>
      </c>
      <c r="B11" s="4" t="s">
        <v>29</v>
      </c>
      <c r="C11" s="23">
        <f t="shared" ca="1" si="4"/>
        <v>80</v>
      </c>
      <c r="D11" s="23">
        <f t="shared" ca="1" si="0"/>
        <v>30</v>
      </c>
      <c r="E11" s="23">
        <f t="shared" ca="1" si="0"/>
        <v>40</v>
      </c>
      <c r="F11" s="23">
        <f t="shared" ca="1" si="0"/>
        <v>40</v>
      </c>
      <c r="G11" s="23">
        <f t="shared" ca="1" si="0"/>
        <v>60</v>
      </c>
      <c r="H11" s="23">
        <f t="shared" ca="1" si="0"/>
        <v>20</v>
      </c>
    </row>
    <row r="12" spans="1:56" x14ac:dyDescent="0.2">
      <c r="A12" s="4" t="s">
        <v>30</v>
      </c>
      <c r="B12" s="4" t="s">
        <v>31</v>
      </c>
      <c r="C12" s="23">
        <f t="shared" ca="1" si="4"/>
        <v>20</v>
      </c>
      <c r="D12" s="23">
        <f t="shared" ca="1" si="0"/>
        <v>70</v>
      </c>
      <c r="E12" s="23">
        <f t="shared" ca="1" si="0"/>
        <v>60</v>
      </c>
      <c r="F12" s="23">
        <f t="shared" ca="1" si="0"/>
        <v>30</v>
      </c>
      <c r="G12" s="23">
        <f t="shared" ca="1" si="0"/>
        <v>20</v>
      </c>
      <c r="H12" s="23">
        <f t="shared" ca="1" si="0"/>
        <v>80</v>
      </c>
    </row>
    <row r="13" spans="1:56" x14ac:dyDescent="0.2">
      <c r="A13" s="4" t="s">
        <v>32</v>
      </c>
      <c r="B13" s="4" t="s">
        <v>33</v>
      </c>
      <c r="C13" s="23">
        <f t="shared" ca="1" si="4"/>
        <v>30</v>
      </c>
      <c r="D13" s="23">
        <f t="shared" ca="1" si="0"/>
        <v>30</v>
      </c>
      <c r="E13" s="23">
        <f t="shared" ca="1" si="0"/>
        <v>20</v>
      </c>
      <c r="F13" s="23">
        <f t="shared" ca="1" si="0"/>
        <v>50</v>
      </c>
      <c r="G13" s="23">
        <f t="shared" ca="1" si="0"/>
        <v>20</v>
      </c>
      <c r="H13" s="23">
        <f t="shared" ca="1" si="0"/>
        <v>40</v>
      </c>
    </row>
    <row r="14" spans="1:56" x14ac:dyDescent="0.2">
      <c r="A14" s="4" t="s">
        <v>34</v>
      </c>
      <c r="B14" s="4" t="s">
        <v>35</v>
      </c>
      <c r="C14" s="23">
        <f t="shared" ca="1" si="4"/>
        <v>40</v>
      </c>
      <c r="D14" s="23">
        <f t="shared" ca="1" si="0"/>
        <v>50</v>
      </c>
      <c r="E14" s="23">
        <f t="shared" ca="1" si="0"/>
        <v>20</v>
      </c>
      <c r="F14" s="23">
        <f t="shared" ca="1" si="0"/>
        <v>40</v>
      </c>
      <c r="G14" s="23">
        <f t="shared" ca="1" si="0"/>
        <v>80</v>
      </c>
      <c r="H14" s="23">
        <f t="shared" ca="1" si="0"/>
        <v>20</v>
      </c>
      <c r="AC14" s="4" t="s">
        <v>41</v>
      </c>
      <c r="AH14" s="4" t="s">
        <v>42</v>
      </c>
      <c r="AN14" s="4" t="s">
        <v>41</v>
      </c>
      <c r="AS14" s="4" t="s">
        <v>42</v>
      </c>
      <c r="AY14" s="4" t="s">
        <v>41</v>
      </c>
      <c r="BD14" s="4" t="s">
        <v>42</v>
      </c>
    </row>
    <row r="15" spans="1:56" x14ac:dyDescent="0.2">
      <c r="A15" s="4" t="s">
        <v>36</v>
      </c>
      <c r="B15" s="4" t="s">
        <v>37</v>
      </c>
      <c r="C15" s="23">
        <f t="shared" ca="1" si="4"/>
        <v>40</v>
      </c>
      <c r="D15" s="23">
        <f t="shared" ca="1" si="0"/>
        <v>40</v>
      </c>
      <c r="E15" s="23">
        <f t="shared" ca="1" si="0"/>
        <v>90</v>
      </c>
      <c r="F15" s="23">
        <f t="shared" ca="1" si="0"/>
        <v>30</v>
      </c>
      <c r="G15" s="23">
        <f t="shared" ca="1" si="0"/>
        <v>50</v>
      </c>
      <c r="H15" s="23">
        <f t="shared" ca="1" si="0"/>
        <v>90</v>
      </c>
    </row>
    <row r="16" spans="1:56" x14ac:dyDescent="0.2">
      <c r="A16" s="4" t="s">
        <v>15</v>
      </c>
      <c r="B16" s="4">
        <v>2018</v>
      </c>
      <c r="C16" s="23">
        <f t="shared" ca="1" si="4"/>
        <v>30</v>
      </c>
      <c r="D16" s="23">
        <f t="shared" ca="1" si="0"/>
        <v>60</v>
      </c>
      <c r="E16" s="23">
        <f t="shared" ca="1" si="0"/>
        <v>20</v>
      </c>
      <c r="F16" s="23">
        <f t="shared" ca="1" si="0"/>
        <v>40</v>
      </c>
      <c r="G16" s="23">
        <f t="shared" ca="1" si="0"/>
        <v>80</v>
      </c>
      <c r="H16" s="23">
        <f t="shared" ca="1" si="0"/>
        <v>70</v>
      </c>
    </row>
    <row r="17" spans="1:51" x14ac:dyDescent="0.2">
      <c r="A17" s="4" t="s">
        <v>38</v>
      </c>
      <c r="B17" s="4" t="s">
        <v>18</v>
      </c>
      <c r="C17" s="23">
        <f t="shared" ca="1" si="4"/>
        <v>40</v>
      </c>
      <c r="D17" s="23">
        <f t="shared" ca="1" si="0"/>
        <v>20</v>
      </c>
      <c r="E17" s="23">
        <f t="shared" ca="1" si="0"/>
        <v>60</v>
      </c>
      <c r="F17" s="23">
        <f t="shared" ca="1" si="0"/>
        <v>60</v>
      </c>
      <c r="G17" s="23">
        <f t="shared" ca="1" si="0"/>
        <v>40</v>
      </c>
      <c r="H17" s="23">
        <f t="shared" ca="1" si="0"/>
        <v>70</v>
      </c>
    </row>
    <row r="18" spans="1:51" x14ac:dyDescent="0.2">
      <c r="A18" s="4" t="s">
        <v>11</v>
      </c>
      <c r="B18" s="4" t="s">
        <v>19</v>
      </c>
      <c r="C18" s="23">
        <f t="shared" ca="1" si="4"/>
        <v>90</v>
      </c>
      <c r="D18" s="23">
        <f t="shared" ca="1" si="0"/>
        <v>30</v>
      </c>
      <c r="E18" s="23">
        <f t="shared" ca="1" si="0"/>
        <v>30</v>
      </c>
      <c r="F18" s="23">
        <f t="shared" ca="1" si="0"/>
        <v>10</v>
      </c>
      <c r="G18" s="23">
        <f t="shared" ca="1" si="0"/>
        <v>40</v>
      </c>
      <c r="H18" s="23">
        <f t="shared" ca="1" si="0"/>
        <v>10</v>
      </c>
    </row>
    <row r="19" spans="1:51" x14ac:dyDescent="0.2">
      <c r="C19" s="23"/>
      <c r="D19" s="23"/>
      <c r="E19" s="23"/>
      <c r="F19" s="23"/>
      <c r="G19" s="23"/>
      <c r="H19" s="23"/>
    </row>
    <row r="20" spans="1:51" x14ac:dyDescent="0.2">
      <c r="C20" s="23"/>
      <c r="D20" s="23"/>
      <c r="E20" s="23"/>
      <c r="F20" s="23"/>
      <c r="G20" s="23"/>
      <c r="H20" s="23"/>
    </row>
    <row r="21" spans="1:51" x14ac:dyDescent="0.2">
      <c r="C21" s="23"/>
      <c r="D21" s="23"/>
      <c r="E21" s="23"/>
      <c r="F21" s="23"/>
      <c r="G21" s="23"/>
      <c r="H21" s="23"/>
    </row>
    <row r="22" spans="1:51" x14ac:dyDescent="0.2">
      <c r="C22" s="23"/>
      <c r="D22" s="23"/>
      <c r="E22" s="23"/>
      <c r="F22" s="23"/>
      <c r="G22" s="23"/>
      <c r="H22" s="23"/>
    </row>
    <row r="23" spans="1:51" x14ac:dyDescent="0.2">
      <c r="C23" s="23"/>
      <c r="D23" s="23"/>
      <c r="E23" s="23"/>
      <c r="F23" s="23"/>
      <c r="G23" s="23"/>
      <c r="H23" s="23"/>
    </row>
    <row r="24" spans="1:51" x14ac:dyDescent="0.2">
      <c r="C24" s="23"/>
      <c r="D24" s="23"/>
      <c r="E24" s="23"/>
      <c r="F24" s="23"/>
      <c r="G24" s="23"/>
      <c r="H24" s="23"/>
    </row>
    <row r="25" spans="1:51" x14ac:dyDescent="0.2">
      <c r="C25" s="23"/>
      <c r="D25" s="23"/>
      <c r="E25" s="23"/>
      <c r="F25" s="23"/>
      <c r="G25" s="23"/>
      <c r="H25" s="23"/>
    </row>
    <row r="26" spans="1:51" x14ac:dyDescent="0.2">
      <c r="C26" s="23"/>
      <c r="D26" s="23"/>
      <c r="E26" s="23"/>
      <c r="F26" s="23"/>
      <c r="G26" s="23"/>
      <c r="H26" s="23"/>
    </row>
    <row r="27" spans="1:51" x14ac:dyDescent="0.2">
      <c r="C27" s="23"/>
      <c r="D27" s="23"/>
      <c r="E27" s="23"/>
      <c r="F27" s="23"/>
      <c r="G27" s="23"/>
      <c r="H27" s="23"/>
      <c r="AC27" s="4" t="s">
        <v>50</v>
      </c>
      <c r="AN27" s="4" t="s">
        <v>50</v>
      </c>
      <c r="AY27" s="4" t="s">
        <v>51</v>
      </c>
    </row>
    <row r="28" spans="1:51" x14ac:dyDescent="0.2">
      <c r="C28" s="23"/>
      <c r="D28" s="23"/>
      <c r="E28" s="23"/>
      <c r="F28" s="23"/>
      <c r="G28" s="23"/>
      <c r="H28" s="23"/>
    </row>
    <row r="29" spans="1:51" x14ac:dyDescent="0.2">
      <c r="C29" s="23"/>
      <c r="D29" s="23"/>
      <c r="E29" s="23"/>
      <c r="F29" s="23"/>
      <c r="G29" s="23"/>
      <c r="H29" s="23"/>
    </row>
    <row r="30" spans="1:51" x14ac:dyDescent="0.2">
      <c r="C30" s="23"/>
      <c r="D30" s="23"/>
      <c r="E30" s="23"/>
      <c r="F30" s="23"/>
      <c r="G30" s="23"/>
      <c r="H30" s="23"/>
    </row>
    <row r="31" spans="1:51" x14ac:dyDescent="0.2">
      <c r="C31" s="23"/>
      <c r="D31" s="23"/>
      <c r="E31" s="23"/>
      <c r="F31" s="23"/>
      <c r="G31" s="23"/>
      <c r="H31" s="23"/>
    </row>
    <row r="32" spans="1:51" x14ac:dyDescent="0.2">
      <c r="C32" s="23"/>
      <c r="D32" s="23"/>
      <c r="E32" s="23"/>
      <c r="F32" s="23"/>
      <c r="G32" s="23"/>
      <c r="H32" s="23"/>
    </row>
    <row r="33" spans="3:51" x14ac:dyDescent="0.2">
      <c r="C33" s="23"/>
      <c r="D33" s="23"/>
      <c r="E33" s="23"/>
      <c r="F33" s="23"/>
      <c r="G33" s="23"/>
      <c r="H33" s="23"/>
    </row>
    <row r="34" spans="3:51" x14ac:dyDescent="0.2">
      <c r="C34" s="23"/>
      <c r="D34" s="23"/>
      <c r="E34" s="23"/>
      <c r="F34" s="23"/>
      <c r="G34" s="23"/>
      <c r="H34" s="23"/>
    </row>
    <row r="35" spans="3:51" x14ac:dyDescent="0.2">
      <c r="C35" s="23"/>
      <c r="D35" s="23"/>
      <c r="E35" s="23"/>
      <c r="F35" s="23"/>
      <c r="G35" s="23"/>
      <c r="H35" s="23"/>
    </row>
    <row r="36" spans="3:51" x14ac:dyDescent="0.2">
      <c r="C36" s="23"/>
      <c r="D36" s="23"/>
      <c r="E36" s="23"/>
      <c r="F36" s="23"/>
      <c r="G36" s="23"/>
      <c r="H36" s="23"/>
    </row>
    <row r="37" spans="3:51" x14ac:dyDescent="0.2">
      <c r="C37" s="23"/>
      <c r="D37" s="23"/>
      <c r="E37" s="23"/>
      <c r="F37" s="23"/>
      <c r="G37" s="23"/>
      <c r="H37" s="23"/>
    </row>
    <row r="38" spans="3:51" x14ac:dyDescent="0.2">
      <c r="C38" s="23"/>
      <c r="D38" s="23"/>
      <c r="E38" s="23"/>
      <c r="F38" s="23"/>
      <c r="G38" s="23"/>
      <c r="H38" s="23"/>
    </row>
    <row r="39" spans="3:51" x14ac:dyDescent="0.2">
      <c r="C39" s="23"/>
      <c r="D39" s="23"/>
      <c r="E39" s="23"/>
      <c r="F39" s="23"/>
      <c r="G39" s="23"/>
      <c r="H39" s="23"/>
    </row>
    <row r="40" spans="3:51" x14ac:dyDescent="0.2">
      <c r="C40" s="23"/>
      <c r="D40" s="23"/>
      <c r="E40" s="23"/>
      <c r="F40" s="23"/>
      <c r="G40" s="23"/>
      <c r="H40" s="23"/>
      <c r="AC40" s="4" t="s">
        <v>41</v>
      </c>
      <c r="AN40" s="4" t="s">
        <v>41</v>
      </c>
      <c r="AY40" s="4" t="s">
        <v>41</v>
      </c>
    </row>
    <row r="41" spans="3:51" x14ac:dyDescent="0.2">
      <c r="C41" s="23"/>
      <c r="D41" s="23"/>
      <c r="E41" s="23"/>
      <c r="F41" s="23"/>
      <c r="G41" s="23"/>
      <c r="H41" s="23"/>
    </row>
    <row r="42" spans="3:51" x14ac:dyDescent="0.2">
      <c r="C42" s="23"/>
      <c r="D42" s="23"/>
      <c r="E42" s="23"/>
      <c r="F42" s="23"/>
      <c r="G42" s="23"/>
      <c r="H42" s="23"/>
    </row>
    <row r="43" spans="3:51" x14ac:dyDescent="0.2">
      <c r="C43" s="23"/>
      <c r="D43" s="23"/>
      <c r="E43" s="23"/>
      <c r="F43" s="23"/>
      <c r="G43" s="23"/>
      <c r="H43" s="23"/>
    </row>
    <row r="44" spans="3:51" x14ac:dyDescent="0.2">
      <c r="C44" s="23"/>
      <c r="D44" s="23"/>
      <c r="E44" s="23"/>
      <c r="F44" s="23"/>
      <c r="G44" s="23"/>
      <c r="H44" s="23"/>
    </row>
    <row r="45" spans="3:51" x14ac:dyDescent="0.2">
      <c r="C45" s="23"/>
      <c r="D45" s="23"/>
      <c r="E45" s="23"/>
      <c r="F45" s="23"/>
      <c r="G45" s="23"/>
      <c r="H45" s="23"/>
    </row>
    <row r="46" spans="3:51" x14ac:dyDescent="0.2">
      <c r="C46" s="23"/>
      <c r="D46" s="23"/>
      <c r="E46" s="23"/>
      <c r="F46" s="23"/>
      <c r="G46" s="23"/>
      <c r="H46" s="23"/>
    </row>
    <row r="47" spans="3:51" x14ac:dyDescent="0.2">
      <c r="C47" s="23"/>
      <c r="D47" s="23"/>
      <c r="E47" s="23"/>
      <c r="F47" s="23"/>
      <c r="G47" s="23"/>
      <c r="H47" s="23"/>
    </row>
    <row r="48" spans="3:51" x14ac:dyDescent="0.2">
      <c r="C48" s="23"/>
      <c r="D48" s="23"/>
      <c r="E48" s="23"/>
      <c r="F48" s="23"/>
      <c r="G48" s="23"/>
      <c r="H48" s="23"/>
    </row>
    <row r="49" spans="3:51" x14ac:dyDescent="0.2">
      <c r="C49" s="23"/>
      <c r="D49" s="23"/>
      <c r="E49" s="23"/>
      <c r="F49" s="23"/>
      <c r="G49" s="23"/>
      <c r="H49" s="23"/>
    </row>
    <row r="50" spans="3:51" x14ac:dyDescent="0.2">
      <c r="C50" s="23"/>
      <c r="D50" s="23"/>
      <c r="E50" s="23"/>
      <c r="F50" s="23"/>
      <c r="G50" s="23"/>
      <c r="H50" s="23"/>
    </row>
    <row r="51" spans="3:51" x14ac:dyDescent="0.2">
      <c r="C51" s="23"/>
      <c r="D51" s="23"/>
      <c r="E51" s="23"/>
      <c r="F51" s="23"/>
      <c r="G51" s="23"/>
      <c r="H51" s="23"/>
      <c r="AC51" s="4" t="s">
        <v>42</v>
      </c>
      <c r="AN51" s="4" t="s">
        <v>42</v>
      </c>
      <c r="AY51" s="4" t="s">
        <v>42</v>
      </c>
    </row>
    <row r="52" spans="3:51" x14ac:dyDescent="0.2">
      <c r="C52" s="23"/>
      <c r="D52" s="23"/>
      <c r="E52" s="23"/>
      <c r="F52" s="23"/>
      <c r="G52" s="23"/>
      <c r="H52" s="23"/>
    </row>
    <row r="53" spans="3:51" x14ac:dyDescent="0.2">
      <c r="C53" s="23"/>
      <c r="D53" s="23"/>
      <c r="E53" s="23"/>
      <c r="F53" s="23"/>
      <c r="G53" s="23"/>
      <c r="H53" s="23"/>
    </row>
    <row r="54" spans="3:51" x14ac:dyDescent="0.2">
      <c r="C54" s="23"/>
      <c r="D54" s="23"/>
      <c r="E54" s="23"/>
      <c r="F54" s="23"/>
      <c r="G54" s="23"/>
      <c r="H54" s="23"/>
    </row>
    <row r="55" spans="3:51" x14ac:dyDescent="0.2">
      <c r="C55" s="23"/>
      <c r="D55" s="23"/>
      <c r="E55" s="23"/>
      <c r="F55" s="23"/>
      <c r="G55" s="23"/>
      <c r="H55" s="23"/>
    </row>
    <row r="56" spans="3:51" x14ac:dyDescent="0.2">
      <c r="C56" s="23"/>
      <c r="D56" s="23"/>
      <c r="E56" s="23"/>
      <c r="F56" s="23"/>
      <c r="G56" s="23"/>
      <c r="H56" s="23"/>
    </row>
    <row r="57" spans="3:51" x14ac:dyDescent="0.2">
      <c r="C57" s="23"/>
      <c r="D57" s="23"/>
      <c r="E57" s="23"/>
      <c r="F57" s="23"/>
      <c r="G57" s="23"/>
      <c r="H57" s="23"/>
    </row>
    <row r="58" spans="3:51" x14ac:dyDescent="0.2">
      <c r="C58" s="23"/>
      <c r="D58" s="23"/>
      <c r="E58" s="23"/>
      <c r="F58" s="23"/>
      <c r="G58" s="23"/>
      <c r="H58" s="23"/>
    </row>
    <row r="59" spans="3:51" x14ac:dyDescent="0.2">
      <c r="C59" s="23"/>
      <c r="D59" s="23"/>
      <c r="E59" s="23"/>
      <c r="F59" s="23"/>
      <c r="G59" s="23"/>
      <c r="H59" s="23"/>
    </row>
    <row r="60" spans="3:51" x14ac:dyDescent="0.2">
      <c r="C60" s="23"/>
      <c r="D60" s="23"/>
      <c r="E60" s="23"/>
      <c r="F60" s="23"/>
      <c r="G60" s="23"/>
      <c r="H60" s="23"/>
    </row>
    <row r="61" spans="3:51" x14ac:dyDescent="0.2">
      <c r="C61" s="23"/>
      <c r="D61" s="23"/>
      <c r="E61" s="23"/>
      <c r="F61" s="23"/>
      <c r="G61" s="23"/>
      <c r="H61" s="23"/>
    </row>
    <row r="62" spans="3:51" x14ac:dyDescent="0.2">
      <c r="C62" s="23"/>
      <c r="D62" s="23"/>
      <c r="E62" s="23"/>
      <c r="F62" s="23"/>
      <c r="G62" s="23"/>
      <c r="H62" s="23"/>
      <c r="AC62" s="4" t="s">
        <v>51</v>
      </c>
      <c r="AN62" s="4" t="s">
        <v>51</v>
      </c>
    </row>
    <row r="63" spans="3:51" x14ac:dyDescent="0.2">
      <c r="C63" s="23"/>
      <c r="D63" s="23"/>
      <c r="E63" s="23"/>
      <c r="F63" s="23"/>
      <c r="G63" s="23"/>
      <c r="H63" s="23"/>
    </row>
    <row r="64" spans="3:51" x14ac:dyDescent="0.2">
      <c r="C64" s="23"/>
      <c r="D64" s="23"/>
      <c r="E64" s="23"/>
      <c r="F64" s="23"/>
      <c r="G64" s="23"/>
      <c r="H64" s="23"/>
    </row>
    <row r="65" spans="3:40" x14ac:dyDescent="0.2">
      <c r="C65" s="23"/>
      <c r="D65" s="23"/>
      <c r="E65" s="23"/>
      <c r="F65" s="23"/>
      <c r="G65" s="23"/>
      <c r="H65" s="23"/>
    </row>
    <row r="66" spans="3:40" x14ac:dyDescent="0.2">
      <c r="C66" s="23"/>
      <c r="D66" s="23"/>
      <c r="E66" s="23"/>
      <c r="F66" s="23"/>
      <c r="G66" s="23"/>
      <c r="H66" s="23"/>
    </row>
    <row r="67" spans="3:40" x14ac:dyDescent="0.2">
      <c r="C67" s="23"/>
      <c r="D67" s="23"/>
      <c r="E67" s="23"/>
      <c r="F67" s="23"/>
      <c r="G67" s="23"/>
      <c r="H67" s="23"/>
    </row>
    <row r="68" spans="3:40" x14ac:dyDescent="0.2">
      <c r="C68" s="23"/>
      <c r="D68" s="23"/>
      <c r="E68" s="23"/>
      <c r="F68" s="23"/>
      <c r="G68" s="23"/>
      <c r="H68" s="23"/>
    </row>
    <row r="69" spans="3:40" x14ac:dyDescent="0.2">
      <c r="C69" s="23"/>
      <c r="D69" s="23"/>
      <c r="E69" s="23"/>
      <c r="F69" s="23"/>
      <c r="G69" s="23"/>
      <c r="H69" s="23"/>
    </row>
    <row r="70" spans="3:40" x14ac:dyDescent="0.2">
      <c r="C70" s="23"/>
      <c r="D70" s="23"/>
      <c r="E70" s="23"/>
      <c r="F70" s="23"/>
      <c r="G70" s="23"/>
      <c r="H70" s="23"/>
    </row>
    <row r="71" spans="3:40" x14ac:dyDescent="0.2">
      <c r="C71" s="23"/>
      <c r="D71" s="23"/>
      <c r="E71" s="23"/>
      <c r="F71" s="23"/>
      <c r="G71" s="23"/>
      <c r="H71" s="23"/>
    </row>
    <row r="72" spans="3:40" x14ac:dyDescent="0.2">
      <c r="C72" s="23"/>
      <c r="D72" s="23"/>
      <c r="E72" s="23"/>
      <c r="F72" s="23"/>
      <c r="G72" s="23"/>
      <c r="H72" s="23"/>
    </row>
    <row r="73" spans="3:40" x14ac:dyDescent="0.2">
      <c r="C73" s="23"/>
      <c r="D73" s="23"/>
      <c r="E73" s="23"/>
      <c r="F73" s="23"/>
      <c r="G73" s="23"/>
      <c r="H73" s="23"/>
    </row>
    <row r="74" spans="3:40" x14ac:dyDescent="0.2">
      <c r="C74" s="23"/>
      <c r="D74" s="23"/>
      <c r="E74" s="23"/>
      <c r="F74" s="23"/>
      <c r="G74" s="23"/>
      <c r="H74" s="23"/>
      <c r="AC74" s="4" t="s">
        <v>41</v>
      </c>
      <c r="AN74" s="4" t="s">
        <v>41</v>
      </c>
    </row>
    <row r="75" spans="3:40" x14ac:dyDescent="0.2">
      <c r="C75" s="23"/>
      <c r="D75" s="23"/>
      <c r="E75" s="23"/>
      <c r="F75" s="23"/>
      <c r="G75" s="23"/>
      <c r="H75" s="23"/>
    </row>
    <row r="76" spans="3:40" x14ac:dyDescent="0.2">
      <c r="C76" s="23"/>
      <c r="D76" s="23"/>
      <c r="E76" s="23"/>
      <c r="F76" s="23"/>
      <c r="G76" s="23"/>
      <c r="H76" s="23"/>
    </row>
    <row r="77" spans="3:40" x14ac:dyDescent="0.2">
      <c r="C77" s="23"/>
      <c r="D77" s="23"/>
      <c r="E77" s="23"/>
      <c r="F77" s="23"/>
      <c r="G77" s="23"/>
      <c r="H77" s="23"/>
    </row>
    <row r="78" spans="3:40" x14ac:dyDescent="0.2">
      <c r="C78" s="23"/>
      <c r="D78" s="23"/>
      <c r="E78" s="23"/>
      <c r="F78" s="23"/>
      <c r="G78" s="23"/>
      <c r="H78" s="23"/>
    </row>
    <row r="79" spans="3:40" x14ac:dyDescent="0.2">
      <c r="C79" s="23"/>
      <c r="D79" s="23"/>
      <c r="E79" s="23"/>
      <c r="F79" s="23"/>
      <c r="G79" s="23"/>
      <c r="H79" s="23"/>
    </row>
    <row r="80" spans="3:40" x14ac:dyDescent="0.2">
      <c r="C80" s="23"/>
      <c r="D80" s="23"/>
      <c r="E80" s="23"/>
      <c r="F80" s="23"/>
      <c r="G80" s="23"/>
      <c r="H80" s="23"/>
    </row>
    <row r="81" spans="3:40" x14ac:dyDescent="0.2">
      <c r="C81" s="23"/>
      <c r="D81" s="23"/>
      <c r="E81" s="23"/>
      <c r="F81" s="23"/>
      <c r="G81" s="23"/>
      <c r="H81" s="23"/>
    </row>
    <row r="82" spans="3:40" x14ac:dyDescent="0.2">
      <c r="C82" s="23"/>
      <c r="D82" s="23"/>
      <c r="E82" s="23"/>
      <c r="F82" s="23"/>
      <c r="G82" s="23"/>
      <c r="H82" s="23"/>
    </row>
    <row r="83" spans="3:40" x14ac:dyDescent="0.2">
      <c r="C83" s="23"/>
      <c r="D83" s="23"/>
      <c r="E83" s="23"/>
      <c r="F83" s="23"/>
      <c r="G83" s="23"/>
      <c r="H83" s="23"/>
    </row>
    <row r="84" spans="3:40" x14ac:dyDescent="0.2">
      <c r="C84" s="23"/>
      <c r="D84" s="23"/>
      <c r="E84" s="23"/>
      <c r="F84" s="23"/>
      <c r="G84" s="23"/>
      <c r="H84" s="23"/>
    </row>
    <row r="85" spans="3:40" x14ac:dyDescent="0.2">
      <c r="C85" s="23"/>
      <c r="D85" s="23"/>
      <c r="E85" s="23"/>
      <c r="F85" s="23"/>
      <c r="G85" s="23"/>
      <c r="H85" s="23"/>
    </row>
    <row r="86" spans="3:40" x14ac:dyDescent="0.2">
      <c r="C86" s="23"/>
      <c r="D86" s="23"/>
      <c r="E86" s="23"/>
      <c r="F86" s="23"/>
      <c r="G86" s="23"/>
      <c r="H86" s="23"/>
      <c r="AC86" s="4" t="s">
        <v>42</v>
      </c>
      <c r="AN86" s="4" t="s">
        <v>42</v>
      </c>
    </row>
    <row r="87" spans="3:40" x14ac:dyDescent="0.2">
      <c r="C87" s="23"/>
      <c r="D87" s="23"/>
      <c r="E87" s="23"/>
      <c r="F87" s="23"/>
      <c r="G87" s="23"/>
      <c r="H87" s="23"/>
    </row>
    <row r="88" spans="3:40" x14ac:dyDescent="0.2">
      <c r="C88" s="23"/>
      <c r="D88" s="23"/>
      <c r="E88" s="23"/>
      <c r="F88" s="23"/>
      <c r="G88" s="23"/>
      <c r="H88" s="23"/>
    </row>
    <row r="89" spans="3:40" x14ac:dyDescent="0.2">
      <c r="C89" s="23"/>
      <c r="D89" s="23"/>
      <c r="E89" s="23"/>
      <c r="F89" s="23"/>
      <c r="G89" s="23"/>
      <c r="H89" s="23"/>
    </row>
    <row r="90" spans="3:40" x14ac:dyDescent="0.2">
      <c r="C90" s="23"/>
      <c r="D90" s="23"/>
      <c r="E90" s="23"/>
      <c r="F90" s="23"/>
      <c r="G90" s="23"/>
      <c r="H90" s="23"/>
    </row>
    <row r="91" spans="3:40" x14ac:dyDescent="0.2">
      <c r="C91" s="23"/>
      <c r="D91" s="23"/>
      <c r="E91" s="23"/>
      <c r="F91" s="23"/>
      <c r="G91" s="23"/>
      <c r="H91" s="23"/>
    </row>
    <row r="92" spans="3:40" x14ac:dyDescent="0.2">
      <c r="C92" s="23"/>
      <c r="D92" s="23"/>
      <c r="E92" s="23"/>
      <c r="F92" s="23"/>
      <c r="G92" s="23"/>
      <c r="H92" s="23"/>
    </row>
    <row r="93" spans="3:40" x14ac:dyDescent="0.2">
      <c r="C93" s="23"/>
      <c r="D93" s="23"/>
      <c r="E93" s="23"/>
      <c r="F93" s="23"/>
      <c r="G93" s="23"/>
      <c r="H93" s="23"/>
    </row>
    <row r="94" spans="3:40" x14ac:dyDescent="0.2">
      <c r="C94" s="23"/>
      <c r="D94" s="23"/>
      <c r="E94" s="23"/>
      <c r="F94" s="23"/>
      <c r="G94" s="23"/>
      <c r="H94" s="23"/>
    </row>
    <row r="95" spans="3:40" x14ac:dyDescent="0.2">
      <c r="C95" s="23"/>
      <c r="D95" s="23"/>
      <c r="E95" s="23"/>
      <c r="F95" s="23"/>
      <c r="G95" s="23"/>
      <c r="H95" s="23"/>
    </row>
    <row r="96" spans="3:40" x14ac:dyDescent="0.2">
      <c r="C96" s="23"/>
      <c r="D96" s="23"/>
      <c r="E96" s="23"/>
      <c r="F96" s="23"/>
      <c r="G96" s="23"/>
      <c r="H96" s="23"/>
    </row>
    <row r="97" spans="3:8" x14ac:dyDescent="0.2">
      <c r="C97" s="23"/>
      <c r="D97" s="23"/>
      <c r="E97" s="23"/>
      <c r="F97" s="23"/>
      <c r="G97" s="23"/>
      <c r="H97" s="23"/>
    </row>
    <row r="98" spans="3:8" x14ac:dyDescent="0.2">
      <c r="C98" s="23"/>
      <c r="D98" s="23"/>
      <c r="E98" s="23"/>
      <c r="F98" s="23"/>
      <c r="G98" s="23"/>
      <c r="H98" s="23"/>
    </row>
    <row r="99" spans="3:8" x14ac:dyDescent="0.2">
      <c r="C99" s="23"/>
      <c r="D99" s="23"/>
      <c r="E99" s="23"/>
      <c r="F99" s="23"/>
      <c r="G99" s="23"/>
      <c r="H99" s="23"/>
    </row>
    <row r="100" spans="3:8" x14ac:dyDescent="0.2">
      <c r="C100" s="23"/>
      <c r="D100" s="23"/>
      <c r="E100" s="23"/>
      <c r="F100" s="23"/>
      <c r="G100" s="23"/>
      <c r="H100" s="23"/>
    </row>
    <row r="101" spans="3:8" x14ac:dyDescent="0.2">
      <c r="C101" s="23"/>
      <c r="D101" s="23"/>
      <c r="E101" s="23"/>
      <c r="F101" s="23"/>
      <c r="G101" s="23"/>
      <c r="H101" s="23"/>
    </row>
    <row r="102" spans="3:8" x14ac:dyDescent="0.2">
      <c r="C102" s="23"/>
      <c r="D102" s="23"/>
      <c r="E102" s="23"/>
      <c r="F102" s="23"/>
      <c r="G102" s="23"/>
      <c r="H102" s="23"/>
    </row>
    <row r="103" spans="3:8" x14ac:dyDescent="0.2">
      <c r="C103" s="23"/>
      <c r="D103" s="23"/>
      <c r="E103" s="23"/>
      <c r="F103" s="23"/>
      <c r="G103" s="23"/>
      <c r="H103" s="23"/>
    </row>
    <row r="104" spans="3:8" x14ac:dyDescent="0.2">
      <c r="C104" s="23"/>
      <c r="D104" s="23"/>
      <c r="E104" s="23"/>
      <c r="F104" s="23"/>
      <c r="G104" s="23"/>
      <c r="H104" s="23"/>
    </row>
    <row r="105" spans="3:8" x14ac:dyDescent="0.2">
      <c r="C105" s="23"/>
      <c r="D105" s="23"/>
      <c r="E105" s="23"/>
      <c r="F105" s="23"/>
      <c r="G105" s="23"/>
      <c r="H105" s="23"/>
    </row>
    <row r="106" spans="3:8" x14ac:dyDescent="0.2">
      <c r="C106" s="23"/>
      <c r="D106" s="23"/>
      <c r="E106" s="23"/>
      <c r="F106" s="23"/>
      <c r="G106" s="23"/>
      <c r="H106" s="23"/>
    </row>
    <row r="107" spans="3:8" x14ac:dyDescent="0.2">
      <c r="C107" s="23"/>
      <c r="D107" s="23"/>
      <c r="E107" s="23"/>
      <c r="F107" s="23"/>
      <c r="G107" s="23"/>
      <c r="H107" s="23"/>
    </row>
    <row r="108" spans="3:8" x14ac:dyDescent="0.2">
      <c r="C108" s="23"/>
      <c r="D108" s="23"/>
      <c r="E108" s="23"/>
      <c r="F108" s="23"/>
      <c r="G108" s="23"/>
      <c r="H108" s="23"/>
    </row>
    <row r="109" spans="3:8" x14ac:dyDescent="0.2">
      <c r="C109" s="23"/>
      <c r="D109" s="23"/>
      <c r="E109" s="23"/>
      <c r="F109" s="23"/>
      <c r="G109" s="23"/>
      <c r="H109" s="23"/>
    </row>
    <row r="110" spans="3:8" x14ac:dyDescent="0.2">
      <c r="C110" s="23"/>
      <c r="D110" s="23"/>
      <c r="E110" s="23"/>
      <c r="F110" s="23"/>
      <c r="G110" s="23"/>
      <c r="H110" s="23"/>
    </row>
    <row r="111" spans="3:8" x14ac:dyDescent="0.2">
      <c r="C111" s="23"/>
      <c r="D111" s="23"/>
      <c r="E111" s="23"/>
      <c r="F111" s="23"/>
      <c r="G111" s="23"/>
      <c r="H111" s="23"/>
    </row>
    <row r="112" spans="3:8" x14ac:dyDescent="0.2">
      <c r="C112" s="23"/>
      <c r="D112" s="23"/>
      <c r="E112" s="23"/>
      <c r="F112" s="23"/>
      <c r="G112" s="23"/>
      <c r="H112" s="23"/>
    </row>
    <row r="113" spans="3:8" x14ac:dyDescent="0.2">
      <c r="C113" s="23"/>
      <c r="D113" s="23"/>
      <c r="E113" s="23"/>
      <c r="F113" s="23"/>
      <c r="G113" s="23"/>
      <c r="H113" s="23"/>
    </row>
    <row r="114" spans="3:8" x14ac:dyDescent="0.2">
      <c r="C114" s="23"/>
      <c r="D114" s="23"/>
      <c r="E114" s="23"/>
      <c r="F114" s="23"/>
      <c r="G114" s="23"/>
      <c r="H114" s="23"/>
    </row>
    <row r="115" spans="3:8" x14ac:dyDescent="0.2">
      <c r="C115" s="23"/>
      <c r="D115" s="23"/>
      <c r="E115" s="23"/>
      <c r="F115" s="23"/>
      <c r="G115" s="23"/>
      <c r="H115" s="23"/>
    </row>
    <row r="116" spans="3:8" x14ac:dyDescent="0.2">
      <c r="C116" s="23"/>
      <c r="D116" s="23"/>
      <c r="E116" s="23"/>
      <c r="F116" s="23"/>
      <c r="G116" s="23"/>
      <c r="H116" s="23"/>
    </row>
    <row r="117" spans="3:8" x14ac:dyDescent="0.2">
      <c r="C117" s="23"/>
      <c r="D117" s="23"/>
      <c r="E117" s="23"/>
      <c r="F117" s="23"/>
      <c r="G117" s="23"/>
      <c r="H117" s="23"/>
    </row>
    <row r="118" spans="3:8" x14ac:dyDescent="0.2">
      <c r="C118" s="23"/>
      <c r="D118" s="23"/>
      <c r="E118" s="23"/>
      <c r="F118" s="23"/>
      <c r="G118" s="23"/>
      <c r="H118" s="23"/>
    </row>
    <row r="119" spans="3:8" x14ac:dyDescent="0.2">
      <c r="C119" s="23"/>
      <c r="D119" s="23"/>
      <c r="E119" s="23"/>
      <c r="F119" s="23"/>
      <c r="G119" s="23"/>
      <c r="H119" s="23"/>
    </row>
    <row r="120" spans="3:8" x14ac:dyDescent="0.2">
      <c r="C120" s="23"/>
      <c r="D120" s="23"/>
      <c r="E120" s="23"/>
      <c r="F120" s="23"/>
      <c r="G120" s="23"/>
      <c r="H120" s="23"/>
    </row>
    <row r="121" spans="3:8" x14ac:dyDescent="0.2">
      <c r="C121" s="23"/>
      <c r="D121" s="23"/>
      <c r="E121" s="23"/>
      <c r="F121" s="23"/>
      <c r="G121" s="23"/>
      <c r="H121" s="23"/>
    </row>
    <row r="122" spans="3:8" x14ac:dyDescent="0.2">
      <c r="C122" s="23"/>
      <c r="D122" s="23"/>
      <c r="E122" s="23"/>
      <c r="F122" s="23"/>
      <c r="G122" s="23"/>
      <c r="H122" s="23"/>
    </row>
    <row r="123" spans="3:8" x14ac:dyDescent="0.2">
      <c r="C123" s="23"/>
      <c r="D123" s="23"/>
      <c r="E123" s="23"/>
      <c r="F123" s="23"/>
      <c r="G123" s="23"/>
      <c r="H123" s="23"/>
    </row>
    <row r="124" spans="3:8" x14ac:dyDescent="0.2">
      <c r="C124" s="23"/>
      <c r="D124" s="23"/>
      <c r="E124" s="23"/>
      <c r="F124" s="23"/>
      <c r="G124" s="23"/>
      <c r="H124" s="23"/>
    </row>
    <row r="125" spans="3:8" x14ac:dyDescent="0.2">
      <c r="C125" s="23"/>
      <c r="D125" s="23"/>
      <c r="E125" s="23"/>
      <c r="F125" s="23"/>
      <c r="G125" s="23"/>
      <c r="H125" s="23"/>
    </row>
    <row r="126" spans="3:8" x14ac:dyDescent="0.2">
      <c r="C126" s="23"/>
      <c r="D126" s="23"/>
      <c r="E126" s="23"/>
      <c r="F126" s="23"/>
      <c r="G126" s="23"/>
      <c r="H126" s="23"/>
    </row>
    <row r="127" spans="3:8" x14ac:dyDescent="0.2">
      <c r="C127" s="23"/>
      <c r="D127" s="23"/>
      <c r="E127" s="23"/>
      <c r="F127" s="23"/>
      <c r="G127" s="23"/>
      <c r="H127" s="23"/>
    </row>
    <row r="128" spans="3:8" x14ac:dyDescent="0.2">
      <c r="C128" s="23"/>
      <c r="D128" s="23"/>
      <c r="E128" s="23"/>
      <c r="F128" s="23"/>
      <c r="G128" s="23"/>
      <c r="H128" s="23"/>
    </row>
    <row r="129" spans="3:8" x14ac:dyDescent="0.2">
      <c r="C129" s="23"/>
      <c r="D129" s="23"/>
      <c r="E129" s="23"/>
      <c r="F129" s="23"/>
      <c r="G129" s="23"/>
      <c r="H129" s="23"/>
    </row>
    <row r="130" spans="3:8" x14ac:dyDescent="0.2">
      <c r="C130" s="23"/>
      <c r="D130" s="23"/>
      <c r="E130" s="23"/>
      <c r="F130" s="23"/>
      <c r="G130" s="23"/>
      <c r="H130" s="23"/>
    </row>
    <row r="131" spans="3:8" x14ac:dyDescent="0.2">
      <c r="C131" s="23"/>
      <c r="D131" s="23"/>
      <c r="E131" s="23"/>
      <c r="F131" s="23"/>
      <c r="G131" s="23"/>
      <c r="H131" s="23"/>
    </row>
    <row r="132" spans="3:8" x14ac:dyDescent="0.2">
      <c r="C132" s="23"/>
      <c r="D132" s="23"/>
      <c r="E132" s="23"/>
      <c r="F132" s="23"/>
      <c r="G132" s="23"/>
      <c r="H132" s="23"/>
    </row>
    <row r="133" spans="3:8" x14ac:dyDescent="0.2">
      <c r="C133" s="23"/>
      <c r="D133" s="23"/>
      <c r="E133" s="23"/>
      <c r="F133" s="23"/>
      <c r="G133" s="23"/>
      <c r="H133" s="23"/>
    </row>
    <row r="134" spans="3:8" x14ac:dyDescent="0.2">
      <c r="C134" s="23"/>
      <c r="D134" s="23"/>
      <c r="E134" s="23"/>
      <c r="F134" s="23"/>
      <c r="G134" s="23"/>
      <c r="H134" s="23"/>
    </row>
    <row r="135" spans="3:8" x14ac:dyDescent="0.2">
      <c r="C135" s="23"/>
      <c r="D135" s="23"/>
      <c r="E135" s="23"/>
      <c r="F135" s="23"/>
      <c r="G135" s="23"/>
      <c r="H135" s="23"/>
    </row>
    <row r="136" spans="3:8" x14ac:dyDescent="0.2">
      <c r="C136" s="23"/>
      <c r="D136" s="23"/>
      <c r="E136" s="23"/>
      <c r="F136" s="23"/>
      <c r="G136" s="23"/>
      <c r="H136" s="23"/>
    </row>
    <row r="137" spans="3:8" x14ac:dyDescent="0.2">
      <c r="C137" s="23"/>
      <c r="D137" s="23"/>
      <c r="E137" s="23"/>
      <c r="F137" s="23"/>
      <c r="G137" s="23"/>
      <c r="H137" s="23"/>
    </row>
    <row r="138" spans="3:8" x14ac:dyDescent="0.2">
      <c r="C138" s="23"/>
      <c r="D138" s="23"/>
      <c r="E138" s="23"/>
      <c r="F138" s="23"/>
      <c r="G138" s="23"/>
      <c r="H138" s="23"/>
    </row>
    <row r="139" spans="3:8" x14ac:dyDescent="0.2">
      <c r="C139" s="23"/>
      <c r="D139" s="23"/>
      <c r="E139" s="23"/>
      <c r="F139" s="23"/>
      <c r="G139" s="23"/>
      <c r="H139" s="23"/>
    </row>
    <row r="140" spans="3:8" x14ac:dyDescent="0.2">
      <c r="C140" s="23"/>
      <c r="D140" s="23"/>
      <c r="E140" s="23"/>
      <c r="F140" s="23"/>
      <c r="G140" s="23"/>
      <c r="H140" s="23"/>
    </row>
    <row r="141" spans="3:8" x14ac:dyDescent="0.2">
      <c r="C141" s="23"/>
      <c r="D141" s="23"/>
      <c r="E141" s="23"/>
      <c r="F141" s="23"/>
      <c r="G141" s="23"/>
      <c r="H141" s="23"/>
    </row>
    <row r="142" spans="3:8" x14ac:dyDescent="0.2">
      <c r="C142" s="23"/>
      <c r="D142" s="23"/>
      <c r="E142" s="23"/>
      <c r="F142" s="23"/>
      <c r="G142" s="23"/>
      <c r="H142" s="23"/>
    </row>
    <row r="143" spans="3:8" x14ac:dyDescent="0.2">
      <c r="C143" s="23"/>
      <c r="D143" s="23"/>
      <c r="E143" s="23"/>
      <c r="F143" s="23"/>
      <c r="G143" s="23"/>
      <c r="H143" s="23"/>
    </row>
    <row r="144" spans="3:8" x14ac:dyDescent="0.2">
      <c r="C144" s="23"/>
      <c r="D144" s="23"/>
      <c r="E144" s="23"/>
      <c r="F144" s="23"/>
      <c r="G144" s="23"/>
      <c r="H144" s="23"/>
    </row>
    <row r="145" spans="3:8" x14ac:dyDescent="0.2">
      <c r="C145" s="23"/>
      <c r="D145" s="23"/>
      <c r="E145" s="23"/>
      <c r="F145" s="23"/>
      <c r="G145" s="23"/>
      <c r="H145" s="23"/>
    </row>
    <row r="146" spans="3:8" x14ac:dyDescent="0.2">
      <c r="C146" s="23"/>
      <c r="D146" s="23"/>
      <c r="E146" s="23"/>
      <c r="F146" s="23"/>
      <c r="G146" s="23"/>
      <c r="H146" s="23"/>
    </row>
    <row r="147" spans="3:8" x14ac:dyDescent="0.2">
      <c r="C147" s="23"/>
      <c r="D147" s="23"/>
      <c r="E147" s="23"/>
      <c r="F147" s="23"/>
      <c r="G147" s="23"/>
      <c r="H147" s="23"/>
    </row>
    <row r="148" spans="3:8" x14ac:dyDescent="0.2">
      <c r="C148" s="23"/>
      <c r="D148" s="23"/>
      <c r="E148" s="23"/>
      <c r="F148" s="23"/>
      <c r="G148" s="23"/>
      <c r="H148" s="23"/>
    </row>
    <row r="149" spans="3:8" x14ac:dyDescent="0.2">
      <c r="C149" s="23"/>
      <c r="D149" s="23"/>
      <c r="E149" s="23"/>
      <c r="F149" s="23"/>
      <c r="G149" s="23"/>
      <c r="H149" s="23"/>
    </row>
    <row r="150" spans="3:8" x14ac:dyDescent="0.2">
      <c r="C150" s="23"/>
      <c r="D150" s="23"/>
      <c r="E150" s="23"/>
      <c r="F150" s="23"/>
      <c r="G150" s="23"/>
      <c r="H150" s="23"/>
    </row>
    <row r="151" spans="3:8" x14ac:dyDescent="0.2">
      <c r="C151" s="23"/>
      <c r="D151" s="23"/>
      <c r="E151" s="23"/>
      <c r="F151" s="23"/>
      <c r="G151" s="23"/>
      <c r="H151" s="23"/>
    </row>
    <row r="152" spans="3:8" x14ac:dyDescent="0.2">
      <c r="C152" s="23"/>
      <c r="D152" s="23"/>
      <c r="E152" s="23"/>
      <c r="F152" s="23"/>
      <c r="G152" s="23"/>
      <c r="H152" s="23"/>
    </row>
    <row r="153" spans="3:8" x14ac:dyDescent="0.2">
      <c r="C153" s="23"/>
      <c r="D153" s="23"/>
      <c r="E153" s="23"/>
      <c r="F153" s="23"/>
      <c r="G153" s="23"/>
      <c r="H153" s="23"/>
    </row>
    <row r="154" spans="3:8" x14ac:dyDescent="0.2">
      <c r="C154" s="23"/>
      <c r="D154" s="23"/>
      <c r="E154" s="23"/>
      <c r="F154" s="23"/>
      <c r="G154" s="23"/>
      <c r="H154" s="23"/>
    </row>
    <row r="155" spans="3:8" x14ac:dyDescent="0.2">
      <c r="C155" s="23"/>
      <c r="D155" s="23"/>
      <c r="E155" s="23"/>
      <c r="F155" s="23"/>
      <c r="G155" s="23"/>
      <c r="H155" s="23"/>
    </row>
    <row r="156" spans="3:8" x14ac:dyDescent="0.2">
      <c r="C156" s="23"/>
      <c r="D156" s="23"/>
      <c r="E156" s="23"/>
      <c r="F156" s="23"/>
      <c r="G156" s="23"/>
      <c r="H156" s="23"/>
    </row>
    <row r="157" spans="3:8" x14ac:dyDescent="0.2">
      <c r="C157" s="23"/>
      <c r="D157" s="23"/>
      <c r="E157" s="23"/>
      <c r="F157" s="23"/>
      <c r="G157" s="23"/>
      <c r="H157" s="23"/>
    </row>
    <row r="158" spans="3:8" x14ac:dyDescent="0.2">
      <c r="C158" s="23"/>
      <c r="D158" s="23"/>
      <c r="E158" s="23"/>
      <c r="F158" s="23"/>
      <c r="G158" s="23"/>
      <c r="H158" s="23"/>
    </row>
    <row r="159" spans="3:8" x14ac:dyDescent="0.2">
      <c r="C159" s="23"/>
      <c r="D159" s="23"/>
      <c r="E159" s="23"/>
      <c r="F159" s="23"/>
      <c r="G159" s="23"/>
      <c r="H159" s="23"/>
    </row>
    <row r="160" spans="3:8" x14ac:dyDescent="0.2">
      <c r="C160" s="23"/>
      <c r="D160" s="23"/>
      <c r="E160" s="23"/>
      <c r="F160" s="23"/>
      <c r="G160" s="23"/>
      <c r="H160" s="23"/>
    </row>
    <row r="161" spans="3:8" x14ac:dyDescent="0.2">
      <c r="C161" s="23"/>
      <c r="D161" s="23"/>
      <c r="E161" s="23"/>
      <c r="F161" s="23"/>
      <c r="G161" s="23"/>
      <c r="H161" s="23"/>
    </row>
    <row r="162" spans="3:8" x14ac:dyDescent="0.2">
      <c r="C162" s="23"/>
      <c r="D162" s="23"/>
      <c r="E162" s="23"/>
      <c r="F162" s="23"/>
      <c r="G162" s="23"/>
      <c r="H162" s="23"/>
    </row>
    <row r="163" spans="3:8" x14ac:dyDescent="0.2">
      <c r="C163" s="23"/>
      <c r="D163" s="23"/>
      <c r="E163" s="23"/>
      <c r="F163" s="23"/>
      <c r="G163" s="23"/>
      <c r="H163" s="23"/>
    </row>
    <row r="164" spans="3:8" x14ac:dyDescent="0.2">
      <c r="C164" s="23"/>
      <c r="D164" s="23"/>
      <c r="E164" s="23"/>
      <c r="F164" s="23"/>
      <c r="G164" s="23"/>
      <c r="H164" s="23"/>
    </row>
    <row r="165" spans="3:8" x14ac:dyDescent="0.2">
      <c r="C165" s="23"/>
      <c r="D165" s="23"/>
      <c r="E165" s="23"/>
      <c r="F165" s="23"/>
      <c r="G165" s="23"/>
      <c r="H165" s="23"/>
    </row>
    <row r="166" spans="3:8" x14ac:dyDescent="0.2">
      <c r="C166" s="23"/>
      <c r="D166" s="23"/>
      <c r="E166" s="23"/>
      <c r="F166" s="23"/>
      <c r="G166" s="23"/>
      <c r="H166" s="23"/>
    </row>
    <row r="167" spans="3:8" x14ac:dyDescent="0.2">
      <c r="C167" s="23"/>
      <c r="D167" s="23"/>
      <c r="E167" s="23"/>
      <c r="F167" s="23"/>
      <c r="G167" s="23"/>
      <c r="H167" s="23"/>
    </row>
    <row r="168" spans="3:8" x14ac:dyDescent="0.2">
      <c r="C168" s="23"/>
      <c r="D168" s="23"/>
      <c r="E168" s="23"/>
      <c r="F168" s="23"/>
      <c r="G168" s="23"/>
      <c r="H168" s="23"/>
    </row>
    <row r="169" spans="3:8" x14ac:dyDescent="0.2">
      <c r="C169" s="23"/>
      <c r="D169" s="23"/>
      <c r="E169" s="23"/>
      <c r="F169" s="23"/>
      <c r="G169" s="23"/>
      <c r="H169" s="23"/>
    </row>
    <row r="170" spans="3:8" x14ac:dyDescent="0.2">
      <c r="C170" s="23"/>
      <c r="D170" s="23"/>
      <c r="E170" s="23"/>
      <c r="F170" s="23"/>
      <c r="G170" s="23"/>
      <c r="H170" s="23"/>
    </row>
    <row r="171" spans="3:8" x14ac:dyDescent="0.2">
      <c r="C171" s="23"/>
      <c r="D171" s="23"/>
      <c r="E171" s="23"/>
      <c r="F171" s="23"/>
      <c r="G171" s="23"/>
      <c r="H171" s="23"/>
    </row>
    <row r="172" spans="3:8" x14ac:dyDescent="0.2">
      <c r="C172" s="23"/>
      <c r="D172" s="23"/>
      <c r="E172" s="23"/>
      <c r="F172" s="23"/>
      <c r="G172" s="23"/>
      <c r="H172" s="23"/>
    </row>
    <row r="173" spans="3:8" x14ac:dyDescent="0.2">
      <c r="C173" s="23"/>
      <c r="D173" s="23"/>
      <c r="E173" s="23"/>
      <c r="F173" s="23"/>
      <c r="G173" s="23"/>
      <c r="H173" s="23"/>
    </row>
    <row r="174" spans="3:8" x14ac:dyDescent="0.2">
      <c r="C174" s="23"/>
      <c r="D174" s="23"/>
      <c r="E174" s="23"/>
      <c r="F174" s="23"/>
      <c r="G174" s="23"/>
      <c r="H174" s="23"/>
    </row>
    <row r="175" spans="3:8" x14ac:dyDescent="0.2">
      <c r="C175" s="23"/>
      <c r="D175" s="23"/>
      <c r="E175" s="23"/>
      <c r="F175" s="23"/>
      <c r="G175" s="23"/>
      <c r="H175" s="23"/>
    </row>
    <row r="176" spans="3:8" x14ac:dyDescent="0.2">
      <c r="C176" s="23"/>
      <c r="D176" s="23"/>
      <c r="E176" s="23"/>
      <c r="F176" s="23"/>
      <c r="G176" s="23"/>
      <c r="H176" s="23"/>
    </row>
    <row r="177" spans="3:8" x14ac:dyDescent="0.2">
      <c r="C177" s="23"/>
      <c r="D177" s="23"/>
      <c r="E177" s="23"/>
      <c r="F177" s="23"/>
      <c r="G177" s="23"/>
      <c r="H177" s="23"/>
    </row>
    <row r="178" spans="3:8" x14ac:dyDescent="0.2">
      <c r="C178" s="23"/>
      <c r="D178" s="23"/>
      <c r="E178" s="23"/>
      <c r="F178" s="23"/>
      <c r="G178" s="23"/>
      <c r="H178" s="23"/>
    </row>
    <row r="179" spans="3:8" x14ac:dyDescent="0.2">
      <c r="C179" s="23"/>
      <c r="D179" s="23"/>
      <c r="E179" s="23"/>
      <c r="F179" s="23"/>
      <c r="G179" s="23"/>
      <c r="H179" s="23"/>
    </row>
    <row r="180" spans="3:8" x14ac:dyDescent="0.2">
      <c r="C180" s="23"/>
      <c r="D180" s="23"/>
      <c r="E180" s="23"/>
      <c r="F180" s="23"/>
      <c r="G180" s="23"/>
      <c r="H180" s="23"/>
    </row>
    <row r="181" spans="3:8" x14ac:dyDescent="0.2">
      <c r="C181" s="23"/>
      <c r="D181" s="23"/>
      <c r="E181" s="23"/>
      <c r="F181" s="23"/>
      <c r="G181" s="23"/>
      <c r="H181" s="23"/>
    </row>
    <row r="182" spans="3:8" x14ac:dyDescent="0.2">
      <c r="C182" s="23"/>
      <c r="D182" s="23"/>
      <c r="E182" s="23"/>
      <c r="F182" s="23"/>
      <c r="G182" s="23"/>
      <c r="H182" s="23"/>
    </row>
    <row r="183" spans="3:8" x14ac:dyDescent="0.2">
      <c r="C183" s="23"/>
      <c r="D183" s="23"/>
      <c r="E183" s="23"/>
      <c r="F183" s="23"/>
      <c r="G183" s="23"/>
      <c r="H183" s="23"/>
    </row>
    <row r="184" spans="3:8" x14ac:dyDescent="0.2">
      <c r="C184" s="23"/>
      <c r="D184" s="23"/>
      <c r="E184" s="23"/>
      <c r="F184" s="23"/>
      <c r="G184" s="23"/>
      <c r="H184" s="23"/>
    </row>
    <row r="185" spans="3:8" x14ac:dyDescent="0.2">
      <c r="C185" s="23"/>
      <c r="D185" s="23"/>
      <c r="E185" s="23"/>
      <c r="F185" s="23"/>
      <c r="G185" s="23"/>
      <c r="H185" s="23"/>
    </row>
    <row r="186" spans="3:8" x14ac:dyDescent="0.2">
      <c r="C186" s="23"/>
      <c r="D186" s="23"/>
      <c r="E186" s="23"/>
      <c r="F186" s="23"/>
      <c r="G186" s="23"/>
      <c r="H186" s="23"/>
    </row>
    <row r="187" spans="3:8" x14ac:dyDescent="0.2">
      <c r="C187" s="23"/>
      <c r="D187" s="23"/>
      <c r="E187" s="23"/>
      <c r="F187" s="23"/>
      <c r="G187" s="23"/>
      <c r="H187" s="23"/>
    </row>
    <row r="188" spans="3:8" x14ac:dyDescent="0.2">
      <c r="C188" s="23"/>
      <c r="D188" s="23"/>
      <c r="E188" s="23"/>
      <c r="F188" s="23"/>
      <c r="G188" s="23"/>
      <c r="H188" s="23"/>
    </row>
    <row r="189" spans="3:8" x14ac:dyDescent="0.2">
      <c r="C189" s="23"/>
      <c r="D189" s="23"/>
      <c r="E189" s="23"/>
      <c r="F189" s="23"/>
      <c r="G189" s="23"/>
      <c r="H189" s="23"/>
    </row>
    <row r="190" spans="3:8" x14ac:dyDescent="0.2">
      <c r="C190" s="23"/>
      <c r="D190" s="23"/>
      <c r="E190" s="23"/>
      <c r="F190" s="23"/>
      <c r="G190" s="23"/>
      <c r="H190" s="23"/>
    </row>
    <row r="191" spans="3:8" x14ac:dyDescent="0.2">
      <c r="C191" s="23"/>
      <c r="D191" s="23"/>
      <c r="E191" s="23"/>
      <c r="F191" s="23"/>
      <c r="G191" s="23"/>
      <c r="H191" s="23"/>
    </row>
    <row r="192" spans="3:8" x14ac:dyDescent="0.2">
      <c r="C192" s="23"/>
      <c r="D192" s="23"/>
      <c r="E192" s="23"/>
      <c r="F192" s="23"/>
      <c r="G192" s="23"/>
      <c r="H192" s="23"/>
    </row>
    <row r="193" spans="3:8" x14ac:dyDescent="0.2">
      <c r="C193" s="23"/>
      <c r="D193" s="23"/>
      <c r="E193" s="23"/>
      <c r="F193" s="23"/>
      <c r="G193" s="23"/>
      <c r="H193" s="23"/>
    </row>
    <row r="194" spans="3:8" x14ac:dyDescent="0.2">
      <c r="C194" s="23"/>
      <c r="D194" s="23"/>
      <c r="E194" s="23"/>
      <c r="F194" s="23"/>
      <c r="G194" s="23"/>
      <c r="H194" s="23"/>
    </row>
    <row r="195" spans="3:8" x14ac:dyDescent="0.2">
      <c r="C195" s="23"/>
      <c r="D195" s="23"/>
      <c r="E195" s="23"/>
      <c r="F195" s="23"/>
      <c r="G195" s="23"/>
      <c r="H195" s="23"/>
    </row>
    <row r="196" spans="3:8" x14ac:dyDescent="0.2">
      <c r="C196" s="23"/>
      <c r="D196" s="23"/>
      <c r="E196" s="23"/>
      <c r="F196" s="23"/>
      <c r="G196" s="23"/>
      <c r="H196" s="23"/>
    </row>
    <row r="197" spans="3:8" x14ac:dyDescent="0.2">
      <c r="C197" s="23"/>
      <c r="D197" s="23"/>
      <c r="E197" s="23"/>
      <c r="F197" s="23"/>
      <c r="G197" s="23"/>
      <c r="H197" s="23"/>
    </row>
    <row r="198" spans="3:8" x14ac:dyDescent="0.2">
      <c r="C198" s="23"/>
      <c r="D198" s="23"/>
      <c r="E198" s="23"/>
      <c r="F198" s="23"/>
      <c r="G198" s="23"/>
      <c r="H198" s="23"/>
    </row>
    <row r="199" spans="3:8" x14ac:dyDescent="0.2">
      <c r="C199" s="23"/>
      <c r="D199" s="23"/>
      <c r="E199" s="23"/>
      <c r="F199" s="23"/>
      <c r="G199" s="23"/>
      <c r="H199" s="23"/>
    </row>
    <row r="200" spans="3:8" x14ac:dyDescent="0.2">
      <c r="C200" s="23"/>
      <c r="D200" s="23"/>
      <c r="E200" s="23"/>
      <c r="F200" s="23"/>
      <c r="G200" s="23"/>
      <c r="H200" s="23"/>
    </row>
    <row r="201" spans="3:8" x14ac:dyDescent="0.2">
      <c r="C201" s="23"/>
      <c r="D201" s="23"/>
      <c r="E201" s="23"/>
      <c r="F201" s="23"/>
      <c r="G201" s="23"/>
      <c r="H201" s="23"/>
    </row>
    <row r="202" spans="3:8" x14ac:dyDescent="0.2">
      <c r="C202" s="23"/>
      <c r="D202" s="23"/>
      <c r="E202" s="23"/>
      <c r="F202" s="23"/>
      <c r="G202" s="23"/>
      <c r="H202" s="23"/>
    </row>
    <row r="203" spans="3:8" x14ac:dyDescent="0.2">
      <c r="C203" s="23"/>
      <c r="D203" s="23"/>
      <c r="E203" s="23"/>
      <c r="F203" s="23"/>
      <c r="G203" s="23"/>
      <c r="H203" s="23"/>
    </row>
    <row r="204" spans="3:8" x14ac:dyDescent="0.2">
      <c r="C204" s="23"/>
      <c r="D204" s="23"/>
      <c r="E204" s="23"/>
      <c r="F204" s="23"/>
      <c r="G204" s="23"/>
      <c r="H204" s="23"/>
    </row>
    <row r="205" spans="3:8" x14ac:dyDescent="0.2">
      <c r="C205" s="23"/>
      <c r="D205" s="23"/>
      <c r="E205" s="23"/>
      <c r="F205" s="23"/>
      <c r="G205" s="23"/>
      <c r="H205" s="23"/>
    </row>
    <row r="206" spans="3:8" x14ac:dyDescent="0.2">
      <c r="C206" s="23"/>
      <c r="D206" s="23"/>
      <c r="E206" s="23"/>
      <c r="F206" s="23"/>
      <c r="G206" s="23"/>
      <c r="H206" s="23"/>
    </row>
    <row r="207" spans="3:8" x14ac:dyDescent="0.2">
      <c r="C207" s="23"/>
      <c r="D207" s="23"/>
      <c r="E207" s="23"/>
      <c r="F207" s="23"/>
      <c r="G207" s="23"/>
      <c r="H207" s="23"/>
    </row>
    <row r="208" spans="3:8" x14ac:dyDescent="0.2">
      <c r="C208" s="23"/>
      <c r="D208" s="23"/>
      <c r="E208" s="23"/>
      <c r="F208" s="23"/>
      <c r="G208" s="23"/>
      <c r="H208" s="23"/>
    </row>
    <row r="209" spans="3:8" x14ac:dyDescent="0.2">
      <c r="C209" s="23"/>
      <c r="D209" s="23"/>
      <c r="E209" s="23"/>
      <c r="F209" s="23"/>
      <c r="G209" s="23"/>
      <c r="H209" s="23"/>
    </row>
    <row r="210" spans="3:8" x14ac:dyDescent="0.2">
      <c r="C210" s="23"/>
      <c r="D210" s="23"/>
      <c r="E210" s="23"/>
      <c r="F210" s="23"/>
      <c r="G210" s="23"/>
      <c r="H210" s="23"/>
    </row>
    <row r="211" spans="3:8" x14ac:dyDescent="0.2">
      <c r="C211" s="23"/>
      <c r="D211" s="23"/>
      <c r="E211" s="23"/>
      <c r="F211" s="23"/>
      <c r="G211" s="23"/>
      <c r="H211" s="23"/>
    </row>
    <row r="212" spans="3:8" x14ac:dyDescent="0.2">
      <c r="C212" s="23"/>
      <c r="D212" s="23"/>
      <c r="E212" s="23"/>
      <c r="F212" s="23"/>
      <c r="G212" s="23"/>
      <c r="H212" s="23"/>
    </row>
    <row r="213" spans="3:8" x14ac:dyDescent="0.2">
      <c r="C213" s="23"/>
      <c r="D213" s="23"/>
      <c r="E213" s="23"/>
      <c r="F213" s="23"/>
      <c r="G213" s="23"/>
      <c r="H213" s="23"/>
    </row>
    <row r="214" spans="3:8" x14ac:dyDescent="0.2">
      <c r="C214" s="23"/>
      <c r="D214" s="23"/>
      <c r="E214" s="23"/>
      <c r="F214" s="23"/>
      <c r="G214" s="23"/>
      <c r="H214" s="23"/>
    </row>
    <row r="215" spans="3:8" x14ac:dyDescent="0.2">
      <c r="C215" s="23"/>
      <c r="D215" s="23"/>
      <c r="E215" s="23"/>
      <c r="F215" s="23"/>
      <c r="G215" s="23"/>
      <c r="H215" s="23"/>
    </row>
    <row r="216" spans="3:8" x14ac:dyDescent="0.2">
      <c r="C216" s="23"/>
      <c r="D216" s="23"/>
      <c r="E216" s="23"/>
      <c r="F216" s="23"/>
      <c r="G216" s="23"/>
      <c r="H216" s="23"/>
    </row>
    <row r="217" spans="3:8" x14ac:dyDescent="0.2">
      <c r="C217" s="23"/>
      <c r="D217" s="23"/>
      <c r="E217" s="23"/>
      <c r="F217" s="23"/>
      <c r="G217" s="23"/>
      <c r="H217" s="23"/>
    </row>
    <row r="218" spans="3:8" x14ac:dyDescent="0.2">
      <c r="C218" s="23"/>
      <c r="D218" s="23"/>
      <c r="E218" s="23"/>
      <c r="F218" s="23"/>
      <c r="G218" s="23"/>
      <c r="H218" s="23"/>
    </row>
    <row r="219" spans="3:8" x14ac:dyDescent="0.2">
      <c r="C219" s="23"/>
      <c r="D219" s="23"/>
      <c r="E219" s="23"/>
      <c r="F219" s="23"/>
      <c r="G219" s="23"/>
      <c r="H219" s="23"/>
    </row>
    <row r="220" spans="3:8" x14ac:dyDescent="0.2">
      <c r="C220" s="23"/>
      <c r="D220" s="23"/>
      <c r="E220" s="23"/>
      <c r="F220" s="23"/>
      <c r="G220" s="23"/>
      <c r="H220" s="23"/>
    </row>
    <row r="221" spans="3:8" x14ac:dyDescent="0.2">
      <c r="C221" s="23"/>
      <c r="D221" s="23"/>
      <c r="E221" s="23"/>
      <c r="F221" s="23"/>
      <c r="G221" s="23"/>
      <c r="H221" s="23"/>
    </row>
    <row r="222" spans="3:8" x14ac:dyDescent="0.2">
      <c r="C222" s="23"/>
      <c r="D222" s="23"/>
      <c r="E222" s="23"/>
      <c r="F222" s="23"/>
      <c r="G222" s="23"/>
      <c r="H222" s="23"/>
    </row>
    <row r="223" spans="3:8" x14ac:dyDescent="0.2">
      <c r="C223" s="23"/>
      <c r="D223" s="23"/>
      <c r="E223" s="23"/>
      <c r="F223" s="23"/>
      <c r="G223" s="23"/>
      <c r="H223" s="23"/>
    </row>
    <row r="224" spans="3:8" x14ac:dyDescent="0.2">
      <c r="C224" s="23"/>
      <c r="D224" s="23"/>
      <c r="E224" s="23"/>
      <c r="F224" s="23"/>
      <c r="G224" s="23"/>
      <c r="H224" s="23"/>
    </row>
    <row r="225" spans="3:8" x14ac:dyDescent="0.2">
      <c r="C225" s="23"/>
      <c r="D225" s="23"/>
      <c r="E225" s="23"/>
      <c r="F225" s="23"/>
      <c r="G225" s="23"/>
      <c r="H225" s="23"/>
    </row>
    <row r="226" spans="3:8" x14ac:dyDescent="0.2">
      <c r="C226" s="23"/>
      <c r="D226" s="23"/>
      <c r="E226" s="23"/>
      <c r="F226" s="23"/>
      <c r="G226" s="23"/>
      <c r="H226" s="23"/>
    </row>
    <row r="227" spans="3:8" x14ac:dyDescent="0.2">
      <c r="C227" s="23"/>
      <c r="D227" s="23"/>
      <c r="E227" s="23"/>
      <c r="F227" s="23"/>
      <c r="G227" s="23"/>
      <c r="H227" s="23"/>
    </row>
    <row r="228" spans="3:8" x14ac:dyDescent="0.2">
      <c r="C228" s="23"/>
      <c r="D228" s="23"/>
      <c r="E228" s="23"/>
      <c r="F228" s="23"/>
      <c r="G228" s="23"/>
      <c r="H228" s="23"/>
    </row>
    <row r="229" spans="3:8" x14ac:dyDescent="0.2">
      <c r="C229" s="23"/>
      <c r="D229" s="23"/>
      <c r="E229" s="23"/>
      <c r="F229" s="23"/>
      <c r="G229" s="23"/>
      <c r="H229" s="23"/>
    </row>
    <row r="230" spans="3:8" x14ac:dyDescent="0.2">
      <c r="C230" s="23"/>
      <c r="D230" s="23"/>
      <c r="E230" s="23"/>
      <c r="F230" s="23"/>
      <c r="G230" s="23"/>
      <c r="H230" s="23"/>
    </row>
    <row r="231" spans="3:8" x14ac:dyDescent="0.2">
      <c r="C231" s="23"/>
      <c r="D231" s="23"/>
      <c r="E231" s="23"/>
      <c r="F231" s="23"/>
      <c r="G231" s="23"/>
      <c r="H231" s="23"/>
    </row>
    <row r="232" spans="3:8" x14ac:dyDescent="0.2">
      <c r="C232" s="23"/>
      <c r="D232" s="23"/>
      <c r="E232" s="23"/>
      <c r="F232" s="23"/>
      <c r="G232" s="23"/>
      <c r="H232" s="23"/>
    </row>
    <row r="233" spans="3:8" x14ac:dyDescent="0.2">
      <c r="C233" s="23"/>
      <c r="D233" s="23"/>
      <c r="E233" s="23"/>
      <c r="F233" s="23"/>
      <c r="G233" s="23"/>
      <c r="H233" s="23"/>
    </row>
    <row r="234" spans="3:8" x14ac:dyDescent="0.2">
      <c r="C234" s="23"/>
      <c r="D234" s="23"/>
      <c r="E234" s="23"/>
      <c r="F234" s="23"/>
      <c r="G234" s="23"/>
      <c r="H234" s="23"/>
    </row>
    <row r="235" spans="3:8" x14ac:dyDescent="0.2">
      <c r="C235" s="23"/>
      <c r="D235" s="23"/>
      <c r="E235" s="23"/>
      <c r="F235" s="23"/>
      <c r="G235" s="23"/>
      <c r="H235" s="23"/>
    </row>
    <row r="236" spans="3:8" x14ac:dyDescent="0.2">
      <c r="C236" s="23"/>
      <c r="D236" s="23"/>
      <c r="E236" s="23"/>
      <c r="F236" s="23"/>
      <c r="G236" s="23"/>
      <c r="H236" s="23"/>
    </row>
    <row r="237" spans="3:8" x14ac:dyDescent="0.2">
      <c r="C237" s="23"/>
      <c r="D237" s="23"/>
      <c r="E237" s="23"/>
      <c r="F237" s="23"/>
      <c r="G237" s="23"/>
      <c r="H237" s="23"/>
    </row>
    <row r="238" spans="3:8" x14ac:dyDescent="0.2">
      <c r="C238" s="23"/>
      <c r="D238" s="23"/>
      <c r="E238" s="23"/>
      <c r="F238" s="23"/>
      <c r="G238" s="23"/>
      <c r="H238" s="23"/>
    </row>
    <row r="239" spans="3:8" x14ac:dyDescent="0.2">
      <c r="C239" s="23"/>
      <c r="D239" s="23"/>
      <c r="E239" s="23"/>
      <c r="F239" s="23"/>
      <c r="G239" s="23"/>
      <c r="H239" s="23"/>
    </row>
    <row r="240" spans="3:8" x14ac:dyDescent="0.2">
      <c r="C240" s="23"/>
      <c r="D240" s="23"/>
      <c r="E240" s="23"/>
      <c r="F240" s="23"/>
      <c r="G240" s="23"/>
      <c r="H240" s="23"/>
    </row>
    <row r="241" spans="3:8" x14ac:dyDescent="0.2">
      <c r="C241" s="23"/>
      <c r="D241" s="23"/>
      <c r="E241" s="23"/>
      <c r="F241" s="23"/>
      <c r="G241" s="23"/>
      <c r="H241" s="23"/>
    </row>
    <row r="242" spans="3:8" x14ac:dyDescent="0.2">
      <c r="C242" s="23"/>
      <c r="D242" s="23"/>
      <c r="E242" s="23"/>
      <c r="F242" s="23"/>
      <c r="G242" s="23"/>
      <c r="H242" s="23"/>
    </row>
    <row r="243" spans="3:8" x14ac:dyDescent="0.2">
      <c r="C243" s="23"/>
      <c r="D243" s="23"/>
      <c r="E243" s="23"/>
      <c r="F243" s="23"/>
      <c r="G243" s="23"/>
      <c r="H243" s="23"/>
    </row>
    <row r="244" spans="3:8" x14ac:dyDescent="0.2">
      <c r="C244" s="23"/>
      <c r="D244" s="23"/>
      <c r="E244" s="23"/>
      <c r="F244" s="23"/>
      <c r="G244" s="23"/>
      <c r="H244" s="23"/>
    </row>
    <row r="245" spans="3:8" x14ac:dyDescent="0.2">
      <c r="C245" s="23"/>
      <c r="D245" s="23"/>
      <c r="E245" s="23"/>
      <c r="F245" s="23"/>
      <c r="G245" s="23"/>
      <c r="H245" s="23"/>
    </row>
    <row r="246" spans="3:8" x14ac:dyDescent="0.2">
      <c r="C246" s="23"/>
      <c r="D246" s="23"/>
      <c r="E246" s="23"/>
      <c r="F246" s="23"/>
      <c r="G246" s="23"/>
      <c r="H246" s="23"/>
    </row>
    <row r="247" spans="3:8" x14ac:dyDescent="0.2">
      <c r="C247" s="23"/>
      <c r="D247" s="23"/>
      <c r="E247" s="23"/>
      <c r="F247" s="23"/>
      <c r="G247" s="23"/>
      <c r="H247" s="23"/>
    </row>
    <row r="248" spans="3:8" x14ac:dyDescent="0.2">
      <c r="C248" s="23"/>
      <c r="D248" s="23"/>
      <c r="E248" s="23"/>
      <c r="F248" s="23"/>
      <c r="G248" s="23"/>
      <c r="H248" s="23"/>
    </row>
    <row r="249" spans="3:8" x14ac:dyDescent="0.2">
      <c r="C249" s="23"/>
      <c r="D249" s="23"/>
      <c r="E249" s="23"/>
      <c r="F249" s="23"/>
      <c r="G249" s="23"/>
      <c r="H249" s="23"/>
    </row>
    <row r="250" spans="3:8" x14ac:dyDescent="0.2">
      <c r="C250" s="23"/>
      <c r="D250" s="23"/>
      <c r="E250" s="23"/>
      <c r="F250" s="23"/>
      <c r="G250" s="23"/>
      <c r="H250" s="23"/>
    </row>
    <row r="251" spans="3:8" x14ac:dyDescent="0.2">
      <c r="C251" s="23"/>
      <c r="D251" s="23"/>
      <c r="E251" s="23"/>
      <c r="F251" s="23"/>
      <c r="G251" s="23"/>
      <c r="H251" s="23"/>
    </row>
    <row r="252" spans="3:8" x14ac:dyDescent="0.2">
      <c r="C252" s="23"/>
      <c r="D252" s="23"/>
      <c r="E252" s="23"/>
      <c r="F252" s="23"/>
      <c r="G252" s="23"/>
      <c r="H252" s="23"/>
    </row>
    <row r="253" spans="3:8" x14ac:dyDescent="0.2">
      <c r="C253" s="23"/>
      <c r="D253" s="23"/>
      <c r="E253" s="23"/>
      <c r="F253" s="23"/>
      <c r="G253" s="23"/>
      <c r="H253" s="23"/>
    </row>
    <row r="254" spans="3:8" x14ac:dyDescent="0.2">
      <c r="C254" s="23"/>
      <c r="D254" s="23"/>
      <c r="E254" s="23"/>
      <c r="F254" s="23"/>
      <c r="G254" s="23"/>
      <c r="H254" s="23"/>
    </row>
    <row r="255" spans="3:8" x14ac:dyDescent="0.2">
      <c r="C255" s="23"/>
      <c r="D255" s="23"/>
      <c r="E255" s="23"/>
      <c r="F255" s="23"/>
      <c r="G255" s="23"/>
      <c r="H255" s="23"/>
    </row>
    <row r="256" spans="3:8" x14ac:dyDescent="0.2">
      <c r="C256" s="23"/>
      <c r="D256" s="23"/>
      <c r="E256" s="23"/>
      <c r="F256" s="23"/>
      <c r="G256" s="23"/>
      <c r="H256" s="23"/>
    </row>
    <row r="257" spans="3:8" x14ac:dyDescent="0.2">
      <c r="C257" s="23"/>
      <c r="D257" s="23"/>
      <c r="E257" s="23"/>
      <c r="F257" s="23"/>
      <c r="G257" s="23"/>
      <c r="H257" s="23"/>
    </row>
    <row r="258" spans="3:8" x14ac:dyDescent="0.2">
      <c r="C258" s="23"/>
      <c r="D258" s="23"/>
      <c r="E258" s="23"/>
      <c r="F258" s="23"/>
      <c r="G258" s="23"/>
      <c r="H258" s="23"/>
    </row>
    <row r="259" spans="3:8" x14ac:dyDescent="0.2">
      <c r="C259" s="23"/>
      <c r="D259" s="23"/>
      <c r="E259" s="23"/>
      <c r="F259" s="23"/>
      <c r="G259" s="23"/>
      <c r="H259" s="23"/>
    </row>
    <row r="260" spans="3:8" x14ac:dyDescent="0.2">
      <c r="C260" s="23"/>
      <c r="D260" s="23"/>
      <c r="E260" s="23"/>
      <c r="F260" s="23"/>
      <c r="G260" s="23"/>
      <c r="H260" s="23"/>
    </row>
    <row r="261" spans="3:8" x14ac:dyDescent="0.2">
      <c r="C261" s="23"/>
      <c r="D261" s="23"/>
      <c r="E261" s="23"/>
      <c r="F261" s="23"/>
      <c r="G261" s="23"/>
      <c r="H261" s="23"/>
    </row>
    <row r="262" spans="3:8" x14ac:dyDescent="0.2">
      <c r="C262" s="23"/>
      <c r="D262" s="23"/>
      <c r="E262" s="23"/>
      <c r="F262" s="23"/>
      <c r="G262" s="23"/>
      <c r="H262" s="23"/>
    </row>
    <row r="263" spans="3:8" x14ac:dyDescent="0.2">
      <c r="C263" s="23"/>
      <c r="D263" s="23"/>
      <c r="E263" s="23"/>
      <c r="F263" s="23"/>
      <c r="G263" s="23"/>
      <c r="H263" s="23"/>
    </row>
    <row r="264" spans="3:8" x14ac:dyDescent="0.2">
      <c r="C264" s="23"/>
      <c r="D264" s="23"/>
      <c r="E264" s="23"/>
      <c r="F264" s="23"/>
      <c r="G264" s="23"/>
      <c r="H264" s="23"/>
    </row>
    <row r="265" spans="3:8" x14ac:dyDescent="0.2">
      <c r="C265" s="23"/>
      <c r="D265" s="23"/>
      <c r="E265" s="23"/>
      <c r="F265" s="23"/>
      <c r="G265" s="23"/>
      <c r="H265" s="23"/>
    </row>
    <row r="266" spans="3:8" x14ac:dyDescent="0.2">
      <c r="C266" s="23"/>
      <c r="D266" s="23"/>
      <c r="E266" s="23"/>
      <c r="F266" s="23"/>
      <c r="G266" s="23"/>
      <c r="H266" s="23"/>
    </row>
    <row r="267" spans="3:8" x14ac:dyDescent="0.2">
      <c r="C267" s="23"/>
      <c r="D267" s="23"/>
      <c r="E267" s="23"/>
      <c r="F267" s="23"/>
      <c r="G267" s="23"/>
      <c r="H267" s="23"/>
    </row>
    <row r="268" spans="3:8" x14ac:dyDescent="0.2">
      <c r="C268" s="23"/>
      <c r="D268" s="23"/>
      <c r="E268" s="23"/>
      <c r="F268" s="23"/>
      <c r="G268" s="23"/>
      <c r="H268" s="23"/>
    </row>
    <row r="269" spans="3:8" x14ac:dyDescent="0.2">
      <c r="C269" s="23"/>
      <c r="D269" s="23"/>
      <c r="E269" s="23"/>
      <c r="F269" s="23"/>
      <c r="G269" s="23"/>
      <c r="H269" s="23"/>
    </row>
    <row r="270" spans="3:8" x14ac:dyDescent="0.2">
      <c r="C270" s="23"/>
      <c r="D270" s="23"/>
      <c r="E270" s="23"/>
      <c r="F270" s="23"/>
      <c r="G270" s="23"/>
      <c r="H270" s="23"/>
    </row>
    <row r="271" spans="3:8" x14ac:dyDescent="0.2">
      <c r="C271" s="23"/>
      <c r="D271" s="23"/>
      <c r="E271" s="23"/>
      <c r="F271" s="23"/>
      <c r="G271" s="23"/>
      <c r="H271" s="23"/>
    </row>
    <row r="272" spans="3:8" x14ac:dyDescent="0.2">
      <c r="C272" s="23"/>
      <c r="D272" s="23"/>
      <c r="E272" s="23"/>
      <c r="F272" s="23"/>
      <c r="G272" s="23"/>
      <c r="H272" s="23"/>
    </row>
    <row r="273" spans="3:8" x14ac:dyDescent="0.2">
      <c r="C273" s="23"/>
      <c r="D273" s="23"/>
      <c r="E273" s="23"/>
      <c r="F273" s="23"/>
      <c r="G273" s="23"/>
      <c r="H273" s="23"/>
    </row>
    <row r="274" spans="3:8" x14ac:dyDescent="0.2">
      <c r="C274" s="23"/>
      <c r="D274" s="23"/>
      <c r="E274" s="23"/>
      <c r="F274" s="23"/>
      <c r="G274" s="23"/>
      <c r="H274" s="23"/>
    </row>
    <row r="275" spans="3:8" x14ac:dyDescent="0.2">
      <c r="C275" s="23"/>
      <c r="D275" s="23"/>
      <c r="E275" s="23"/>
      <c r="F275" s="23"/>
      <c r="G275" s="23"/>
      <c r="H275" s="23"/>
    </row>
    <row r="276" spans="3:8" x14ac:dyDescent="0.2">
      <c r="C276" s="23"/>
      <c r="D276" s="23"/>
      <c r="E276" s="23"/>
      <c r="F276" s="23"/>
      <c r="G276" s="23"/>
      <c r="H276" s="23"/>
    </row>
    <row r="277" spans="3:8" x14ac:dyDescent="0.2">
      <c r="C277" s="23"/>
      <c r="D277" s="23"/>
      <c r="E277" s="23"/>
      <c r="F277" s="23"/>
      <c r="G277" s="23"/>
      <c r="H277" s="23"/>
    </row>
    <row r="278" spans="3:8" x14ac:dyDescent="0.2">
      <c r="C278" s="23"/>
      <c r="D278" s="23"/>
      <c r="E278" s="23"/>
      <c r="F278" s="23"/>
      <c r="G278" s="23"/>
      <c r="H278" s="23"/>
    </row>
    <row r="279" spans="3:8" x14ac:dyDescent="0.2">
      <c r="C279" s="23"/>
      <c r="D279" s="23"/>
      <c r="E279" s="23"/>
      <c r="F279" s="23"/>
      <c r="G279" s="23"/>
      <c r="H279" s="23"/>
    </row>
    <row r="280" spans="3:8" x14ac:dyDescent="0.2">
      <c r="C280" s="23"/>
      <c r="D280" s="23"/>
      <c r="E280" s="23"/>
      <c r="F280" s="23"/>
      <c r="G280" s="23"/>
      <c r="H280" s="23"/>
    </row>
    <row r="281" spans="3:8" x14ac:dyDescent="0.2">
      <c r="C281" s="23"/>
      <c r="D281" s="23"/>
      <c r="E281" s="23"/>
      <c r="F281" s="23"/>
      <c r="G281" s="23"/>
      <c r="H281" s="23"/>
    </row>
    <row r="282" spans="3:8" x14ac:dyDescent="0.2">
      <c r="C282" s="23"/>
      <c r="D282" s="23"/>
      <c r="E282" s="23"/>
      <c r="F282" s="23"/>
      <c r="G282" s="23"/>
      <c r="H282" s="23"/>
    </row>
    <row r="283" spans="3:8" x14ac:dyDescent="0.2">
      <c r="C283" s="23"/>
      <c r="D283" s="23"/>
      <c r="E283" s="23"/>
      <c r="F283" s="23"/>
      <c r="G283" s="23"/>
      <c r="H283" s="23"/>
    </row>
    <row r="284" spans="3:8" x14ac:dyDescent="0.2">
      <c r="C284" s="23"/>
      <c r="D284" s="23"/>
      <c r="E284" s="23"/>
      <c r="F284" s="23"/>
      <c r="G284" s="23"/>
      <c r="H284" s="23"/>
    </row>
    <row r="285" spans="3:8" x14ac:dyDescent="0.2">
      <c r="C285" s="23"/>
      <c r="D285" s="23"/>
      <c r="E285" s="23"/>
      <c r="F285" s="23"/>
      <c r="G285" s="23"/>
      <c r="H285" s="23"/>
    </row>
    <row r="286" spans="3:8" x14ac:dyDescent="0.2">
      <c r="C286" s="23"/>
      <c r="D286" s="23"/>
      <c r="E286" s="23"/>
      <c r="F286" s="23"/>
      <c r="G286" s="23"/>
      <c r="H286" s="23"/>
    </row>
    <row r="287" spans="3:8" x14ac:dyDescent="0.2">
      <c r="C287" s="23"/>
      <c r="D287" s="23"/>
      <c r="E287" s="23"/>
      <c r="F287" s="23"/>
      <c r="G287" s="23"/>
      <c r="H287" s="23"/>
    </row>
    <row r="288" spans="3:8" x14ac:dyDescent="0.2">
      <c r="C288" s="23"/>
      <c r="D288" s="23"/>
      <c r="E288" s="23"/>
      <c r="F288" s="23"/>
      <c r="G288" s="23"/>
      <c r="H288" s="23"/>
    </row>
    <row r="289" spans="3:8" x14ac:dyDescent="0.2">
      <c r="C289" s="23"/>
      <c r="D289" s="23"/>
      <c r="E289" s="23"/>
      <c r="F289" s="23"/>
      <c r="G289" s="23"/>
      <c r="H289" s="23"/>
    </row>
    <row r="290" spans="3:8" x14ac:dyDescent="0.2">
      <c r="C290" s="23"/>
      <c r="D290" s="23"/>
      <c r="E290" s="23"/>
      <c r="F290" s="23"/>
      <c r="G290" s="23"/>
      <c r="H290" s="23"/>
    </row>
    <row r="291" spans="3:8" x14ac:dyDescent="0.2">
      <c r="C291" s="23"/>
      <c r="D291" s="23"/>
      <c r="E291" s="23"/>
      <c r="F291" s="23"/>
      <c r="G291" s="23"/>
      <c r="H291" s="23"/>
    </row>
    <row r="292" spans="3:8" x14ac:dyDescent="0.2">
      <c r="C292" s="23"/>
      <c r="D292" s="23"/>
      <c r="E292" s="23"/>
      <c r="F292" s="23"/>
      <c r="G292" s="23"/>
      <c r="H292" s="23"/>
    </row>
    <row r="293" spans="3:8" x14ac:dyDescent="0.2">
      <c r="C293" s="23"/>
      <c r="D293" s="23"/>
      <c r="E293" s="23"/>
      <c r="F293" s="23"/>
      <c r="G293" s="23"/>
      <c r="H293" s="23"/>
    </row>
    <row r="294" spans="3:8" x14ac:dyDescent="0.2">
      <c r="C294" s="23"/>
      <c r="D294" s="23"/>
      <c r="E294" s="23"/>
      <c r="F294" s="23"/>
      <c r="G294" s="23"/>
      <c r="H294" s="23"/>
    </row>
    <row r="295" spans="3:8" x14ac:dyDescent="0.2">
      <c r="C295" s="23"/>
      <c r="D295" s="23"/>
      <c r="E295" s="23"/>
      <c r="F295" s="23"/>
      <c r="G295" s="23"/>
      <c r="H295" s="23"/>
    </row>
    <row r="296" spans="3:8" x14ac:dyDescent="0.2">
      <c r="C296" s="23"/>
      <c r="D296" s="23"/>
      <c r="E296" s="23"/>
      <c r="F296" s="23"/>
      <c r="G296" s="23"/>
      <c r="H296" s="23"/>
    </row>
    <row r="297" spans="3:8" x14ac:dyDescent="0.2">
      <c r="C297" s="23"/>
      <c r="D297" s="23"/>
      <c r="E297" s="23"/>
      <c r="F297" s="23"/>
      <c r="G297" s="23"/>
      <c r="H297" s="23"/>
    </row>
    <row r="298" spans="3:8" x14ac:dyDescent="0.2">
      <c r="C298" s="23"/>
      <c r="D298" s="23"/>
      <c r="E298" s="23"/>
      <c r="F298" s="23"/>
      <c r="G298" s="23"/>
      <c r="H298" s="23"/>
    </row>
    <row r="299" spans="3:8" x14ac:dyDescent="0.2">
      <c r="C299" s="23"/>
      <c r="D299" s="23"/>
      <c r="E299" s="23"/>
      <c r="F299" s="23"/>
      <c r="G299" s="23"/>
      <c r="H299" s="23"/>
    </row>
    <row r="300" spans="3:8" x14ac:dyDescent="0.2">
      <c r="C300" s="23"/>
      <c r="D300" s="23"/>
      <c r="E300" s="23"/>
      <c r="F300" s="23"/>
      <c r="G300" s="23"/>
      <c r="H300" s="23"/>
    </row>
    <row r="301" spans="3:8" x14ac:dyDescent="0.2">
      <c r="C301" s="23"/>
      <c r="D301" s="23"/>
      <c r="E301" s="23"/>
      <c r="F301" s="23"/>
      <c r="G301" s="23"/>
      <c r="H301" s="23"/>
    </row>
    <row r="302" spans="3:8" x14ac:dyDescent="0.2">
      <c r="C302" s="23"/>
      <c r="D302" s="23"/>
      <c r="E302" s="23"/>
      <c r="F302" s="23"/>
      <c r="G302" s="23"/>
      <c r="H302" s="23"/>
    </row>
    <row r="303" spans="3:8" x14ac:dyDescent="0.2">
      <c r="C303" s="23"/>
      <c r="D303" s="23"/>
      <c r="E303" s="23"/>
      <c r="F303" s="23"/>
      <c r="G303" s="23"/>
      <c r="H303" s="23"/>
    </row>
    <row r="304" spans="3:8" x14ac:dyDescent="0.2">
      <c r="C304" s="23"/>
      <c r="D304" s="23"/>
      <c r="E304" s="23"/>
      <c r="F304" s="23"/>
      <c r="G304" s="23"/>
      <c r="H304" s="23"/>
    </row>
    <row r="305" spans="3:8" x14ac:dyDescent="0.2">
      <c r="C305" s="23"/>
      <c r="D305" s="23"/>
      <c r="E305" s="23"/>
      <c r="F305" s="23"/>
      <c r="G305" s="23"/>
      <c r="H305" s="23"/>
    </row>
    <row r="306" spans="3:8" x14ac:dyDescent="0.2">
      <c r="C306" s="23"/>
      <c r="D306" s="23"/>
      <c r="E306" s="23"/>
      <c r="F306" s="23"/>
      <c r="G306" s="23"/>
      <c r="H306" s="23"/>
    </row>
    <row r="307" spans="3:8" x14ac:dyDescent="0.2">
      <c r="C307" s="23"/>
      <c r="D307" s="23"/>
      <c r="E307" s="23"/>
      <c r="F307" s="23"/>
      <c r="G307" s="23"/>
      <c r="H307" s="23"/>
    </row>
    <row r="308" spans="3:8" x14ac:dyDescent="0.2">
      <c r="C308" s="23"/>
      <c r="D308" s="23"/>
      <c r="E308" s="23"/>
      <c r="F308" s="23"/>
      <c r="G308" s="23"/>
      <c r="H308" s="23"/>
    </row>
    <row r="309" spans="3:8" x14ac:dyDescent="0.2">
      <c r="C309" s="23"/>
      <c r="D309" s="23"/>
      <c r="E309" s="23"/>
      <c r="F309" s="23"/>
      <c r="G309" s="23"/>
      <c r="H309" s="23"/>
    </row>
    <row r="310" spans="3:8" x14ac:dyDescent="0.2">
      <c r="C310" s="23"/>
      <c r="D310" s="23"/>
      <c r="E310" s="23"/>
      <c r="F310" s="23"/>
      <c r="G310" s="23"/>
      <c r="H310" s="23"/>
    </row>
    <row r="311" spans="3:8" x14ac:dyDescent="0.2">
      <c r="C311" s="23"/>
      <c r="D311" s="23"/>
      <c r="E311" s="23"/>
      <c r="F311" s="23"/>
      <c r="G311" s="23"/>
      <c r="H311" s="23"/>
    </row>
    <row r="312" spans="3:8" x14ac:dyDescent="0.2">
      <c r="C312" s="23"/>
      <c r="D312" s="23"/>
      <c r="E312" s="23"/>
      <c r="F312" s="23"/>
      <c r="G312" s="23"/>
      <c r="H312" s="23"/>
    </row>
    <row r="313" spans="3:8" x14ac:dyDescent="0.2">
      <c r="C313" s="23"/>
      <c r="D313" s="23"/>
      <c r="E313" s="23"/>
      <c r="F313" s="23"/>
      <c r="G313" s="23"/>
      <c r="H313" s="23"/>
    </row>
    <row r="314" spans="3:8" x14ac:dyDescent="0.2">
      <c r="C314" s="23"/>
      <c r="D314" s="23"/>
      <c r="E314" s="23"/>
      <c r="F314" s="23"/>
      <c r="G314" s="23"/>
      <c r="H314" s="23"/>
    </row>
    <row r="315" spans="3:8" x14ac:dyDescent="0.2">
      <c r="C315" s="23"/>
      <c r="D315" s="23"/>
      <c r="E315" s="23"/>
      <c r="F315" s="23"/>
      <c r="G315" s="23"/>
      <c r="H315" s="23"/>
    </row>
    <row r="316" spans="3:8" x14ac:dyDescent="0.2">
      <c r="C316" s="23"/>
      <c r="D316" s="23"/>
      <c r="E316" s="23"/>
      <c r="F316" s="23"/>
      <c r="G316" s="23"/>
      <c r="H316" s="23"/>
    </row>
    <row r="317" spans="3:8" x14ac:dyDescent="0.2">
      <c r="C317" s="23"/>
      <c r="D317" s="23"/>
      <c r="E317" s="23"/>
      <c r="F317" s="23"/>
      <c r="G317" s="23"/>
      <c r="H317" s="23"/>
    </row>
    <row r="318" spans="3:8" x14ac:dyDescent="0.2">
      <c r="C318" s="23"/>
      <c r="D318" s="23"/>
      <c r="E318" s="23"/>
      <c r="F318" s="23"/>
      <c r="G318" s="23"/>
      <c r="H318" s="23"/>
    </row>
    <row r="319" spans="3:8" x14ac:dyDescent="0.2">
      <c r="C319" s="23"/>
      <c r="D319" s="23"/>
      <c r="E319" s="23"/>
      <c r="F319" s="23"/>
      <c r="G319" s="23"/>
      <c r="H319" s="23"/>
    </row>
    <row r="320" spans="3:8" x14ac:dyDescent="0.2">
      <c r="C320" s="23"/>
      <c r="D320" s="23"/>
      <c r="E320" s="23"/>
      <c r="F320" s="23"/>
      <c r="G320" s="23"/>
      <c r="H320" s="23"/>
    </row>
    <row r="321" spans="3:8" x14ac:dyDescent="0.2">
      <c r="C321" s="23"/>
      <c r="D321" s="23"/>
      <c r="E321" s="23"/>
      <c r="F321" s="23"/>
      <c r="G321" s="23"/>
      <c r="H321" s="23"/>
    </row>
    <row r="322" spans="3:8" x14ac:dyDescent="0.2">
      <c r="C322" s="23"/>
      <c r="D322" s="23"/>
      <c r="E322" s="23"/>
      <c r="F322" s="23"/>
      <c r="G322" s="23"/>
      <c r="H322" s="23"/>
    </row>
    <row r="323" spans="3:8" x14ac:dyDescent="0.2">
      <c r="C323" s="23"/>
      <c r="D323" s="23"/>
      <c r="E323" s="23"/>
      <c r="F323" s="23"/>
      <c r="G323" s="23"/>
      <c r="H323" s="23"/>
    </row>
    <row r="324" spans="3:8" x14ac:dyDescent="0.2">
      <c r="C324" s="23"/>
      <c r="D324" s="23"/>
      <c r="E324" s="23"/>
      <c r="F324" s="23"/>
      <c r="G324" s="23"/>
      <c r="H324" s="23"/>
    </row>
    <row r="325" spans="3:8" x14ac:dyDescent="0.2">
      <c r="C325" s="23"/>
      <c r="D325" s="23"/>
      <c r="E325" s="23"/>
      <c r="F325" s="23"/>
      <c r="G325" s="23"/>
      <c r="H325" s="23"/>
    </row>
    <row r="326" spans="3:8" x14ac:dyDescent="0.2">
      <c r="C326" s="23"/>
      <c r="D326" s="23"/>
      <c r="E326" s="23"/>
      <c r="F326" s="23"/>
      <c r="G326" s="23"/>
      <c r="H326" s="23"/>
    </row>
    <row r="327" spans="3:8" x14ac:dyDescent="0.2">
      <c r="C327" s="23"/>
      <c r="D327" s="23"/>
      <c r="E327" s="23"/>
      <c r="F327" s="23"/>
      <c r="G327" s="23"/>
      <c r="H327" s="23"/>
    </row>
    <row r="328" spans="3:8" x14ac:dyDescent="0.2">
      <c r="C328" s="23"/>
      <c r="D328" s="23"/>
      <c r="E328" s="23"/>
      <c r="F328" s="23"/>
      <c r="G328" s="23"/>
      <c r="H328" s="23"/>
    </row>
    <row r="329" spans="3:8" x14ac:dyDescent="0.2">
      <c r="C329" s="23"/>
      <c r="D329" s="23"/>
      <c r="E329" s="23"/>
      <c r="F329" s="23"/>
      <c r="G329" s="23"/>
      <c r="H329" s="23"/>
    </row>
    <row r="330" spans="3:8" x14ac:dyDescent="0.2">
      <c r="C330" s="23"/>
      <c r="D330" s="23"/>
      <c r="E330" s="23"/>
      <c r="F330" s="23"/>
      <c r="G330" s="23"/>
      <c r="H330" s="23"/>
    </row>
    <row r="331" spans="3:8" x14ac:dyDescent="0.2">
      <c r="C331" s="23"/>
      <c r="D331" s="23"/>
      <c r="E331" s="23"/>
      <c r="F331" s="23"/>
      <c r="G331" s="23"/>
      <c r="H331" s="23"/>
    </row>
    <row r="332" spans="3:8" x14ac:dyDescent="0.2">
      <c r="C332" s="23"/>
      <c r="D332" s="23"/>
      <c r="E332" s="23"/>
      <c r="F332" s="23"/>
      <c r="G332" s="23"/>
      <c r="H332" s="23"/>
    </row>
    <row r="333" spans="3:8" x14ac:dyDescent="0.2">
      <c r="C333" s="23"/>
      <c r="D333" s="23"/>
      <c r="E333" s="23"/>
      <c r="F333" s="23"/>
      <c r="G333" s="23"/>
      <c r="H333" s="23"/>
    </row>
    <row r="334" spans="3:8" x14ac:dyDescent="0.2">
      <c r="C334" s="23"/>
      <c r="D334" s="23"/>
      <c r="E334" s="23"/>
      <c r="F334" s="23"/>
      <c r="G334" s="23"/>
      <c r="H334" s="23"/>
    </row>
    <row r="335" spans="3:8" x14ac:dyDescent="0.2">
      <c r="C335" s="23"/>
      <c r="D335" s="23"/>
      <c r="E335" s="23"/>
      <c r="F335" s="23"/>
      <c r="G335" s="23"/>
      <c r="H335" s="23"/>
    </row>
    <row r="336" spans="3:8" x14ac:dyDescent="0.2">
      <c r="C336" s="23"/>
      <c r="D336" s="23"/>
      <c r="E336" s="23"/>
      <c r="F336" s="23"/>
      <c r="G336" s="23"/>
      <c r="H336" s="23"/>
    </row>
    <row r="337" spans="3:8" x14ac:dyDescent="0.2">
      <c r="C337" s="23"/>
      <c r="D337" s="23"/>
      <c r="E337" s="23"/>
      <c r="F337" s="23"/>
      <c r="G337" s="23"/>
      <c r="H337" s="23"/>
    </row>
    <row r="338" spans="3:8" x14ac:dyDescent="0.2">
      <c r="C338" s="23"/>
      <c r="D338" s="23"/>
      <c r="E338" s="23"/>
      <c r="F338" s="23"/>
      <c r="G338" s="23"/>
      <c r="H338" s="23"/>
    </row>
    <row r="339" spans="3:8" x14ac:dyDescent="0.2">
      <c r="C339" s="23"/>
      <c r="D339" s="23"/>
      <c r="E339" s="23"/>
      <c r="F339" s="23"/>
      <c r="G339" s="23"/>
      <c r="H339" s="23"/>
    </row>
    <row r="340" spans="3:8" x14ac:dyDescent="0.2">
      <c r="C340" s="23"/>
      <c r="D340" s="23"/>
      <c r="E340" s="23"/>
      <c r="F340" s="23"/>
      <c r="G340" s="23"/>
      <c r="H340" s="23"/>
    </row>
    <row r="341" spans="3:8" x14ac:dyDescent="0.2">
      <c r="C341" s="23"/>
      <c r="D341" s="23"/>
      <c r="E341" s="23"/>
      <c r="F341" s="23"/>
      <c r="G341" s="23"/>
      <c r="H341" s="23"/>
    </row>
    <row r="342" spans="3:8" x14ac:dyDescent="0.2">
      <c r="C342" s="23"/>
      <c r="D342" s="23"/>
      <c r="E342" s="23"/>
      <c r="F342" s="23"/>
      <c r="G342" s="23"/>
      <c r="H342" s="23"/>
    </row>
    <row r="343" spans="3:8" x14ac:dyDescent="0.2">
      <c r="C343" s="23"/>
      <c r="D343" s="23"/>
      <c r="E343" s="23"/>
      <c r="F343" s="23"/>
      <c r="G343" s="23"/>
      <c r="H343" s="23"/>
    </row>
    <row r="344" spans="3:8" x14ac:dyDescent="0.2">
      <c r="C344" s="23"/>
      <c r="D344" s="23"/>
      <c r="E344" s="23"/>
      <c r="F344" s="23"/>
      <c r="G344" s="23"/>
      <c r="H344" s="23"/>
    </row>
    <row r="345" spans="3:8" x14ac:dyDescent="0.2">
      <c r="C345" s="23"/>
      <c r="D345" s="23"/>
      <c r="E345" s="23"/>
      <c r="F345" s="23"/>
      <c r="G345" s="23"/>
      <c r="H345" s="23"/>
    </row>
    <row r="346" spans="3:8" x14ac:dyDescent="0.2">
      <c r="C346" s="23"/>
      <c r="D346" s="23"/>
      <c r="E346" s="23"/>
      <c r="F346" s="23"/>
      <c r="G346" s="23"/>
      <c r="H346" s="23"/>
    </row>
    <row r="347" spans="3:8" x14ac:dyDescent="0.2">
      <c r="C347" s="23"/>
      <c r="D347" s="23"/>
      <c r="E347" s="23"/>
      <c r="F347" s="23"/>
      <c r="G347" s="23"/>
      <c r="H347" s="23"/>
    </row>
    <row r="348" spans="3:8" x14ac:dyDescent="0.2">
      <c r="C348" s="23"/>
      <c r="D348" s="23"/>
      <c r="E348" s="23"/>
      <c r="F348" s="23"/>
      <c r="G348" s="23"/>
      <c r="H348" s="23"/>
    </row>
    <row r="349" spans="3:8" x14ac:dyDescent="0.2">
      <c r="C349" s="23"/>
      <c r="D349" s="23"/>
      <c r="E349" s="23"/>
      <c r="F349" s="23"/>
      <c r="G349" s="23"/>
      <c r="H349" s="23"/>
    </row>
    <row r="350" spans="3:8" x14ac:dyDescent="0.2">
      <c r="C350" s="23"/>
      <c r="D350" s="23"/>
      <c r="E350" s="23"/>
      <c r="F350" s="23"/>
      <c r="G350" s="23"/>
      <c r="H350" s="23"/>
    </row>
    <row r="351" spans="3:8" x14ac:dyDescent="0.2">
      <c r="C351" s="23"/>
      <c r="D351" s="23"/>
      <c r="E351" s="23"/>
      <c r="F351" s="23"/>
      <c r="G351" s="23"/>
      <c r="H351" s="23"/>
    </row>
    <row r="352" spans="3:8" x14ac:dyDescent="0.2">
      <c r="C352" s="23"/>
      <c r="D352" s="23"/>
      <c r="E352" s="23"/>
      <c r="F352" s="23"/>
      <c r="G352" s="23"/>
      <c r="H352" s="23"/>
    </row>
    <row r="353" spans="3:8" x14ac:dyDescent="0.2">
      <c r="C353" s="23"/>
      <c r="D353" s="23"/>
      <c r="E353" s="23"/>
      <c r="F353" s="23"/>
      <c r="G353" s="23"/>
      <c r="H353" s="23"/>
    </row>
  </sheetData>
  <mergeCells count="6">
    <mergeCell ref="V2:Y2"/>
    <mergeCell ref="C2:D2"/>
    <mergeCell ref="E2:F2"/>
    <mergeCell ref="G2:H2"/>
    <mergeCell ref="L2:O2"/>
    <mergeCell ref="Q2:T2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S60"/>
  <sheetViews>
    <sheetView zoomScaleNormal="100" workbookViewId="0"/>
  </sheetViews>
  <sheetFormatPr defaultColWidth="8.875" defaultRowHeight="12.75" x14ac:dyDescent="0.2"/>
  <cols>
    <col min="1" max="1" width="9" style="1" customWidth="1"/>
    <col min="2" max="2" width="18.625" style="1" customWidth="1"/>
    <col min="3" max="3" width="11.625" style="11" customWidth="1"/>
    <col min="4" max="6" width="11.625" style="1" customWidth="1"/>
    <col min="7" max="8" width="8.625" style="1" customWidth="1"/>
    <col min="9" max="11" width="5.625" style="1" customWidth="1"/>
    <col min="12" max="12" width="9" style="1" customWidth="1"/>
    <col min="13" max="13" width="18.625" style="1" customWidth="1"/>
    <col min="14" max="17" width="11.625" style="1" customWidth="1"/>
    <col min="18" max="19" width="8.625" style="1" customWidth="1"/>
    <col min="20" max="47" width="9" style="1" customWidth="1"/>
    <col min="48" max="48" width="8.875" style="1" customWidth="1"/>
    <col min="49" max="16384" width="8.875" style="1"/>
  </cols>
  <sheetData>
    <row r="1" spans="1:56" x14ac:dyDescent="0.2">
      <c r="A1" s="7" t="s">
        <v>55</v>
      </c>
    </row>
    <row r="2" spans="1:56" x14ac:dyDescent="0.2">
      <c r="B2" s="8"/>
      <c r="C2" s="8" t="str">
        <f>IF(Info!$B$15="","Клиент",Info!$B$15)</f>
        <v>CITILINK</v>
      </c>
      <c r="D2" s="8" t="s">
        <v>83</v>
      </c>
      <c r="W2" s="1" t="s">
        <v>46</v>
      </c>
      <c r="AJ2" s="1" t="s">
        <v>40</v>
      </c>
      <c r="AW2" s="1" t="s">
        <v>41</v>
      </c>
      <c r="BD2" s="1" t="s">
        <v>42</v>
      </c>
    </row>
    <row r="3" spans="1:56" x14ac:dyDescent="0.2">
      <c r="B3" s="1" t="s">
        <v>41</v>
      </c>
      <c r="C3" s="23">
        <f t="shared" ref="C3:D4" ca="1" si="0">RANDBETWEEN(1,9)*10</f>
        <v>10</v>
      </c>
      <c r="D3" s="23">
        <f t="shared" ca="1" si="0"/>
        <v>20</v>
      </c>
      <c r="W3" s="1" t="s">
        <v>49</v>
      </c>
      <c r="AC3" s="1" t="s">
        <v>98</v>
      </c>
      <c r="AJ3" s="1" t="s">
        <v>49</v>
      </c>
      <c r="AP3" s="1" t="s">
        <v>98</v>
      </c>
    </row>
    <row r="4" spans="1:56" x14ac:dyDescent="0.2">
      <c r="B4" s="1" t="s">
        <v>42</v>
      </c>
      <c r="C4" s="23">
        <f t="shared" ca="1" si="0"/>
        <v>30</v>
      </c>
      <c r="D4" s="23">
        <f t="shared" ca="1" si="0"/>
        <v>30</v>
      </c>
    </row>
    <row r="8" spans="1:56" x14ac:dyDescent="0.2">
      <c r="B8" s="7" t="s">
        <v>97</v>
      </c>
      <c r="C8" s="22"/>
      <c r="D8" s="1" t="str">
        <f>IF(Info!$B$15="","Клиент",Info!$B$15)</f>
        <v>CITILINK</v>
      </c>
      <c r="E8" s="1" t="s">
        <v>83</v>
      </c>
      <c r="M8" s="7" t="s">
        <v>43</v>
      </c>
      <c r="N8" s="7"/>
      <c r="O8" s="1" t="str">
        <f>IF(Info!$B$15="","Клиент",Info!$B$15)</f>
        <v>CITILINK</v>
      </c>
      <c r="P8" s="1" t="s">
        <v>83</v>
      </c>
    </row>
    <row r="9" spans="1:56" x14ac:dyDescent="0.2">
      <c r="A9" s="9" t="s">
        <v>41</v>
      </c>
      <c r="B9" s="10" t="s">
        <v>87</v>
      </c>
      <c r="C9" s="11" t="s">
        <v>71</v>
      </c>
      <c r="D9" s="23">
        <f t="shared" ref="D9:E13" ca="1" si="1">RANDBETWEEN(1,9)*10</f>
        <v>30</v>
      </c>
      <c r="E9" s="23">
        <f t="shared" ca="1" si="1"/>
        <v>90</v>
      </c>
      <c r="I9" s="11"/>
      <c r="J9" s="11"/>
      <c r="K9" s="11"/>
      <c r="L9" s="9" t="s">
        <v>41</v>
      </c>
      <c r="M9" s="10" t="s">
        <v>94</v>
      </c>
      <c r="N9" s="11" t="s">
        <v>69</v>
      </c>
      <c r="O9" s="23">
        <f t="shared" ref="O9:P14" ca="1" si="2">RANDBETWEEN(1,9)*10</f>
        <v>80</v>
      </c>
      <c r="P9" s="23">
        <f t="shared" ca="1" si="2"/>
        <v>20</v>
      </c>
    </row>
    <row r="10" spans="1:56" x14ac:dyDescent="0.2">
      <c r="A10" s="10"/>
      <c r="B10" s="10" t="s">
        <v>88</v>
      </c>
      <c r="C10" s="11" t="s">
        <v>72</v>
      </c>
      <c r="D10" s="23">
        <f t="shared" ca="1" si="1"/>
        <v>60</v>
      </c>
      <c r="E10" s="23">
        <f t="shared" ca="1" si="1"/>
        <v>50</v>
      </c>
      <c r="I10" s="11"/>
      <c r="J10" s="11"/>
      <c r="K10" s="11"/>
      <c r="L10" s="10"/>
      <c r="M10" s="10" t="s">
        <v>95</v>
      </c>
      <c r="N10" s="11" t="str">
        <f>M10</f>
        <v>Динамические</v>
      </c>
      <c r="O10" s="23">
        <f t="shared" ca="1" si="2"/>
        <v>80</v>
      </c>
      <c r="P10" s="23">
        <f t="shared" ca="1" si="2"/>
        <v>10</v>
      </c>
      <c r="AW10" s="1" t="s">
        <v>49</v>
      </c>
      <c r="BD10" s="1" t="s">
        <v>49</v>
      </c>
    </row>
    <row r="11" spans="1:56" x14ac:dyDescent="0.2">
      <c r="A11" s="10"/>
      <c r="B11" s="10" t="s">
        <v>89</v>
      </c>
      <c r="C11" s="11" t="s">
        <v>73</v>
      </c>
      <c r="D11" s="23">
        <f t="shared" ca="1" si="1"/>
        <v>30</v>
      </c>
      <c r="E11" s="23">
        <f t="shared" ca="1" si="1"/>
        <v>80</v>
      </c>
      <c r="I11" s="11"/>
      <c r="J11" s="11"/>
      <c r="K11" s="11"/>
      <c r="L11" s="10"/>
      <c r="M11" s="10" t="s">
        <v>44</v>
      </c>
      <c r="N11" s="11" t="str">
        <f>M11</f>
        <v>Баннер на поиске</v>
      </c>
      <c r="O11" s="23">
        <f t="shared" ca="1" si="2"/>
        <v>70</v>
      </c>
      <c r="P11" s="23">
        <f t="shared" ca="1" si="2"/>
        <v>30</v>
      </c>
      <c r="AW11" s="1" t="s">
        <v>87</v>
      </c>
      <c r="BD11" s="1" t="s">
        <v>90</v>
      </c>
    </row>
    <row r="12" spans="1:56" x14ac:dyDescent="0.2">
      <c r="A12" s="13" t="s">
        <v>42</v>
      </c>
      <c r="B12" s="14" t="s">
        <v>90</v>
      </c>
      <c r="C12" s="11" t="s">
        <v>92</v>
      </c>
      <c r="D12" s="23">
        <f t="shared" ca="1" si="1"/>
        <v>60</v>
      </c>
      <c r="E12" s="23">
        <f t="shared" ca="1" si="1"/>
        <v>40</v>
      </c>
      <c r="I12" s="11"/>
      <c r="J12" s="11"/>
      <c r="K12" s="11"/>
      <c r="L12" s="13" t="s">
        <v>42</v>
      </c>
      <c r="M12" s="14" t="s">
        <v>94</v>
      </c>
      <c r="N12" s="11" t="s">
        <v>70</v>
      </c>
      <c r="O12" s="23">
        <f t="shared" ca="1" si="2"/>
        <v>50</v>
      </c>
      <c r="P12" s="23">
        <f t="shared" ca="1" si="2"/>
        <v>50</v>
      </c>
    </row>
    <row r="13" spans="1:56" x14ac:dyDescent="0.2">
      <c r="A13" s="14"/>
      <c r="B13" s="14" t="s">
        <v>91</v>
      </c>
      <c r="C13" s="11" t="s">
        <v>93</v>
      </c>
      <c r="D13" s="23">
        <f t="shared" ca="1" si="1"/>
        <v>30</v>
      </c>
      <c r="E13" s="23">
        <f t="shared" ca="1" si="1"/>
        <v>30</v>
      </c>
      <c r="I13" s="11"/>
      <c r="J13" s="11"/>
      <c r="K13" s="11"/>
      <c r="L13" s="14"/>
      <c r="M13" s="14" t="s">
        <v>96</v>
      </c>
      <c r="N13" s="11" t="str">
        <f>M13</f>
        <v>Графические</v>
      </c>
      <c r="O13" s="23">
        <f t="shared" ca="1" si="2"/>
        <v>90</v>
      </c>
      <c r="P13" s="23">
        <f t="shared" ca="1" si="2"/>
        <v>30</v>
      </c>
    </row>
    <row r="14" spans="1:56" x14ac:dyDescent="0.2">
      <c r="A14" s="11"/>
      <c r="B14" s="11"/>
      <c r="D14" s="11"/>
      <c r="E14" s="11"/>
      <c r="F14" s="11"/>
      <c r="I14" s="11"/>
      <c r="J14" s="11"/>
      <c r="K14" s="11"/>
      <c r="L14" s="14"/>
      <c r="M14" s="14" t="s">
        <v>45</v>
      </c>
      <c r="N14" s="11" t="str">
        <f>M14</f>
        <v>Смарт-баннеры</v>
      </c>
      <c r="O14" s="23">
        <f t="shared" ca="1" si="2"/>
        <v>30</v>
      </c>
      <c r="P14" s="23">
        <f t="shared" ca="1" si="2"/>
        <v>30</v>
      </c>
    </row>
    <row r="16" spans="1:56" x14ac:dyDescent="0.2">
      <c r="W16" s="1" t="s">
        <v>41</v>
      </c>
      <c r="AJ16" s="1" t="s">
        <v>41</v>
      </c>
    </row>
    <row r="17" spans="1:56" x14ac:dyDescent="0.2">
      <c r="W17" s="1" t="s">
        <v>49</v>
      </c>
      <c r="AC17" s="1" t="s">
        <v>98</v>
      </c>
      <c r="AJ17" s="1" t="s">
        <v>49</v>
      </c>
      <c r="AP17" s="1" t="s">
        <v>98</v>
      </c>
    </row>
    <row r="18" spans="1:56" x14ac:dyDescent="0.2">
      <c r="A18" s="14"/>
      <c r="B18" s="15" t="s">
        <v>42</v>
      </c>
      <c r="C18" s="14" t="s">
        <v>52</v>
      </c>
      <c r="D18" s="14" t="s">
        <v>83</v>
      </c>
    </row>
    <row r="19" spans="1:56" x14ac:dyDescent="0.2">
      <c r="A19" s="20" t="s">
        <v>94</v>
      </c>
      <c r="B19" s="20" t="s">
        <v>90</v>
      </c>
      <c r="C19" s="23">
        <f t="shared" ref="C19:D24" ca="1" si="3">RANDBETWEEN(1,9)*10</f>
        <v>80</v>
      </c>
      <c r="D19" s="23">
        <f t="shared" ca="1" si="3"/>
        <v>20</v>
      </c>
      <c r="AW19" s="1" t="s">
        <v>88</v>
      </c>
      <c r="BD19" s="1" t="s">
        <v>91</v>
      </c>
    </row>
    <row r="20" spans="1:56" x14ac:dyDescent="0.2">
      <c r="A20" s="20"/>
      <c r="B20" s="20" t="s">
        <v>91</v>
      </c>
      <c r="C20" s="23">
        <f t="shared" ca="1" si="3"/>
        <v>90</v>
      </c>
      <c r="D20" s="23">
        <f t="shared" ca="1" si="3"/>
        <v>30</v>
      </c>
    </row>
    <row r="21" spans="1:56" x14ac:dyDescent="0.2">
      <c r="A21" s="18" t="s">
        <v>96</v>
      </c>
      <c r="B21" s="18" t="s">
        <v>90</v>
      </c>
      <c r="C21" s="23">
        <f t="shared" ca="1" si="3"/>
        <v>20</v>
      </c>
      <c r="D21" s="23">
        <f t="shared" ca="1" si="3"/>
        <v>40</v>
      </c>
    </row>
    <row r="22" spans="1:56" x14ac:dyDescent="0.2">
      <c r="A22" s="18"/>
      <c r="B22" s="18" t="s">
        <v>91</v>
      </c>
      <c r="C22" s="23">
        <f t="shared" ca="1" si="3"/>
        <v>40</v>
      </c>
      <c r="D22" s="23">
        <f t="shared" ca="1" si="3"/>
        <v>20</v>
      </c>
    </row>
    <row r="23" spans="1:56" x14ac:dyDescent="0.2">
      <c r="A23" s="19" t="s">
        <v>45</v>
      </c>
      <c r="B23" s="19" t="s">
        <v>90</v>
      </c>
      <c r="C23" s="23">
        <f t="shared" ca="1" si="3"/>
        <v>30</v>
      </c>
      <c r="D23" s="23">
        <f t="shared" ca="1" si="3"/>
        <v>90</v>
      </c>
    </row>
    <row r="24" spans="1:56" x14ac:dyDescent="0.2">
      <c r="A24" s="19"/>
      <c r="B24" s="19" t="s">
        <v>91</v>
      </c>
      <c r="C24" s="23">
        <f t="shared" ca="1" si="3"/>
        <v>20</v>
      </c>
      <c r="D24" s="23">
        <f t="shared" ca="1" si="3"/>
        <v>60</v>
      </c>
    </row>
    <row r="26" spans="1:56" x14ac:dyDescent="0.2">
      <c r="W26" s="1" t="s">
        <v>42</v>
      </c>
      <c r="AJ26" s="1" t="s">
        <v>42</v>
      </c>
    </row>
    <row r="27" spans="1:56" x14ac:dyDescent="0.2">
      <c r="W27" s="1" t="s">
        <v>49</v>
      </c>
      <c r="AC27" s="1" t="s">
        <v>98</v>
      </c>
      <c r="AJ27" s="1" t="s">
        <v>49</v>
      </c>
      <c r="AP27" s="1" t="s">
        <v>98</v>
      </c>
      <c r="AW27" s="1" t="s">
        <v>89</v>
      </c>
    </row>
    <row r="36" spans="23:71" x14ac:dyDescent="0.2">
      <c r="W36" s="1" t="s">
        <v>94</v>
      </c>
      <c r="AJ36" s="1" t="s">
        <v>94</v>
      </c>
      <c r="AW36" s="1" t="s">
        <v>98</v>
      </c>
      <c r="BD36" s="1" t="s">
        <v>98</v>
      </c>
      <c r="BL36" s="1" t="s">
        <v>56</v>
      </c>
    </row>
    <row r="37" spans="23:71" x14ac:dyDescent="0.2">
      <c r="AW37" s="1" t="s">
        <v>94</v>
      </c>
      <c r="BD37" s="1" t="s">
        <v>94</v>
      </c>
      <c r="BL37" s="1" t="s">
        <v>90</v>
      </c>
      <c r="BS37" s="1" t="s">
        <v>91</v>
      </c>
    </row>
    <row r="44" spans="23:71" x14ac:dyDescent="0.2">
      <c r="W44" s="1" t="s">
        <v>96</v>
      </c>
      <c r="AJ44" s="1" t="s">
        <v>96</v>
      </c>
    </row>
    <row r="45" spans="23:71" x14ac:dyDescent="0.2">
      <c r="AW45" s="1" t="s">
        <v>95</v>
      </c>
      <c r="BD45" s="1" t="s">
        <v>96</v>
      </c>
    </row>
    <row r="52" spans="23:56" x14ac:dyDescent="0.2">
      <c r="W52" s="1" t="s">
        <v>45</v>
      </c>
      <c r="AJ52" s="1" t="s">
        <v>45</v>
      </c>
    </row>
    <row r="53" spans="23:56" x14ac:dyDescent="0.2">
      <c r="AW53" s="1" t="s">
        <v>44</v>
      </c>
      <c r="BD53" s="1" t="s">
        <v>45</v>
      </c>
    </row>
    <row r="60" spans="23:56" x14ac:dyDescent="0.2">
      <c r="W60" s="1" t="s">
        <v>76</v>
      </c>
      <c r="AJ60" s="1" t="s">
        <v>76</v>
      </c>
    </row>
  </sheetData>
  <pageMargins left="0.7" right="0.7" top="0.75" bottom="0.75" header="0.3" footer="0.3"/>
  <pageSetup paperSize="9" orientation="portrait" r:id="rId1"/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52"/>
  <sheetViews>
    <sheetView workbookViewId="0"/>
  </sheetViews>
  <sheetFormatPr defaultColWidth="8.875" defaultRowHeight="12.75" x14ac:dyDescent="0.2"/>
  <cols>
    <col min="1" max="1" width="18.625" style="1" customWidth="1"/>
    <col min="2" max="4" width="11.625" style="1" customWidth="1"/>
    <col min="5" max="16384" width="8.875" style="1"/>
  </cols>
  <sheetData>
    <row r="1" spans="1:4" x14ac:dyDescent="0.2">
      <c r="A1" s="7" t="s">
        <v>55</v>
      </c>
    </row>
    <row r="2" spans="1:4" x14ac:dyDescent="0.2">
      <c r="A2" s="8"/>
      <c r="B2" s="8" t="s">
        <v>81</v>
      </c>
      <c r="C2" s="8" t="s">
        <v>57</v>
      </c>
      <c r="D2" s="8" t="s">
        <v>58</v>
      </c>
    </row>
    <row r="3" spans="1:4" x14ac:dyDescent="0.2">
      <c r="A3" s="1" t="str">
        <f>IF(Info!$B$15="","Клиент",Info!$B$15)</f>
        <v>CITILINK</v>
      </c>
      <c r="B3" s="5">
        <f t="shared" ref="B3:B13" ca="1" si="0">RANDBETWEEN(1,9)*10^5</f>
        <v>800000</v>
      </c>
      <c r="C3" s="5">
        <f ca="1">RANDBETWEEN(1,9)*10^8</f>
        <v>800000000</v>
      </c>
      <c r="D3" s="12">
        <f t="shared" ref="D3" ca="1" si="1">C3/B3</f>
        <v>1000</v>
      </c>
    </row>
    <row r="4" spans="1:4" x14ac:dyDescent="0.2">
      <c r="A4" s="1" t="s">
        <v>59</v>
      </c>
      <c r="B4" s="5">
        <f t="shared" ca="1" si="0"/>
        <v>600000</v>
      </c>
      <c r="C4" s="5">
        <f ca="1">RANDBETWEEN(1,9)*10^8</f>
        <v>700000000</v>
      </c>
      <c r="D4" s="12">
        <f t="shared" ref="D4:D13" ca="1" si="2">C4/B4</f>
        <v>1166.6666666666667</v>
      </c>
    </row>
    <row r="5" spans="1:4" x14ac:dyDescent="0.2">
      <c r="A5" s="1" t="s">
        <v>60</v>
      </c>
      <c r="B5" s="5">
        <f t="shared" ca="1" si="0"/>
        <v>200000</v>
      </c>
      <c r="C5" s="5">
        <f t="shared" ref="C5:C13" ca="1" si="3">RANDBETWEEN(1,9)*10^8</f>
        <v>700000000</v>
      </c>
      <c r="D5" s="12">
        <f t="shared" ca="1" si="2"/>
        <v>3500</v>
      </c>
    </row>
    <row r="6" spans="1:4" x14ac:dyDescent="0.2">
      <c r="A6" s="1" t="s">
        <v>61</v>
      </c>
      <c r="B6" s="5">
        <f t="shared" ca="1" si="0"/>
        <v>900000</v>
      </c>
      <c r="C6" s="5">
        <f ca="1">RANDBETWEEN(1,9)*10^8</f>
        <v>700000000</v>
      </c>
      <c r="D6" s="12">
        <f t="shared" ca="1" si="2"/>
        <v>777.77777777777783</v>
      </c>
    </row>
    <row r="7" spans="1:4" x14ac:dyDescent="0.2">
      <c r="A7" s="1" t="s">
        <v>62</v>
      </c>
      <c r="B7" s="5">
        <f t="shared" ca="1" si="0"/>
        <v>700000</v>
      </c>
      <c r="C7" s="5">
        <f t="shared" ca="1" si="3"/>
        <v>400000000</v>
      </c>
      <c r="D7" s="12">
        <f t="shared" ca="1" si="2"/>
        <v>571.42857142857144</v>
      </c>
    </row>
    <row r="8" spans="1:4" x14ac:dyDescent="0.2">
      <c r="A8" s="1" t="s">
        <v>63</v>
      </c>
      <c r="B8" s="5">
        <f t="shared" ca="1" si="0"/>
        <v>800000</v>
      </c>
      <c r="C8" s="5">
        <f t="shared" ca="1" si="3"/>
        <v>300000000</v>
      </c>
      <c r="D8" s="12">
        <f t="shared" ca="1" si="2"/>
        <v>375</v>
      </c>
    </row>
    <row r="9" spans="1:4" x14ac:dyDescent="0.2">
      <c r="A9" s="1" t="s">
        <v>64</v>
      </c>
      <c r="B9" s="5">
        <f t="shared" ca="1" si="0"/>
        <v>500000</v>
      </c>
      <c r="C9" s="5">
        <f t="shared" ca="1" si="3"/>
        <v>300000000</v>
      </c>
      <c r="D9" s="12">
        <f t="shared" ca="1" si="2"/>
        <v>600</v>
      </c>
    </row>
    <row r="10" spans="1:4" x14ac:dyDescent="0.2">
      <c r="A10" s="1" t="s">
        <v>65</v>
      </c>
      <c r="B10" s="5">
        <f t="shared" ca="1" si="0"/>
        <v>200000</v>
      </c>
      <c r="C10" s="5">
        <f t="shared" ca="1" si="3"/>
        <v>800000000</v>
      </c>
      <c r="D10" s="12">
        <f t="shared" ca="1" si="2"/>
        <v>4000</v>
      </c>
    </row>
    <row r="11" spans="1:4" x14ac:dyDescent="0.2">
      <c r="A11" s="1" t="s">
        <v>66</v>
      </c>
      <c r="B11" s="5">
        <f t="shared" ca="1" si="0"/>
        <v>300000</v>
      </c>
      <c r="C11" s="5">
        <f t="shared" ca="1" si="3"/>
        <v>100000000</v>
      </c>
      <c r="D11" s="12">
        <f t="shared" ca="1" si="2"/>
        <v>333.33333333333331</v>
      </c>
    </row>
    <row r="12" spans="1:4" x14ac:dyDescent="0.2">
      <c r="A12" s="1" t="s">
        <v>67</v>
      </c>
      <c r="B12" s="5">
        <f t="shared" ca="1" si="0"/>
        <v>100000</v>
      </c>
      <c r="C12" s="5">
        <f t="shared" ca="1" si="3"/>
        <v>400000000</v>
      </c>
      <c r="D12" s="12">
        <f t="shared" ca="1" si="2"/>
        <v>4000</v>
      </c>
    </row>
    <row r="13" spans="1:4" x14ac:dyDescent="0.2">
      <c r="A13" s="1" t="s">
        <v>68</v>
      </c>
      <c r="B13" s="5">
        <f t="shared" ca="1" si="0"/>
        <v>200000</v>
      </c>
      <c r="C13" s="5">
        <f t="shared" ca="1" si="3"/>
        <v>500000000</v>
      </c>
      <c r="D13" s="12">
        <f t="shared" ca="1" si="2"/>
        <v>2500</v>
      </c>
    </row>
    <row r="14" spans="1:4" x14ac:dyDescent="0.2">
      <c r="B14" s="5"/>
      <c r="C14" s="5"/>
      <c r="D14" s="12"/>
    </row>
    <row r="15" spans="1:4" x14ac:dyDescent="0.2">
      <c r="B15" s="5"/>
      <c r="C15" s="5"/>
      <c r="D15" s="12"/>
    </row>
    <row r="16" spans="1:4" x14ac:dyDescent="0.2">
      <c r="B16" s="5"/>
      <c r="C16" s="5"/>
      <c r="D16" s="12"/>
    </row>
    <row r="17" spans="2:4" x14ac:dyDescent="0.2">
      <c r="B17" s="5"/>
      <c r="C17" s="5"/>
      <c r="D17" s="12"/>
    </row>
    <row r="18" spans="2:4" x14ac:dyDescent="0.2">
      <c r="B18" s="5"/>
      <c r="C18" s="5"/>
      <c r="D18" s="12"/>
    </row>
    <row r="19" spans="2:4" x14ac:dyDescent="0.2">
      <c r="B19" s="5"/>
      <c r="C19" s="5"/>
      <c r="D19" s="12"/>
    </row>
    <row r="20" spans="2:4" x14ac:dyDescent="0.2">
      <c r="B20" s="5"/>
      <c r="C20" s="5"/>
      <c r="D20" s="12"/>
    </row>
    <row r="21" spans="2:4" x14ac:dyDescent="0.2">
      <c r="B21" s="5"/>
      <c r="C21" s="5"/>
      <c r="D21" s="12"/>
    </row>
    <row r="22" spans="2:4" x14ac:dyDescent="0.2">
      <c r="B22" s="5"/>
      <c r="C22" s="5"/>
      <c r="D22" s="12"/>
    </row>
    <row r="23" spans="2:4" x14ac:dyDescent="0.2">
      <c r="B23" s="5"/>
      <c r="C23" s="5"/>
      <c r="D23" s="12"/>
    </row>
    <row r="24" spans="2:4" x14ac:dyDescent="0.2">
      <c r="B24" s="5"/>
      <c r="C24" s="5"/>
      <c r="D24" s="12"/>
    </row>
    <row r="25" spans="2:4" x14ac:dyDescent="0.2">
      <c r="B25" s="5"/>
      <c r="C25" s="5"/>
      <c r="D25" s="12"/>
    </row>
    <row r="26" spans="2:4" x14ac:dyDescent="0.2">
      <c r="B26" s="5"/>
      <c r="C26" s="5"/>
      <c r="D26" s="12"/>
    </row>
    <row r="27" spans="2:4" x14ac:dyDescent="0.2">
      <c r="B27" s="5"/>
      <c r="C27" s="5"/>
      <c r="D27" s="12"/>
    </row>
    <row r="28" spans="2:4" x14ac:dyDescent="0.2">
      <c r="B28" s="5"/>
      <c r="C28" s="5"/>
      <c r="D28" s="12"/>
    </row>
    <row r="29" spans="2:4" x14ac:dyDescent="0.2">
      <c r="B29" s="5"/>
      <c r="C29" s="5"/>
      <c r="D29" s="12"/>
    </row>
    <row r="30" spans="2:4" x14ac:dyDescent="0.2">
      <c r="B30" s="5"/>
      <c r="C30" s="5"/>
      <c r="D30" s="12"/>
    </row>
    <row r="31" spans="2:4" x14ac:dyDescent="0.2">
      <c r="B31" s="5"/>
      <c r="C31" s="5"/>
      <c r="D31" s="12"/>
    </row>
    <row r="32" spans="2:4" x14ac:dyDescent="0.2">
      <c r="B32" s="5"/>
      <c r="C32" s="5"/>
      <c r="D32" s="12"/>
    </row>
    <row r="33" spans="2:4" x14ac:dyDescent="0.2">
      <c r="B33" s="5"/>
      <c r="C33" s="5"/>
      <c r="D33" s="12"/>
    </row>
    <row r="34" spans="2:4" x14ac:dyDescent="0.2">
      <c r="B34" s="5"/>
      <c r="C34" s="5"/>
      <c r="D34" s="12"/>
    </row>
    <row r="35" spans="2:4" x14ac:dyDescent="0.2">
      <c r="B35" s="5"/>
      <c r="C35" s="5"/>
      <c r="D35" s="12"/>
    </row>
    <row r="36" spans="2:4" x14ac:dyDescent="0.2">
      <c r="B36" s="5"/>
      <c r="C36" s="5"/>
      <c r="D36" s="12"/>
    </row>
    <row r="37" spans="2:4" x14ac:dyDescent="0.2">
      <c r="B37" s="5"/>
      <c r="C37" s="5"/>
      <c r="D37" s="12"/>
    </row>
    <row r="38" spans="2:4" x14ac:dyDescent="0.2">
      <c r="B38" s="5"/>
      <c r="C38" s="5"/>
      <c r="D38" s="12"/>
    </row>
    <row r="39" spans="2:4" x14ac:dyDescent="0.2">
      <c r="B39" s="5"/>
      <c r="C39" s="5"/>
      <c r="D39" s="12"/>
    </row>
    <row r="40" spans="2:4" x14ac:dyDescent="0.2">
      <c r="B40" s="5"/>
      <c r="C40" s="5"/>
      <c r="D40" s="12"/>
    </row>
    <row r="41" spans="2:4" x14ac:dyDescent="0.2">
      <c r="B41" s="5"/>
      <c r="C41" s="5"/>
      <c r="D41" s="12"/>
    </row>
    <row r="42" spans="2:4" x14ac:dyDescent="0.2">
      <c r="B42" s="5"/>
      <c r="C42" s="5"/>
      <c r="D42" s="12"/>
    </row>
    <row r="43" spans="2:4" x14ac:dyDescent="0.2">
      <c r="B43" s="5"/>
      <c r="C43" s="5"/>
      <c r="D43" s="12"/>
    </row>
    <row r="44" spans="2:4" x14ac:dyDescent="0.2">
      <c r="B44" s="5"/>
      <c r="C44" s="5"/>
      <c r="D44" s="12"/>
    </row>
    <row r="45" spans="2:4" x14ac:dyDescent="0.2">
      <c r="B45" s="5"/>
      <c r="C45" s="5"/>
      <c r="D45" s="12"/>
    </row>
    <row r="46" spans="2:4" x14ac:dyDescent="0.2">
      <c r="B46" s="5"/>
      <c r="C46" s="5"/>
      <c r="D46" s="12"/>
    </row>
    <row r="47" spans="2:4" x14ac:dyDescent="0.2">
      <c r="B47" s="5"/>
      <c r="C47" s="5"/>
      <c r="D47" s="12"/>
    </row>
    <row r="48" spans="2:4" x14ac:dyDescent="0.2">
      <c r="B48" s="5"/>
      <c r="C48" s="5"/>
      <c r="D48" s="12"/>
    </row>
    <row r="49" spans="2:4" x14ac:dyDescent="0.2">
      <c r="B49" s="5"/>
      <c r="C49" s="5"/>
      <c r="D49" s="12"/>
    </row>
    <row r="50" spans="2:4" x14ac:dyDescent="0.2">
      <c r="B50" s="5"/>
      <c r="C50" s="5"/>
      <c r="D50" s="12"/>
    </row>
    <row r="51" spans="2:4" x14ac:dyDescent="0.2">
      <c r="B51" s="5"/>
      <c r="C51" s="5"/>
      <c r="D51" s="12"/>
    </row>
    <row r="52" spans="2:4" x14ac:dyDescent="0.2">
      <c r="B52" s="5"/>
      <c r="C52" s="5"/>
      <c r="D52" s="12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14</vt:i4>
      </vt:variant>
    </vt:vector>
  </HeadingPairs>
  <TitlesOfParts>
    <vt:vector size="14" baseType="lpstr">
      <vt:lpstr>Info</vt:lpstr>
      <vt:lpstr>Клики</vt:lpstr>
      <vt:lpstr>Клики (типы)</vt:lpstr>
      <vt:lpstr>Конверсии</vt:lpstr>
      <vt:lpstr>Конверсии (типы)</vt:lpstr>
      <vt:lpstr>Расходы</vt:lpstr>
      <vt:lpstr>Расходы (типы)</vt:lpstr>
      <vt:lpstr>CR</vt:lpstr>
      <vt:lpstr>CR (типы)</vt:lpstr>
      <vt:lpstr>CPA</vt:lpstr>
      <vt:lpstr>CPA (типы)</vt:lpstr>
      <vt:lpstr>CPC</vt:lpstr>
      <vt:lpstr>CPC (типы)</vt:lpstr>
      <vt:lpstr>Конкуренты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Valeriya Puglachenko</dc:creator>
  <cp:lastModifiedBy>leroy</cp:lastModifiedBy>
  <dcterms:created xsi:type="dcterms:W3CDTF">2006-09-16T00:00:00Z</dcterms:created>
  <dcterms:modified xsi:type="dcterms:W3CDTF">2019-06-26T11:05:54Z</dcterms:modified>
</cp:coreProperties>
</file>